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TOTAL MARKET" sheetId="2" r:id="rId1"/>
  </sheets>
  <calcPr calcId="125725"/>
</workbook>
</file>

<file path=xl/calcChain.xml><?xml version="1.0" encoding="utf-8"?>
<calcChain xmlns="http://schemas.openxmlformats.org/spreadsheetml/2006/main">
  <c r="F81" i="2"/>
  <c r="F79"/>
  <c r="F78"/>
  <c r="F77"/>
  <c r="F76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6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6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6"/>
  <c r="I77"/>
  <c r="I78"/>
  <c r="K7" l="1"/>
  <c r="I35"/>
  <c r="I34"/>
  <c r="I31"/>
  <c r="I30"/>
  <c r="I27"/>
  <c r="I26"/>
  <c r="I23"/>
  <c r="I22"/>
  <c r="I19"/>
  <c r="I18"/>
  <c r="I15"/>
  <c r="I14"/>
  <c r="I11"/>
  <c r="I10"/>
  <c r="I7"/>
  <c r="F36"/>
  <c r="F35"/>
  <c r="F31"/>
  <c r="F28"/>
  <c r="F27"/>
  <c r="F24"/>
  <c r="F23"/>
  <c r="F20"/>
  <c r="F19"/>
  <c r="F16"/>
  <c r="F15"/>
  <c r="F12"/>
  <c r="F11"/>
  <c r="F8"/>
  <c r="J50"/>
  <c r="K50"/>
  <c r="J51"/>
  <c r="K51"/>
  <c r="J52"/>
  <c r="K52"/>
  <c r="J53"/>
  <c r="K53"/>
  <c r="J54"/>
  <c r="K54"/>
  <c r="J55"/>
  <c r="K55"/>
  <c r="J56"/>
  <c r="K56"/>
  <c r="J57"/>
  <c r="K57"/>
  <c r="J58"/>
  <c r="K58"/>
  <c r="J59"/>
  <c r="K59"/>
  <c r="J60"/>
  <c r="K60"/>
  <c r="J61"/>
  <c r="K61"/>
  <c r="J62"/>
  <c r="K62"/>
  <c r="J63"/>
  <c r="K63"/>
  <c r="J64"/>
  <c r="K64"/>
  <c r="J65"/>
  <c r="K65"/>
  <c r="J66"/>
  <c r="K66"/>
  <c r="J67"/>
  <c r="K67"/>
  <c r="J68"/>
  <c r="K68"/>
  <c r="J69"/>
  <c r="K69"/>
  <c r="J70"/>
  <c r="K70"/>
  <c r="J71"/>
  <c r="K71"/>
  <c r="J72"/>
  <c r="K72"/>
  <c r="J73"/>
  <c r="K73"/>
  <c r="J74"/>
  <c r="K74"/>
  <c r="J75"/>
  <c r="K75"/>
  <c r="J76"/>
  <c r="K76"/>
  <c r="J77"/>
  <c r="K77"/>
  <c r="J78"/>
  <c r="K78"/>
  <c r="J79"/>
  <c r="K79"/>
  <c r="J80"/>
  <c r="K80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6"/>
  <c r="J7" l="1"/>
  <c r="F7"/>
  <c r="F10"/>
  <c r="F14"/>
  <c r="F18"/>
  <c r="F22"/>
  <c r="F26"/>
  <c r="F30"/>
  <c r="F34"/>
  <c r="I9"/>
  <c r="I13"/>
  <c r="I17"/>
  <c r="I21"/>
  <c r="I25"/>
  <c r="I29"/>
  <c r="I33"/>
  <c r="F9"/>
  <c r="F13"/>
  <c r="F17"/>
  <c r="F21"/>
  <c r="F25"/>
  <c r="F29"/>
  <c r="F33"/>
  <c r="I8"/>
  <c r="I12"/>
  <c r="I16"/>
  <c r="I20"/>
  <c r="I24"/>
  <c r="I28"/>
  <c r="K37"/>
  <c r="J37"/>
  <c r="K36"/>
  <c r="J36"/>
  <c r="K35"/>
  <c r="J35"/>
  <c r="K34"/>
  <c r="J34"/>
  <c r="K33"/>
  <c r="J33"/>
  <c r="K32"/>
  <c r="J32"/>
  <c r="K31"/>
  <c r="J31"/>
  <c r="K30"/>
  <c r="J30"/>
  <c r="K29"/>
  <c r="J29"/>
  <c r="K28"/>
  <c r="J28"/>
  <c r="K27"/>
  <c r="J27"/>
  <c r="K26"/>
  <c r="J26"/>
  <c r="K25"/>
  <c r="J25"/>
  <c r="K24"/>
  <c r="J24"/>
  <c r="K23"/>
  <c r="J23"/>
  <c r="K22"/>
  <c r="J22"/>
  <c r="K21"/>
  <c r="J21"/>
  <c r="K20"/>
  <c r="J20"/>
  <c r="K19"/>
  <c r="J19"/>
  <c r="K18"/>
  <c r="J18"/>
  <c r="K17"/>
  <c r="J17"/>
  <c r="K16"/>
  <c r="J16"/>
  <c r="K15"/>
  <c r="J15"/>
  <c r="K14"/>
  <c r="J14"/>
  <c r="K13"/>
  <c r="J13"/>
  <c r="K12"/>
  <c r="J12"/>
  <c r="K11"/>
  <c r="J11"/>
  <c r="K10"/>
  <c r="J10"/>
  <c r="K9"/>
  <c r="J9"/>
  <c r="K8"/>
  <c r="J8"/>
  <c r="I6"/>
  <c r="I49"/>
  <c r="I38" l="1"/>
  <c r="I81"/>
  <c r="F38"/>
  <c r="J38"/>
  <c r="K38"/>
  <c r="K6"/>
  <c r="J6"/>
  <c r="J49"/>
  <c r="K49"/>
  <c r="K81"/>
  <c r="J81"/>
  <c r="F6"/>
</calcChain>
</file>

<file path=xl/sharedStrings.xml><?xml version="1.0" encoding="utf-8"?>
<sst xmlns="http://schemas.openxmlformats.org/spreadsheetml/2006/main" count="74" uniqueCount="51">
  <si>
    <t>No.</t>
  </si>
  <si>
    <t>Company</t>
  </si>
  <si>
    <t>GROSS WRITTEN PREMIUMS</t>
  </si>
  <si>
    <t>PAID CLAIMS</t>
  </si>
  <si>
    <t>MARKET SHARE</t>
  </si>
  <si>
    <t>Change</t>
  </si>
  <si>
    <t>%</t>
  </si>
  <si>
    <t>ALL INSURANCE LINES RANKING</t>
  </si>
  <si>
    <t>TOTAL MARKET</t>
  </si>
  <si>
    <t>EUR m</t>
  </si>
  <si>
    <t>Exchange rate for calculations:</t>
  </si>
  <si>
    <t>Sources:</t>
  </si>
  <si>
    <t>UZS m</t>
  </si>
  <si>
    <t>IN LOCAL CURRENCY - UZS</t>
  </si>
  <si>
    <t xml:space="preserve">UZAGROSUGURTA </t>
  </si>
  <si>
    <t>UZBEKINVEST</t>
  </si>
  <si>
    <t>KAFOLAT</t>
  </si>
  <si>
    <t>ALFA Invest</t>
  </si>
  <si>
    <t>ALSKOM</t>
  </si>
  <si>
    <t>KAPITAL Sugurta</t>
  </si>
  <si>
    <t>UVT Inshurans</t>
  </si>
  <si>
    <t>INGO Uzbekistan</t>
  </si>
  <si>
    <t>XALQ Sugurta</t>
  </si>
  <si>
    <t>AGRO Invest Sugurta</t>
  </si>
  <si>
    <t>SUGURTA Oz</t>
  </si>
  <si>
    <t>UNIVERSAL Sugurta</t>
  </si>
  <si>
    <t>ISHONCH</t>
  </si>
  <si>
    <t>EUROASIA Insuranсe</t>
  </si>
  <si>
    <t>ASKO Vostok</t>
  </si>
  <si>
    <t>KAFIL Sugurta</t>
  </si>
  <si>
    <t>UNIPOLIS</t>
  </si>
  <si>
    <t>HAMKOR Sugurta</t>
  </si>
  <si>
    <t>DD-General Insurance</t>
  </si>
  <si>
    <t>CHARTIS Uzbekistan</t>
  </si>
  <si>
    <t>GLOBAL Insurance Group</t>
  </si>
  <si>
    <t>MADAD</t>
  </si>
  <si>
    <t>ALFA Life</t>
  </si>
  <si>
    <t>ARK Sugurta</t>
  </si>
  <si>
    <t>Information-Rating Agency SAIPRO</t>
  </si>
  <si>
    <t>Ministry of Finance of the Republic of Uzbekistan</t>
  </si>
  <si>
    <t>Central Bank of the Republic of Uzbekistan</t>
  </si>
  <si>
    <t>GARANT Insurance Group</t>
  </si>
  <si>
    <t>1 EUR = 3031.90 Som - UZS (December 31st 2013)</t>
  </si>
  <si>
    <t>1 EUR = 2987.74 Som - UZS (December 31st 2014)</t>
  </si>
  <si>
    <t>ASIA Inshurans</t>
  </si>
  <si>
    <t>TEMIRYO'L-Sug'urta</t>
  </si>
  <si>
    <t>O’ZBEKINVEST Hayot</t>
  </si>
  <si>
    <t>GROSS Insurance</t>
  </si>
  <si>
    <t>MEGA Invest Insurance</t>
  </si>
  <si>
    <t>SILK Road Insurance</t>
  </si>
  <si>
    <t>TEMIRYO'L Life</t>
  </si>
</sst>
</file>

<file path=xl/styles.xml><?xml version="1.0" encoding="utf-8"?>
<styleSheet xmlns="http://schemas.openxmlformats.org/spreadsheetml/2006/main">
  <numFmts count="4">
    <numFmt numFmtId="43" formatCode="_-* #,##0.00\ _l_e_i_-;\-* #,##0.00\ _l_e_i_-;_-* &quot;-&quot;??\ _l_e_i_-;_-@_-"/>
    <numFmt numFmtId="164" formatCode="_-* #,##0.00\ _€_-;\-* #,##0.00\ _€_-;_-* &quot;-&quot;??\ _€_-;_-@_-"/>
    <numFmt numFmtId="165" formatCode="0.0"/>
    <numFmt numFmtId="166" formatCode="_-* #,##0\ _€_-;\-* #,##0\ _€_-;_-* &quot;-&quot;??\ _€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2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name val="Tahoma"/>
      <family val="2"/>
      <charset val="204"/>
    </font>
    <font>
      <b/>
      <sz val="12"/>
      <color indexed="63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43">
    <xf numFmtId="0" fontId="0" fillId="0" borderId="0" xfId="0"/>
    <xf numFmtId="43" fontId="3" fillId="0" borderId="1" xfId="1" applyNumberFormat="1" applyFont="1" applyFill="1" applyBorder="1"/>
    <xf numFmtId="164" fontId="3" fillId="0" borderId="1" xfId="1" applyFont="1" applyFill="1" applyBorder="1"/>
    <xf numFmtId="0" fontId="4" fillId="0" borderId="0" xfId="0" applyFont="1" applyFill="1" applyAlignment="1">
      <alignment horizontal="left" vertical="center"/>
    </xf>
    <xf numFmtId="0" fontId="4" fillId="0" borderId="0" xfId="0" applyFont="1" applyFill="1"/>
    <xf numFmtId="0" fontId="4" fillId="0" borderId="2" xfId="0" applyFont="1" applyFill="1" applyBorder="1" applyAlignment="1"/>
    <xf numFmtId="0" fontId="3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 shrinkToFit="1"/>
    </xf>
    <xf numFmtId="164" fontId="5" fillId="0" borderId="1" xfId="1" applyFont="1" applyFill="1" applyBorder="1" applyAlignment="1">
      <alignment vertical="center" wrapText="1"/>
    </xf>
    <xf numFmtId="164" fontId="5" fillId="0" borderId="1" xfId="1" applyFont="1" applyFill="1" applyBorder="1"/>
    <xf numFmtId="0" fontId="5" fillId="0" borderId="0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0" xfId="0" applyFont="1"/>
    <xf numFmtId="0" fontId="6" fillId="0" borderId="1" xfId="0" applyFont="1" applyFill="1" applyBorder="1" applyAlignment="1" applyProtection="1">
      <protection locked="0"/>
    </xf>
    <xf numFmtId="0" fontId="3" fillId="0" borderId="0" xfId="2" applyFont="1"/>
    <xf numFmtId="0" fontId="7" fillId="0" borderId="0" xfId="0" applyFont="1"/>
    <xf numFmtId="164" fontId="7" fillId="0" borderId="0" xfId="1" applyFont="1"/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/>
    <xf numFmtId="43" fontId="5" fillId="0" borderId="1" xfId="1" applyNumberFormat="1" applyFont="1" applyFill="1" applyBorder="1"/>
    <xf numFmtId="0" fontId="5" fillId="0" borderId="0" xfId="0" applyFont="1" applyFill="1"/>
    <xf numFmtId="0" fontId="6" fillId="0" borderId="4" xfId="0" applyFont="1" applyFill="1" applyBorder="1" applyAlignment="1" applyProtection="1">
      <protection locked="0"/>
    </xf>
    <xf numFmtId="0" fontId="3" fillId="0" borderId="0" xfId="0" applyFont="1" applyFill="1"/>
    <xf numFmtId="0" fontId="7" fillId="0" borderId="0" xfId="0" applyFont="1" applyFill="1" applyBorder="1" applyAlignment="1">
      <alignment vertical="center"/>
    </xf>
    <xf numFmtId="165" fontId="7" fillId="0" borderId="0" xfId="0" applyNumberFormat="1" applyFont="1" applyBorder="1" applyAlignment="1">
      <alignment vertical="center"/>
    </xf>
    <xf numFmtId="164" fontId="5" fillId="0" borderId="1" xfId="1" applyFont="1" applyFill="1" applyBorder="1" applyAlignment="1">
      <alignment wrapText="1" shrinkToFit="1"/>
    </xf>
    <xf numFmtId="164" fontId="8" fillId="0" borderId="1" xfId="1" applyFont="1" applyFill="1" applyBorder="1" applyAlignment="1">
      <alignment vertical="center" wrapText="1"/>
    </xf>
    <xf numFmtId="0" fontId="5" fillId="0" borderId="0" xfId="0" applyFont="1" applyBorder="1"/>
    <xf numFmtId="0" fontId="5" fillId="0" borderId="1" xfId="1" applyNumberFormat="1" applyFont="1" applyFill="1" applyBorder="1" applyAlignment="1">
      <alignment wrapText="1" shrinkToFit="1"/>
    </xf>
    <xf numFmtId="0" fontId="5" fillId="0" borderId="1" xfId="1" applyNumberFormat="1" applyFont="1" applyFill="1" applyBorder="1" applyAlignment="1">
      <alignment horizontal="left" vertical="center" wrapText="1" shrinkToFit="1"/>
    </xf>
    <xf numFmtId="0" fontId="5" fillId="0" borderId="1" xfId="1" applyNumberFormat="1" applyFont="1" applyFill="1" applyBorder="1" applyAlignment="1">
      <alignment wrapText="1"/>
    </xf>
    <xf numFmtId="0" fontId="5" fillId="0" borderId="1" xfId="1" applyNumberFormat="1" applyFont="1" applyFill="1" applyBorder="1"/>
    <xf numFmtId="0" fontId="6" fillId="0" borderId="5" xfId="1" applyNumberFormat="1" applyFont="1" applyFill="1" applyBorder="1" applyAlignment="1" applyProtection="1">
      <alignment horizontal="center"/>
      <protection locked="0"/>
    </xf>
    <xf numFmtId="166" fontId="5" fillId="0" borderId="1" xfId="1" applyNumberFormat="1" applyFont="1" applyFill="1" applyBorder="1"/>
    <xf numFmtId="0" fontId="4" fillId="0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A81"/>
  <sheetViews>
    <sheetView tabSelected="1" topLeftCell="A4" zoomScale="85" zoomScaleNormal="85" workbookViewId="0">
      <selection activeCell="N27" sqref="N27"/>
    </sheetView>
  </sheetViews>
  <sheetFormatPr defaultRowHeight="15"/>
  <cols>
    <col min="1" max="1" width="9.140625" style="15"/>
    <col min="2" max="2" width="5.7109375" style="20" customWidth="1"/>
    <col min="3" max="3" width="30.42578125" style="15" customWidth="1"/>
    <col min="4" max="5" width="20.5703125" style="15" customWidth="1"/>
    <col min="6" max="6" width="12.42578125" style="15" bestFit="1" customWidth="1"/>
    <col min="7" max="8" width="18.85546875" style="15" bestFit="1" customWidth="1"/>
    <col min="9" max="9" width="14.42578125" style="15" bestFit="1" customWidth="1"/>
    <col min="10" max="11" width="14.140625" style="15" bestFit="1" customWidth="1"/>
    <col min="12" max="12" width="9.28515625" style="15" bestFit="1" customWidth="1"/>
    <col min="13" max="13" width="19" style="15" bestFit="1" customWidth="1"/>
    <col min="14" max="14" width="16.85546875" style="15" bestFit="1" customWidth="1"/>
    <col min="15" max="16384" width="9.140625" style="15"/>
  </cols>
  <sheetData>
    <row r="2" spans="2:11" s="6" customFormat="1">
      <c r="B2" s="3" t="s">
        <v>7</v>
      </c>
      <c r="C2" s="4"/>
      <c r="D2" s="4"/>
      <c r="E2" s="5"/>
      <c r="F2" s="5"/>
      <c r="G2" s="5"/>
      <c r="H2" s="5"/>
      <c r="I2" s="37"/>
      <c r="J2" s="37"/>
      <c r="K2" s="37"/>
    </row>
    <row r="3" spans="2:11" s="6" customFormat="1">
      <c r="B3" s="38" t="s">
        <v>0</v>
      </c>
      <c r="C3" s="38" t="s">
        <v>1</v>
      </c>
      <c r="D3" s="39" t="s">
        <v>2</v>
      </c>
      <c r="E3" s="39"/>
      <c r="F3" s="39"/>
      <c r="G3" s="41" t="s">
        <v>3</v>
      </c>
      <c r="H3" s="41"/>
      <c r="I3" s="41"/>
      <c r="J3" s="42" t="s">
        <v>4</v>
      </c>
      <c r="K3" s="42"/>
    </row>
    <row r="4" spans="2:11" s="6" customFormat="1">
      <c r="B4" s="38"/>
      <c r="C4" s="38"/>
      <c r="D4" s="7">
        <v>2014</v>
      </c>
      <c r="E4" s="7">
        <v>2013</v>
      </c>
      <c r="F4" s="7" t="s">
        <v>5</v>
      </c>
      <c r="G4" s="7">
        <v>2014</v>
      </c>
      <c r="H4" s="7">
        <v>2013</v>
      </c>
      <c r="I4" s="7" t="s">
        <v>5</v>
      </c>
      <c r="J4" s="7">
        <v>2014</v>
      </c>
      <c r="K4" s="7">
        <v>2013</v>
      </c>
    </row>
    <row r="5" spans="2:11" s="6" customFormat="1">
      <c r="B5" s="38"/>
      <c r="C5" s="38"/>
      <c r="D5" s="8" t="s">
        <v>9</v>
      </c>
      <c r="E5" s="8" t="s">
        <v>9</v>
      </c>
      <c r="F5" s="8" t="s">
        <v>6</v>
      </c>
      <c r="G5" s="8" t="s">
        <v>9</v>
      </c>
      <c r="H5" s="8" t="s">
        <v>9</v>
      </c>
      <c r="I5" s="8" t="s">
        <v>6</v>
      </c>
      <c r="J5" s="8" t="s">
        <v>6</v>
      </c>
      <c r="K5" s="8" t="s">
        <v>6</v>
      </c>
    </row>
    <row r="6" spans="2:11" s="13" customFormat="1">
      <c r="B6" s="9">
        <v>1</v>
      </c>
      <c r="C6" s="28" t="str">
        <f>C49</f>
        <v xml:space="preserve">UZAGROSUGURTA </v>
      </c>
      <c r="D6" s="11">
        <f>D49/2987.74</f>
        <v>27.805878054984703</v>
      </c>
      <c r="E6" s="11">
        <f>E49/3031.9</f>
        <v>20.334975032158049</v>
      </c>
      <c r="F6" s="12">
        <f>D6*100/E6-100</f>
        <v>36.73917971874593</v>
      </c>
      <c r="G6" s="11">
        <f>G49/2987.74</f>
        <v>4.6788781152309102</v>
      </c>
      <c r="H6" s="11">
        <f>H49/3031.9</f>
        <v>2.7634608991061707</v>
      </c>
      <c r="I6" s="12">
        <f>G6*100/H6-100</f>
        <v>69.312260460941332</v>
      </c>
      <c r="J6" s="12">
        <f t="shared" ref="J6:J37" si="0">D6*100/$D$38</f>
        <v>18.918305086927582</v>
      </c>
      <c r="K6" s="12">
        <f t="shared" ref="K6:K37" si="1">E6*100/$E$38</f>
        <v>18.214666507667992</v>
      </c>
    </row>
    <row r="7" spans="2:11" s="13" customFormat="1">
      <c r="B7" s="9">
        <v>2</v>
      </c>
      <c r="C7" s="28" t="str">
        <f t="shared" ref="C7:C37" si="2">C50</f>
        <v>UZBEKINVEST</v>
      </c>
      <c r="D7" s="11">
        <f t="shared" ref="D7:D38" si="3">D50/2987.74</f>
        <v>20.31984095120556</v>
      </c>
      <c r="E7" s="11">
        <f t="shared" ref="E7:E38" si="4">E50/3031.9</f>
        <v>14.555469144760711</v>
      </c>
      <c r="F7" s="12">
        <f t="shared" ref="F7:F36" si="5">D7*100/E7-100</f>
        <v>39.602789502114774</v>
      </c>
      <c r="G7" s="11">
        <f t="shared" ref="G7:G38" si="6">G50/2987.74</f>
        <v>4.2541291410899209</v>
      </c>
      <c r="H7" s="11">
        <f t="shared" ref="H7:H38" si="7">H50/3031.9</f>
        <v>8.8355225106368938</v>
      </c>
      <c r="I7" s="12">
        <f t="shared" ref="I7:I35" si="8">G7*100/H7-100</f>
        <v>-51.851980050206798</v>
      </c>
      <c r="J7" s="12">
        <f t="shared" si="0"/>
        <v>13.82502468264396</v>
      </c>
      <c r="K7" s="12">
        <f t="shared" si="1"/>
        <v>13.037784207514299</v>
      </c>
    </row>
    <row r="8" spans="2:11" s="13" customFormat="1">
      <c r="B8" s="9">
        <v>3</v>
      </c>
      <c r="C8" s="28" t="str">
        <f t="shared" si="2"/>
        <v>KAFOLAT</v>
      </c>
      <c r="D8" s="11">
        <f t="shared" si="3"/>
        <v>14.102086426529754</v>
      </c>
      <c r="E8" s="11">
        <f t="shared" si="4"/>
        <v>10.269979253933178</v>
      </c>
      <c r="F8" s="12">
        <f t="shared" si="5"/>
        <v>37.31367978303328</v>
      </c>
      <c r="G8" s="11">
        <f t="shared" si="6"/>
        <v>3.1133663237095597</v>
      </c>
      <c r="H8" s="11">
        <f t="shared" si="7"/>
        <v>2.0949084732346051</v>
      </c>
      <c r="I8" s="12">
        <f t="shared" si="8"/>
        <v>48.615863818738745</v>
      </c>
      <c r="J8" s="12">
        <f t="shared" si="0"/>
        <v>9.5946466014039</v>
      </c>
      <c r="K8" s="12">
        <f t="shared" si="1"/>
        <v>9.1991382755688367</v>
      </c>
    </row>
    <row r="9" spans="2:11" s="13" customFormat="1">
      <c r="B9" s="9">
        <v>4</v>
      </c>
      <c r="C9" s="28" t="str">
        <f t="shared" si="2"/>
        <v>KAPITAL Sugurta</v>
      </c>
      <c r="D9" s="11">
        <f t="shared" si="3"/>
        <v>8.9104542162303311</v>
      </c>
      <c r="E9" s="11">
        <f t="shared" si="4"/>
        <v>6.1533807843266599</v>
      </c>
      <c r="F9" s="12">
        <f t="shared" si="5"/>
        <v>44.805831599536987</v>
      </c>
      <c r="G9" s="11">
        <f t="shared" si="6"/>
        <v>1.407741630797861</v>
      </c>
      <c r="H9" s="11">
        <f t="shared" si="7"/>
        <v>1.0520315643655793</v>
      </c>
      <c r="I9" s="12">
        <f t="shared" si="8"/>
        <v>33.811729465245662</v>
      </c>
      <c r="J9" s="12">
        <f t="shared" si="0"/>
        <v>6.0624120911558936</v>
      </c>
      <c r="K9" s="12">
        <f t="shared" si="1"/>
        <v>5.5117736168328069</v>
      </c>
    </row>
    <row r="10" spans="2:11" s="13" customFormat="1">
      <c r="B10" s="9">
        <v>5</v>
      </c>
      <c r="C10" s="28" t="str">
        <f t="shared" si="2"/>
        <v>ALFA Invest</v>
      </c>
      <c r="D10" s="11">
        <f t="shared" si="3"/>
        <v>8.6140943135983736</v>
      </c>
      <c r="E10" s="11">
        <f t="shared" si="4"/>
        <v>6.8478698835713576</v>
      </c>
      <c r="F10" s="12">
        <f t="shared" si="5"/>
        <v>25.792318780243534</v>
      </c>
      <c r="G10" s="11">
        <f t="shared" si="6"/>
        <v>0.86267101889722675</v>
      </c>
      <c r="H10" s="11">
        <f t="shared" si="7"/>
        <v>0.64637916817837004</v>
      </c>
      <c r="I10" s="12">
        <f t="shared" si="8"/>
        <v>33.462070154335549</v>
      </c>
      <c r="J10" s="12">
        <f t="shared" si="0"/>
        <v>5.8607774928009455</v>
      </c>
      <c r="K10" s="12">
        <f t="shared" si="1"/>
        <v>6.1338489975966484</v>
      </c>
    </row>
    <row r="11" spans="2:11" s="13" customFormat="1">
      <c r="B11" s="9">
        <v>6</v>
      </c>
      <c r="C11" s="28" t="str">
        <f t="shared" si="2"/>
        <v>ALSKOM</v>
      </c>
      <c r="D11" s="11">
        <f t="shared" si="3"/>
        <v>8.2751641474050501</v>
      </c>
      <c r="E11" s="11">
        <f t="shared" si="4"/>
        <v>6.1190959134536094</v>
      </c>
      <c r="F11" s="12">
        <f t="shared" si="5"/>
        <v>35.235078260679842</v>
      </c>
      <c r="G11" s="11">
        <f t="shared" si="6"/>
        <v>0.67617835554633277</v>
      </c>
      <c r="H11" s="11">
        <f t="shared" si="7"/>
        <v>0.42052561100300145</v>
      </c>
      <c r="I11" s="12">
        <f t="shared" si="8"/>
        <v>60.793620615298636</v>
      </c>
      <c r="J11" s="12">
        <f t="shared" si="0"/>
        <v>5.630179333860271</v>
      </c>
      <c r="K11" s="12">
        <f t="shared" si="1"/>
        <v>5.4810635968685091</v>
      </c>
    </row>
    <row r="12" spans="2:11" s="13" customFormat="1">
      <c r="B12" s="9">
        <v>7</v>
      </c>
      <c r="C12" s="28" t="str">
        <f t="shared" si="2"/>
        <v>ASIA Inshurans</v>
      </c>
      <c r="D12" s="11">
        <f t="shared" si="3"/>
        <v>7.6996738826002282</v>
      </c>
      <c r="E12" s="11">
        <f t="shared" si="4"/>
        <v>11.468378013786733</v>
      </c>
      <c r="F12" s="12">
        <f t="shared" si="5"/>
        <v>-32.861701337852224</v>
      </c>
      <c r="G12" s="11">
        <f t="shared" si="6"/>
        <v>1.0921968779077162</v>
      </c>
      <c r="H12" s="11">
        <f t="shared" si="7"/>
        <v>0.67053316402256002</v>
      </c>
      <c r="I12" s="12">
        <f t="shared" si="8"/>
        <v>62.884840975735756</v>
      </c>
      <c r="J12" s="12">
        <f t="shared" si="0"/>
        <v>5.2386326118828075</v>
      </c>
      <c r="K12" s="12">
        <f t="shared" si="1"/>
        <v>10.272581135440342</v>
      </c>
    </row>
    <row r="13" spans="2:11" s="13" customFormat="1">
      <c r="B13" s="9">
        <v>8</v>
      </c>
      <c r="C13" s="28" t="str">
        <f t="shared" si="2"/>
        <v>TEMIRYO'L-Sug'urta</v>
      </c>
      <c r="D13" s="11">
        <f t="shared" si="3"/>
        <v>5.8889690870022156</v>
      </c>
      <c r="E13" s="11">
        <f t="shared" si="4"/>
        <v>4.5148012467429668</v>
      </c>
      <c r="F13" s="12">
        <f t="shared" si="5"/>
        <v>30.436950934453421</v>
      </c>
      <c r="G13" s="11">
        <f t="shared" si="6"/>
        <v>0.30831769163314077</v>
      </c>
      <c r="H13" s="11">
        <f t="shared" si="7"/>
        <v>0.31455447079389159</v>
      </c>
      <c r="I13" s="12">
        <f t="shared" si="8"/>
        <v>-1.9827342288316743</v>
      </c>
      <c r="J13" s="12">
        <f t="shared" si="0"/>
        <v>4.0066820984788558</v>
      </c>
      <c r="K13" s="12">
        <f t="shared" si="1"/>
        <v>4.0440472106692109</v>
      </c>
    </row>
    <row r="14" spans="2:11" s="13" customFormat="1">
      <c r="B14" s="9">
        <v>9</v>
      </c>
      <c r="C14" s="28" t="str">
        <f t="shared" si="2"/>
        <v>UVT Inshurans</v>
      </c>
      <c r="D14" s="11">
        <f t="shared" si="3"/>
        <v>5.7659791682007144</v>
      </c>
      <c r="E14" s="11">
        <f t="shared" si="4"/>
        <v>4.9870070582802857</v>
      </c>
      <c r="F14" s="12">
        <f t="shared" si="5"/>
        <v>15.620032232098907</v>
      </c>
      <c r="G14" s="11">
        <f t="shared" si="6"/>
        <v>0.39340638743665785</v>
      </c>
      <c r="H14" s="11">
        <f t="shared" si="7"/>
        <v>0.4631545565486988</v>
      </c>
      <c r="I14" s="12">
        <f t="shared" si="8"/>
        <v>-15.059372325252554</v>
      </c>
      <c r="J14" s="12">
        <f t="shared" si="0"/>
        <v>3.9230033596919638</v>
      </c>
      <c r="K14" s="12">
        <f t="shared" si="1"/>
        <v>4.4670165709233105</v>
      </c>
    </row>
    <row r="15" spans="2:11" s="13" customFormat="1">
      <c r="B15" s="9">
        <v>10</v>
      </c>
      <c r="C15" s="28" t="str">
        <f t="shared" si="2"/>
        <v>O’ZBEKINVEST Hayot</v>
      </c>
      <c r="D15" s="11">
        <f t="shared" si="3"/>
        <v>5.5103456124026859</v>
      </c>
      <c r="E15" s="11">
        <f t="shared" si="4"/>
        <v>3.5604131072924572</v>
      </c>
      <c r="F15" s="12">
        <f t="shared" si="5"/>
        <v>54.76702973361057</v>
      </c>
      <c r="G15" s="11">
        <f t="shared" si="6"/>
        <v>3.1313951013140371</v>
      </c>
      <c r="H15" s="11">
        <f t="shared" si="7"/>
        <v>1.9654873511659352</v>
      </c>
      <c r="I15" s="12">
        <f t="shared" si="8"/>
        <v>59.31901568618494</v>
      </c>
      <c r="J15" s="12">
        <f t="shared" si="0"/>
        <v>3.7490777749835797</v>
      </c>
      <c r="K15" s="12">
        <f t="shared" si="1"/>
        <v>3.1891722156680538</v>
      </c>
    </row>
    <row r="16" spans="2:11" s="13" customFormat="1">
      <c r="B16" s="9">
        <v>11</v>
      </c>
      <c r="C16" s="28" t="str">
        <f t="shared" si="2"/>
        <v>INGO Uzbekistan</v>
      </c>
      <c r="D16" s="11">
        <f t="shared" si="3"/>
        <v>4.4074402332400906</v>
      </c>
      <c r="E16" s="11">
        <f t="shared" si="4"/>
        <v>3.0184637685939508</v>
      </c>
      <c r="F16" s="12">
        <f t="shared" si="5"/>
        <v>46.016005860264045</v>
      </c>
      <c r="G16" s="11">
        <f t="shared" si="6"/>
        <v>0.7928366173466902</v>
      </c>
      <c r="H16" s="11">
        <f t="shared" si="7"/>
        <v>0.6527789175104719</v>
      </c>
      <c r="I16" s="12">
        <f t="shared" si="8"/>
        <v>21.455610173557957</v>
      </c>
      <c r="J16" s="12">
        <f t="shared" si="0"/>
        <v>2.9986932554315686</v>
      </c>
      <c r="K16" s="12">
        <f t="shared" si="1"/>
        <v>2.703731419560182</v>
      </c>
    </row>
    <row r="17" spans="1:27" s="13" customFormat="1">
      <c r="B17" s="9">
        <v>12</v>
      </c>
      <c r="C17" s="28" t="str">
        <f t="shared" si="2"/>
        <v>AGRO Invest Sugurta</v>
      </c>
      <c r="D17" s="11">
        <f t="shared" si="3"/>
        <v>3.8328852979174894</v>
      </c>
      <c r="E17" s="11">
        <f t="shared" si="4"/>
        <v>1.2206587288498962</v>
      </c>
      <c r="F17" s="12">
        <f t="shared" si="5"/>
        <v>214.00138362413804</v>
      </c>
      <c r="G17" s="11">
        <f t="shared" si="6"/>
        <v>1.8004394626038411</v>
      </c>
      <c r="H17" s="11">
        <f t="shared" si="7"/>
        <v>0.37294976747254194</v>
      </c>
      <c r="I17" s="12">
        <f t="shared" si="8"/>
        <v>382.75655855889403</v>
      </c>
      <c r="J17" s="12">
        <f t="shared" si="0"/>
        <v>2.6077829042411178</v>
      </c>
      <c r="K17" s="12">
        <f t="shared" si="1"/>
        <v>1.0933818030518239</v>
      </c>
    </row>
    <row r="18" spans="1:27" s="13" customFormat="1">
      <c r="B18" s="9">
        <v>13</v>
      </c>
      <c r="C18" s="28" t="str">
        <f t="shared" si="2"/>
        <v>GROSS Insurance</v>
      </c>
      <c r="D18" s="11">
        <f t="shared" si="3"/>
        <v>2.89270772436678</v>
      </c>
      <c r="E18" s="11">
        <f t="shared" si="4"/>
        <v>1.6676831689699527</v>
      </c>
      <c r="F18" s="12">
        <f t="shared" si="5"/>
        <v>73.456671998042992</v>
      </c>
      <c r="G18" s="11">
        <f t="shared" si="6"/>
        <v>0.10974892171091193</v>
      </c>
      <c r="H18" s="11">
        <f t="shared" si="7"/>
        <v>4.0639467000890529E-2</v>
      </c>
      <c r="I18" s="12">
        <f t="shared" si="8"/>
        <v>170.05502239610331</v>
      </c>
      <c r="J18" s="12">
        <f t="shared" si="0"/>
        <v>1.9681136178712506</v>
      </c>
      <c r="K18" s="12">
        <f t="shared" si="1"/>
        <v>1.4937954295592233</v>
      </c>
    </row>
    <row r="19" spans="1:27" s="13" customFormat="1">
      <c r="B19" s="9">
        <v>14</v>
      </c>
      <c r="C19" s="28" t="str">
        <f t="shared" si="2"/>
        <v>EUROASIA Insuranсe</v>
      </c>
      <c r="D19" s="11">
        <f t="shared" si="3"/>
        <v>2.4821568717441949</v>
      </c>
      <c r="E19" s="11">
        <f t="shared" si="4"/>
        <v>1.2410009235133086</v>
      </c>
      <c r="F19" s="12">
        <f t="shared" si="5"/>
        <v>100.01249190992854</v>
      </c>
      <c r="G19" s="11">
        <f t="shared" si="6"/>
        <v>6.329678954661383E-2</v>
      </c>
      <c r="H19" s="11">
        <f t="shared" si="7"/>
        <v>5.2957848213991222E-2</v>
      </c>
      <c r="I19" s="12">
        <f t="shared" si="8"/>
        <v>19.522963415819277</v>
      </c>
      <c r="J19" s="12">
        <f t="shared" si="0"/>
        <v>1.6887868414157974</v>
      </c>
      <c r="K19" s="12">
        <f t="shared" si="1"/>
        <v>1.1116029364066553</v>
      </c>
    </row>
    <row r="20" spans="1:27" s="13" customFormat="1">
      <c r="B20" s="9">
        <v>15</v>
      </c>
      <c r="C20" s="28" t="str">
        <f t="shared" si="2"/>
        <v>UNIVERSAL Sugurta</v>
      </c>
      <c r="D20" s="11">
        <f t="shared" si="3"/>
        <v>2.44049946075436</v>
      </c>
      <c r="E20" s="11">
        <f t="shared" si="4"/>
        <v>2.3382279428741053</v>
      </c>
      <c r="F20" s="12">
        <f t="shared" si="5"/>
        <v>4.373889987583695</v>
      </c>
      <c r="G20" s="11">
        <f t="shared" si="6"/>
        <v>0.29399920237370053</v>
      </c>
      <c r="H20" s="11">
        <f t="shared" si="7"/>
        <v>0.5042157393053861</v>
      </c>
      <c r="I20" s="12">
        <f t="shared" si="8"/>
        <v>-41.691784001285342</v>
      </c>
      <c r="J20" s="12">
        <f t="shared" si="0"/>
        <v>1.6604443589853264</v>
      </c>
      <c r="K20" s="12">
        <f t="shared" si="1"/>
        <v>2.0944231370340916</v>
      </c>
    </row>
    <row r="21" spans="1:27" s="13" customFormat="1">
      <c r="B21" s="9">
        <v>16</v>
      </c>
      <c r="C21" s="28" t="str">
        <f t="shared" si="2"/>
        <v>SUGURTA Oz</v>
      </c>
      <c r="D21" s="11">
        <f t="shared" si="3"/>
        <v>2.2476866126235886</v>
      </c>
      <c r="E21" s="11">
        <f t="shared" si="4"/>
        <v>2.0674054883076618</v>
      </c>
      <c r="F21" s="12">
        <f t="shared" si="5"/>
        <v>8.7201627999692164</v>
      </c>
      <c r="G21" s="11">
        <f t="shared" si="6"/>
        <v>7.9249174961676716E-2</v>
      </c>
      <c r="H21" s="11">
        <f t="shared" si="7"/>
        <v>6.927091922556812E-2</v>
      </c>
      <c r="I21" s="12">
        <f t="shared" si="8"/>
        <v>14.404682148963872</v>
      </c>
      <c r="J21" s="12">
        <f t="shared" si="0"/>
        <v>1.5292601439641627</v>
      </c>
      <c r="K21" s="12">
        <f t="shared" si="1"/>
        <v>1.8518390824721951</v>
      </c>
    </row>
    <row r="22" spans="1:27" s="13" customFormat="1">
      <c r="B22" s="9">
        <v>17</v>
      </c>
      <c r="C22" s="28" t="str">
        <f t="shared" si="2"/>
        <v>XALQ Sugurta</v>
      </c>
      <c r="D22" s="11">
        <f t="shared" si="3"/>
        <v>1.9230210460080188</v>
      </c>
      <c r="E22" s="11">
        <f t="shared" si="4"/>
        <v>2.21286823444045</v>
      </c>
      <c r="F22" s="12">
        <f t="shared" si="5"/>
        <v>-13.098257904439691</v>
      </c>
      <c r="G22" s="11">
        <f t="shared" si="6"/>
        <v>0.40805451277554278</v>
      </c>
      <c r="H22" s="11">
        <f t="shared" si="7"/>
        <v>0.30605270622382003</v>
      </c>
      <c r="I22" s="12">
        <f t="shared" si="8"/>
        <v>33.328183178072464</v>
      </c>
      <c r="J22" s="12">
        <f t="shared" si="0"/>
        <v>1.3083672008135157</v>
      </c>
      <c r="K22" s="12">
        <f t="shared" si="1"/>
        <v>1.9821345662831298</v>
      </c>
    </row>
    <row r="23" spans="1:27" s="13" customFormat="1">
      <c r="B23" s="9">
        <v>18</v>
      </c>
      <c r="C23" s="28" t="str">
        <f t="shared" si="2"/>
        <v>ISHONCH</v>
      </c>
      <c r="D23" s="11">
        <f t="shared" si="3"/>
        <v>1.7826585797983583</v>
      </c>
      <c r="E23" s="11">
        <f t="shared" si="4"/>
        <v>1.5667928691579538</v>
      </c>
      <c r="F23" s="12">
        <f t="shared" si="5"/>
        <v>13.777552533566094</v>
      </c>
      <c r="G23" s="11">
        <f t="shared" si="6"/>
        <v>0.42353853748987524</v>
      </c>
      <c r="H23" s="11">
        <f t="shared" si="7"/>
        <v>0.26702783732972718</v>
      </c>
      <c r="I23" s="12">
        <f t="shared" si="8"/>
        <v>58.612128879614886</v>
      </c>
      <c r="J23" s="12">
        <f t="shared" si="0"/>
        <v>1.2128686895542429</v>
      </c>
      <c r="K23" s="12">
        <f t="shared" si="1"/>
        <v>1.403424865443553</v>
      </c>
    </row>
    <row r="24" spans="1:27" s="13" customFormat="1">
      <c r="B24" s="9">
        <v>19</v>
      </c>
      <c r="C24" s="28" t="str">
        <f t="shared" si="2"/>
        <v>GLOBAL Insurance Group</v>
      </c>
      <c r="D24" s="11">
        <f t="shared" si="3"/>
        <v>1.3837873288840397</v>
      </c>
      <c r="E24" s="11">
        <f t="shared" si="4"/>
        <v>0.62421250700880637</v>
      </c>
      <c r="F24" s="12">
        <f t="shared" si="5"/>
        <v>121.68529360539026</v>
      </c>
      <c r="G24" s="11">
        <f t="shared" si="6"/>
        <v>1.166731375554767E-2</v>
      </c>
      <c r="H24" s="11">
        <f t="shared" si="7"/>
        <v>3.7503083874797984E-2</v>
      </c>
      <c r="I24" s="12">
        <f t="shared" si="8"/>
        <v>-68.889721723956441</v>
      </c>
      <c r="J24" s="12">
        <f t="shared" si="0"/>
        <v>0.94148837204440727</v>
      </c>
      <c r="K24" s="12">
        <f t="shared" si="1"/>
        <v>0.55912646202419036</v>
      </c>
    </row>
    <row r="25" spans="1:27" s="13" customFormat="1">
      <c r="B25" s="9">
        <v>20</v>
      </c>
      <c r="C25" s="28" t="str">
        <f t="shared" si="2"/>
        <v>MEGA Invest Insurance</v>
      </c>
      <c r="D25" s="11">
        <f t="shared" si="3"/>
        <v>1.3605909782155745</v>
      </c>
      <c r="E25" s="11">
        <f t="shared" si="4"/>
        <v>0.77884745539100897</v>
      </c>
      <c r="F25" s="12">
        <f t="shared" si="5"/>
        <v>74.692870702454798</v>
      </c>
      <c r="G25" s="11">
        <f t="shared" si="6"/>
        <v>8.1060118521022573E-2</v>
      </c>
      <c r="H25" s="11">
        <f t="shared" si="7"/>
        <v>6.5705992941719723E-3</v>
      </c>
      <c r="I25" s="36">
        <f t="shared" si="8"/>
        <v>1133.6792260779278</v>
      </c>
      <c r="J25" s="12">
        <f t="shared" si="0"/>
        <v>0.92570625439354204</v>
      </c>
      <c r="K25" s="12">
        <f t="shared" si="1"/>
        <v>0.69763777127133819</v>
      </c>
    </row>
    <row r="26" spans="1:27" s="13" customFormat="1">
      <c r="B26" s="9">
        <v>21</v>
      </c>
      <c r="C26" s="28" t="str">
        <f t="shared" si="2"/>
        <v>HAMKOR Sugurta</v>
      </c>
      <c r="D26" s="11">
        <f t="shared" si="3"/>
        <v>1.3004022204073982</v>
      </c>
      <c r="E26" s="11">
        <f t="shared" si="4"/>
        <v>0.64489161911672543</v>
      </c>
      <c r="F26" s="12">
        <f t="shared" si="5"/>
        <v>101.64663051265757</v>
      </c>
      <c r="G26" s="11">
        <f t="shared" si="6"/>
        <v>7.1767288987662922E-2</v>
      </c>
      <c r="H26" s="11">
        <f t="shared" si="7"/>
        <v>6.3285596490649437E-2</v>
      </c>
      <c r="I26" s="12">
        <f t="shared" si="8"/>
        <v>13.402247853137752</v>
      </c>
      <c r="J26" s="12">
        <f t="shared" si="0"/>
        <v>0.88475558630938322</v>
      </c>
      <c r="K26" s="12">
        <f t="shared" si="1"/>
        <v>0.57764938276172573</v>
      </c>
    </row>
    <row r="27" spans="1:27" s="13" customFormat="1">
      <c r="B27" s="9">
        <v>22</v>
      </c>
      <c r="C27" s="28" t="str">
        <f t="shared" si="2"/>
        <v>SILK Road Insurance</v>
      </c>
      <c r="D27" s="11">
        <f t="shared" si="3"/>
        <v>1.2834434526297471</v>
      </c>
      <c r="E27" s="11">
        <f t="shared" si="4"/>
        <v>0.75254177248589982</v>
      </c>
      <c r="F27" s="12">
        <f t="shared" si="5"/>
        <v>70.547802069524948</v>
      </c>
      <c r="G27" s="11">
        <f t="shared" si="6"/>
        <v>0.10152061424354196</v>
      </c>
      <c r="H27" s="11">
        <f t="shared" si="7"/>
        <v>5.8069197532900158E-2</v>
      </c>
      <c r="I27" s="12">
        <f t="shared" si="8"/>
        <v>74.826962583775355</v>
      </c>
      <c r="J27" s="12">
        <f t="shared" si="0"/>
        <v>0.87321733737937168</v>
      </c>
      <c r="K27" s="12">
        <f t="shared" si="1"/>
        <v>0.674074956927318</v>
      </c>
    </row>
    <row r="28" spans="1:27" s="14" customFormat="1">
      <c r="A28" s="13"/>
      <c r="B28" s="9">
        <v>23</v>
      </c>
      <c r="C28" s="28" t="str">
        <f t="shared" si="2"/>
        <v>KAFIL Sugurta</v>
      </c>
      <c r="D28" s="11">
        <f t="shared" si="3"/>
        <v>1.2032434247959998</v>
      </c>
      <c r="E28" s="11">
        <f t="shared" si="4"/>
        <v>0.84412708202777131</v>
      </c>
      <c r="F28" s="12">
        <f t="shared" si="5"/>
        <v>42.542923976038679</v>
      </c>
      <c r="G28" s="11">
        <f t="shared" si="6"/>
        <v>1.1327598787043048E-2</v>
      </c>
      <c r="H28" s="11">
        <f t="shared" si="7"/>
        <v>2.2129819585078661E-2</v>
      </c>
      <c r="I28" s="12">
        <f t="shared" si="8"/>
        <v>-48.812963686875975</v>
      </c>
      <c r="J28" s="12">
        <f t="shared" si="0"/>
        <v>0.81865158723335452</v>
      </c>
      <c r="K28" s="12">
        <f t="shared" si="1"/>
        <v>0.75611075326680799</v>
      </c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</row>
    <row r="29" spans="1:27" s="13" customFormat="1">
      <c r="B29" s="9">
        <v>24</v>
      </c>
      <c r="C29" s="28" t="str">
        <f t="shared" si="2"/>
        <v>DD-General Insurance</v>
      </c>
      <c r="D29" s="11">
        <f t="shared" si="3"/>
        <v>1.0206220479374704</v>
      </c>
      <c r="E29" s="11">
        <f t="shared" si="4"/>
        <v>0.74783858306672379</v>
      </c>
      <c r="F29" s="12">
        <f t="shared" si="5"/>
        <v>36.476249159560723</v>
      </c>
      <c r="G29" s="11">
        <f t="shared" si="6"/>
        <v>0.13227100043511153</v>
      </c>
      <c r="H29" s="11">
        <f t="shared" si="7"/>
        <v>9.9343151159339033E-2</v>
      </c>
      <c r="I29" s="12">
        <f t="shared" si="8"/>
        <v>33.145565538744279</v>
      </c>
      <c r="J29" s="12">
        <f t="shared" si="0"/>
        <v>0.69440135079152832</v>
      </c>
      <c r="K29" s="12">
        <f t="shared" si="1"/>
        <v>0.66986216459995063</v>
      </c>
    </row>
    <row r="30" spans="1:27">
      <c r="A30" s="30"/>
      <c r="B30" s="9">
        <v>25</v>
      </c>
      <c r="C30" s="28" t="str">
        <f t="shared" si="2"/>
        <v>GARANT Insurance Group</v>
      </c>
      <c r="D30" s="11">
        <f t="shared" si="3"/>
        <v>0.97473794774645717</v>
      </c>
      <c r="E30" s="11">
        <f t="shared" si="4"/>
        <v>0.62853266928328766</v>
      </c>
      <c r="F30" s="12">
        <f t="shared" si="5"/>
        <v>55.081508946535024</v>
      </c>
      <c r="G30" s="11">
        <f t="shared" si="6"/>
        <v>3.1961054844129679E-2</v>
      </c>
      <c r="H30" s="11">
        <f t="shared" si="7"/>
        <v>9.1027408555691136E-3</v>
      </c>
      <c r="I30" s="12">
        <f t="shared" si="8"/>
        <v>251.11462966207267</v>
      </c>
      <c r="J30" s="12">
        <f t="shared" si="0"/>
        <v>0.66318315281424389</v>
      </c>
      <c r="K30" s="12">
        <f t="shared" si="1"/>
        <v>0.56299616508329142</v>
      </c>
    </row>
    <row r="31" spans="1:27">
      <c r="B31" s="9">
        <v>26</v>
      </c>
      <c r="C31" s="28" t="str">
        <f t="shared" si="2"/>
        <v>ASKO Vostok</v>
      </c>
      <c r="D31" s="11">
        <f t="shared" si="3"/>
        <v>0.90432582080770096</v>
      </c>
      <c r="E31" s="11">
        <f t="shared" si="4"/>
        <v>0.66712381674857346</v>
      </c>
      <c r="F31" s="12">
        <f t="shared" si="5"/>
        <v>35.555919021929384</v>
      </c>
      <c r="G31" s="11">
        <f t="shared" si="6"/>
        <v>1.2579608667420861E-2</v>
      </c>
      <c r="H31" s="11">
        <f t="shared" si="7"/>
        <v>1.2713479996042086E-3</v>
      </c>
      <c r="I31" s="12">
        <f t="shared" si="8"/>
        <v>889.47012708849968</v>
      </c>
      <c r="J31" s="12">
        <f t="shared" si="0"/>
        <v>0.61527680378211669</v>
      </c>
      <c r="K31" s="12">
        <f t="shared" si="1"/>
        <v>0.59756345027133806</v>
      </c>
    </row>
    <row r="32" spans="1:27">
      <c r="B32" s="9">
        <v>27</v>
      </c>
      <c r="C32" s="28" t="str">
        <f t="shared" si="2"/>
        <v>TEMIRYO'L Life</v>
      </c>
      <c r="D32" s="11">
        <f t="shared" si="3"/>
        <v>0.90110204299236218</v>
      </c>
      <c r="E32" s="11">
        <f t="shared" si="4"/>
        <v>0</v>
      </c>
      <c r="F32" s="12">
        <v>0</v>
      </c>
      <c r="G32" s="11">
        <f t="shared" si="6"/>
        <v>0.20506978552350608</v>
      </c>
      <c r="H32" s="11">
        <f t="shared" si="7"/>
        <v>0</v>
      </c>
      <c r="I32" s="12">
        <v>0</v>
      </c>
      <c r="J32" s="12">
        <f t="shared" si="0"/>
        <v>0.6130834397702899</v>
      </c>
      <c r="K32" s="12">
        <f t="shared" si="1"/>
        <v>0</v>
      </c>
    </row>
    <row r="33" spans="2:11">
      <c r="B33" s="9">
        <v>28</v>
      </c>
      <c r="C33" s="28" t="str">
        <f t="shared" si="2"/>
        <v>ALFA Life</v>
      </c>
      <c r="D33" s="11">
        <f t="shared" si="3"/>
        <v>0.78707444088173673</v>
      </c>
      <c r="E33" s="11">
        <f t="shared" si="4"/>
        <v>0.34243840496058575</v>
      </c>
      <c r="F33" s="12">
        <f t="shared" si="5"/>
        <v>129.84409151547359</v>
      </c>
      <c r="G33" s="11">
        <f t="shared" si="6"/>
        <v>0.3702215587701741</v>
      </c>
      <c r="H33" s="11">
        <f t="shared" si="7"/>
        <v>0.23841109535274907</v>
      </c>
      <c r="I33" s="12">
        <f t="shared" si="8"/>
        <v>55.287050807094573</v>
      </c>
      <c r="J33" s="12">
        <f t="shared" si="0"/>
        <v>0.53550239878342276</v>
      </c>
      <c r="K33" s="12">
        <f t="shared" si="1"/>
        <v>0.30673267785728309</v>
      </c>
    </row>
    <row r="34" spans="2:11">
      <c r="B34" s="9">
        <v>29</v>
      </c>
      <c r="C34" s="28" t="str">
        <f t="shared" si="2"/>
        <v>MADAD</v>
      </c>
      <c r="D34" s="11">
        <f t="shared" si="3"/>
        <v>0.62657634370391857</v>
      </c>
      <c r="E34" s="11">
        <f t="shared" si="4"/>
        <v>0.44022718427388763</v>
      </c>
      <c r="F34" s="12">
        <f t="shared" si="5"/>
        <v>42.330225412452876</v>
      </c>
      <c r="G34" s="11">
        <f t="shared" si="6"/>
        <v>1.1512772195706454E-2</v>
      </c>
      <c r="H34" s="11">
        <f t="shared" si="7"/>
        <v>2.5463570698242024E-3</v>
      </c>
      <c r="I34" s="12">
        <f t="shared" si="8"/>
        <v>352.12717148507699</v>
      </c>
      <c r="J34" s="12">
        <f t="shared" si="0"/>
        <v>0.42630419391907415</v>
      </c>
      <c r="K34" s="12">
        <f t="shared" si="1"/>
        <v>0.3943251140696184</v>
      </c>
    </row>
    <row r="35" spans="2:11">
      <c r="B35" s="9">
        <v>30</v>
      </c>
      <c r="C35" s="28" t="str">
        <f t="shared" si="2"/>
        <v>UNIPOLIS</v>
      </c>
      <c r="D35" s="11">
        <f t="shared" si="3"/>
        <v>0.33088743665780829</v>
      </c>
      <c r="E35" s="11">
        <f t="shared" si="4"/>
        <v>0.6464401860219664</v>
      </c>
      <c r="F35" s="12">
        <f t="shared" si="5"/>
        <v>-48.813912901360915</v>
      </c>
      <c r="G35" s="11">
        <f t="shared" si="6"/>
        <v>4.9211333650183757E-2</v>
      </c>
      <c r="H35" s="11">
        <f t="shared" si="7"/>
        <v>3.6677462977011112E-2</v>
      </c>
      <c r="I35" s="12">
        <f t="shared" si="8"/>
        <v>34.173221525787341</v>
      </c>
      <c r="J35" s="12">
        <f t="shared" si="0"/>
        <v>0.22512612130950688</v>
      </c>
      <c r="K35" s="12">
        <f t="shared" si="1"/>
        <v>0.57903648206719183</v>
      </c>
    </row>
    <row r="36" spans="2:11">
      <c r="B36" s="9">
        <v>31</v>
      </c>
      <c r="C36" s="28" t="str">
        <f t="shared" si="2"/>
        <v>CHARTIS Uzbekistan</v>
      </c>
      <c r="D36" s="11">
        <f t="shared" si="3"/>
        <v>3.6047313353906299E-4</v>
      </c>
      <c r="E36" s="11">
        <f t="shared" si="4"/>
        <v>0.27161614828985126</v>
      </c>
      <c r="F36" s="12">
        <f t="shared" si="5"/>
        <v>-99.867285823833129</v>
      </c>
      <c r="G36" s="11">
        <f t="shared" si="6"/>
        <v>0</v>
      </c>
      <c r="H36" s="11">
        <f t="shared" si="7"/>
        <v>2.3021867475840231E-4</v>
      </c>
      <c r="I36" s="12">
        <v>0</v>
      </c>
      <c r="J36" s="12">
        <f t="shared" si="0"/>
        <v>2.4525536300085496E-4</v>
      </c>
      <c r="K36" s="12">
        <f t="shared" si="1"/>
        <v>0.24329499059492543</v>
      </c>
    </row>
    <row r="37" spans="2:11">
      <c r="B37" s="9">
        <v>32</v>
      </c>
      <c r="C37" s="28" t="str">
        <f t="shared" si="2"/>
        <v>ARK Sugurta</v>
      </c>
      <c r="D37" s="11">
        <f t="shared" si="3"/>
        <v>0</v>
      </c>
      <c r="E37" s="11">
        <f t="shared" si="4"/>
        <v>0.10735819123322009</v>
      </c>
      <c r="F37" s="12">
        <v>0</v>
      </c>
      <c r="G37" s="11">
        <f t="shared" si="6"/>
        <v>0</v>
      </c>
      <c r="H37" s="11">
        <f t="shared" si="7"/>
        <v>4.3144562815396279E-3</v>
      </c>
      <c r="I37" s="12">
        <v>0</v>
      </c>
      <c r="J37" s="12">
        <f t="shared" si="0"/>
        <v>0</v>
      </c>
      <c r="K37" s="12">
        <f t="shared" si="1"/>
        <v>9.6164054644134092E-2</v>
      </c>
    </row>
    <row r="38" spans="2:11" s="6" customFormat="1">
      <c r="B38" s="16" t="s">
        <v>8</v>
      </c>
      <c r="C38" s="10"/>
      <c r="D38" s="29">
        <f t="shared" si="3"/>
        <v>146.97869564540628</v>
      </c>
      <c r="E38" s="29">
        <f t="shared" si="4"/>
        <v>111.64066618292162</v>
      </c>
      <c r="F38" s="2">
        <f t="shared" ref="F38" si="9">D38*100/E38-100</f>
        <v>31.653366708313797</v>
      </c>
      <c r="G38" s="29">
        <f t="shared" si="6"/>
        <v>24.979613910753272</v>
      </c>
      <c r="H38" s="29">
        <f t="shared" si="7"/>
        <v>22.071906098486096</v>
      </c>
      <c r="I38" s="2">
        <f t="shared" ref="I38" si="10">G38*100/H38-100</f>
        <v>13.17379568077547</v>
      </c>
      <c r="J38" s="2">
        <f t="shared" ref="J38" si="11">D38*100/$D$38</f>
        <v>100</v>
      </c>
      <c r="K38" s="2">
        <f t="shared" ref="K38" si="12">E38*100/$E$38</f>
        <v>100</v>
      </c>
    </row>
    <row r="40" spans="2:11">
      <c r="B40" s="17" t="s">
        <v>10</v>
      </c>
      <c r="C40" s="18"/>
      <c r="D40" s="18"/>
      <c r="E40" s="17" t="s">
        <v>11</v>
      </c>
      <c r="F40" s="18"/>
      <c r="G40" s="18"/>
    </row>
    <row r="41" spans="2:11">
      <c r="B41" s="15" t="s">
        <v>42</v>
      </c>
      <c r="C41" s="18"/>
      <c r="D41" s="18"/>
      <c r="E41" s="18" t="s">
        <v>39</v>
      </c>
      <c r="F41" s="18"/>
      <c r="G41" s="18"/>
    </row>
    <row r="42" spans="2:11">
      <c r="B42" s="15" t="s">
        <v>43</v>
      </c>
      <c r="C42" s="18"/>
      <c r="D42" s="19"/>
      <c r="E42" s="27" t="s">
        <v>40</v>
      </c>
      <c r="F42" s="18"/>
      <c r="G42" s="18"/>
    </row>
    <row r="43" spans="2:11">
      <c r="E43" s="26" t="s">
        <v>38</v>
      </c>
    </row>
    <row r="45" spans="2:11" s="6" customFormat="1">
      <c r="B45" s="3" t="s">
        <v>7</v>
      </c>
      <c r="C45" s="4"/>
      <c r="D45" s="4"/>
      <c r="E45" s="5"/>
      <c r="F45" s="5"/>
      <c r="G45" s="5"/>
      <c r="H45" s="21"/>
      <c r="I45" s="40" t="s">
        <v>13</v>
      </c>
      <c r="J45" s="40"/>
      <c r="K45" s="40"/>
    </row>
    <row r="46" spans="2:11" s="6" customFormat="1">
      <c r="B46" s="38" t="s">
        <v>0</v>
      </c>
      <c r="C46" s="38" t="s">
        <v>1</v>
      </c>
      <c r="D46" s="39" t="s">
        <v>2</v>
      </c>
      <c r="E46" s="39"/>
      <c r="F46" s="39"/>
      <c r="G46" s="41" t="s">
        <v>3</v>
      </c>
      <c r="H46" s="41"/>
      <c r="I46" s="41"/>
      <c r="J46" s="42" t="s">
        <v>4</v>
      </c>
      <c r="K46" s="42"/>
    </row>
    <row r="47" spans="2:11" s="6" customFormat="1">
      <c r="B47" s="38"/>
      <c r="C47" s="38"/>
      <c r="D47" s="7">
        <v>2014</v>
      </c>
      <c r="E47" s="7">
        <v>2013</v>
      </c>
      <c r="F47" s="7" t="s">
        <v>5</v>
      </c>
      <c r="G47" s="7">
        <v>2014</v>
      </c>
      <c r="H47" s="7">
        <v>2013</v>
      </c>
      <c r="I47" s="7" t="s">
        <v>5</v>
      </c>
      <c r="J47" s="7">
        <v>2014</v>
      </c>
      <c r="K47" s="7">
        <v>2013</v>
      </c>
    </row>
    <row r="48" spans="2:11" s="6" customFormat="1">
      <c r="B48" s="38"/>
      <c r="C48" s="38"/>
      <c r="D48" s="8" t="s">
        <v>12</v>
      </c>
      <c r="E48" s="8" t="s">
        <v>12</v>
      </c>
      <c r="F48" s="8" t="s">
        <v>6</v>
      </c>
      <c r="G48" s="8" t="s">
        <v>12</v>
      </c>
      <c r="H48" s="8" t="s">
        <v>12</v>
      </c>
      <c r="I48" s="8" t="s">
        <v>6</v>
      </c>
      <c r="J48" s="8" t="s">
        <v>6</v>
      </c>
      <c r="K48" s="8" t="s">
        <v>6</v>
      </c>
    </row>
    <row r="49" spans="2:11" s="23" customFormat="1">
      <c r="B49" s="9">
        <v>1</v>
      </c>
      <c r="C49" s="31" t="s">
        <v>14</v>
      </c>
      <c r="D49" s="22">
        <v>83076.734099999987</v>
      </c>
      <c r="E49" s="22">
        <v>61653.610799999995</v>
      </c>
      <c r="F49" s="12">
        <f>D49*100/E49-100</f>
        <v>34.747556585931534</v>
      </c>
      <c r="G49" s="22">
        <v>13979.271299999999</v>
      </c>
      <c r="H49" s="22">
        <v>8378.5370999999996</v>
      </c>
      <c r="I49" s="12">
        <f>G49*100/H49-100</f>
        <v>66.846206362206118</v>
      </c>
      <c r="J49" s="12">
        <f t="shared" ref="J49:J81" si="13">D49*100/$D$81</f>
        <v>18.918305086927578</v>
      </c>
      <c r="K49" s="12">
        <f t="shared" ref="K49:K81" si="14">E49*100/$E$81</f>
        <v>18.214666507667992</v>
      </c>
    </row>
    <row r="50" spans="2:11" s="23" customFormat="1">
      <c r="B50" s="9">
        <v>2</v>
      </c>
      <c r="C50" s="32" t="s">
        <v>15</v>
      </c>
      <c r="D50" s="22">
        <v>60710.401603554892</v>
      </c>
      <c r="E50" s="22">
        <v>44130.726900000001</v>
      </c>
      <c r="F50" s="12">
        <f t="shared" ref="F50:F81" si="15">D50*100/E50-100</f>
        <v>37.569457537203817</v>
      </c>
      <c r="G50" s="22">
        <v>12710.2318</v>
      </c>
      <c r="H50" s="22">
        <v>26788.420699999999</v>
      </c>
      <c r="I50" s="12">
        <f t="shared" ref="I50:I78" si="16">G50*100/H50-100</f>
        <v>-52.553261939775346</v>
      </c>
      <c r="J50" s="12">
        <f t="shared" si="13"/>
        <v>13.825024682643958</v>
      </c>
      <c r="K50" s="12">
        <f t="shared" si="14"/>
        <v>13.037784207514299</v>
      </c>
    </row>
    <row r="51" spans="2:11" s="23" customFormat="1">
      <c r="B51" s="9">
        <v>3</v>
      </c>
      <c r="C51" s="31" t="s">
        <v>16</v>
      </c>
      <c r="D51" s="22">
        <v>42133.367700000003</v>
      </c>
      <c r="E51" s="22">
        <v>31137.5501</v>
      </c>
      <c r="F51" s="12">
        <f t="shared" si="15"/>
        <v>35.313688985441416</v>
      </c>
      <c r="G51" s="22">
        <v>9301.9290999999994</v>
      </c>
      <c r="H51" s="22">
        <v>6351.5529999999999</v>
      </c>
      <c r="I51" s="12">
        <f t="shared" si="16"/>
        <v>46.451255307166605</v>
      </c>
      <c r="J51" s="12">
        <f t="shared" si="13"/>
        <v>9.5946466014039</v>
      </c>
      <c r="K51" s="12">
        <f t="shared" si="14"/>
        <v>9.1991382755688367</v>
      </c>
    </row>
    <row r="52" spans="2:11" s="23" customFormat="1">
      <c r="B52" s="9">
        <v>4</v>
      </c>
      <c r="C52" s="33" t="s">
        <v>19</v>
      </c>
      <c r="D52" s="22">
        <v>26622.120480000005</v>
      </c>
      <c r="E52" s="22">
        <v>18656.4352</v>
      </c>
      <c r="F52" s="12">
        <f t="shared" si="15"/>
        <v>42.696716680365626</v>
      </c>
      <c r="G52" s="22">
        <v>4205.9659800000009</v>
      </c>
      <c r="H52" s="22">
        <v>3189.6545000000001</v>
      </c>
      <c r="I52" s="12">
        <f t="shared" si="16"/>
        <v>31.862745008903033</v>
      </c>
      <c r="J52" s="12">
        <f t="shared" si="13"/>
        <v>6.0624120911558927</v>
      </c>
      <c r="K52" s="12">
        <f t="shared" si="14"/>
        <v>5.5117736168328078</v>
      </c>
    </row>
    <row r="53" spans="2:11" s="23" customFormat="1">
      <c r="B53" s="9">
        <v>5</v>
      </c>
      <c r="C53" s="32" t="s">
        <v>17</v>
      </c>
      <c r="D53" s="22">
        <v>25736.674144510402</v>
      </c>
      <c r="E53" s="22">
        <v>20762.056700000001</v>
      </c>
      <c r="F53" s="12">
        <f t="shared" si="15"/>
        <v>23.960138036374801</v>
      </c>
      <c r="G53" s="22">
        <v>2577.4367099999999</v>
      </c>
      <c r="H53" s="22">
        <v>1959.7570000000001</v>
      </c>
      <c r="I53" s="12">
        <f t="shared" si="16"/>
        <v>31.518178529276838</v>
      </c>
      <c r="J53" s="12">
        <f t="shared" si="13"/>
        <v>5.8607774928009446</v>
      </c>
      <c r="K53" s="12">
        <f t="shared" si="14"/>
        <v>6.1338489975966484</v>
      </c>
    </row>
    <row r="54" spans="2:11" s="23" customFormat="1">
      <c r="B54" s="9">
        <v>6</v>
      </c>
      <c r="C54" s="33" t="s">
        <v>18</v>
      </c>
      <c r="D54" s="22">
        <v>24724.038929767965</v>
      </c>
      <c r="E54" s="22">
        <v>18552.4869</v>
      </c>
      <c r="F54" s="12">
        <f t="shared" si="15"/>
        <v>33.26536255238085</v>
      </c>
      <c r="G54" s="22">
        <v>2020.24512</v>
      </c>
      <c r="H54" s="22">
        <v>1274.9916000000001</v>
      </c>
      <c r="I54" s="12">
        <f t="shared" si="16"/>
        <v>58.451641563756198</v>
      </c>
      <c r="J54" s="12">
        <f t="shared" si="13"/>
        <v>5.630179333860271</v>
      </c>
      <c r="K54" s="12">
        <f t="shared" si="14"/>
        <v>5.48106359686851</v>
      </c>
    </row>
    <row r="55" spans="2:11" s="23" customFormat="1">
      <c r="B55" s="9">
        <v>7</v>
      </c>
      <c r="C55" s="31" t="s">
        <v>44</v>
      </c>
      <c r="D55" s="22">
        <v>23004.623646000004</v>
      </c>
      <c r="E55" s="22">
        <v>34770.975299999998</v>
      </c>
      <c r="F55" s="12">
        <f t="shared" si="15"/>
        <v>-33.839578995070625</v>
      </c>
      <c r="G55" s="22">
        <v>3263.2003</v>
      </c>
      <c r="H55" s="22">
        <v>2032.9894999999999</v>
      </c>
      <c r="I55" s="12">
        <f t="shared" si="16"/>
        <v>60.512403039956666</v>
      </c>
      <c r="J55" s="12">
        <f t="shared" si="13"/>
        <v>5.2386326118828066</v>
      </c>
      <c r="K55" s="12">
        <f t="shared" si="14"/>
        <v>10.272581135440344</v>
      </c>
    </row>
    <row r="56" spans="2:11" s="23" customFormat="1">
      <c r="B56" s="9">
        <v>8</v>
      </c>
      <c r="C56" s="33" t="s">
        <v>45</v>
      </c>
      <c r="D56" s="22">
        <v>17594.708499999997</v>
      </c>
      <c r="E56" s="22">
        <v>13688.4259</v>
      </c>
      <c r="F56" s="12">
        <f t="shared" si="15"/>
        <v>28.537120546490286</v>
      </c>
      <c r="G56" s="22">
        <v>921.17309999999998</v>
      </c>
      <c r="H56" s="22">
        <v>953.69769999999994</v>
      </c>
      <c r="I56" s="12">
        <f t="shared" si="16"/>
        <v>-3.4103678765294205</v>
      </c>
      <c r="J56" s="12">
        <f t="shared" si="13"/>
        <v>4.0066820984788558</v>
      </c>
      <c r="K56" s="12">
        <f t="shared" si="14"/>
        <v>4.0440472106692109</v>
      </c>
    </row>
    <row r="57" spans="2:11" s="23" customFormat="1">
      <c r="B57" s="9">
        <v>9</v>
      </c>
      <c r="C57" s="33" t="s">
        <v>20</v>
      </c>
      <c r="D57" s="22">
        <v>17227.246600000002</v>
      </c>
      <c r="E57" s="22">
        <v>15120.106699999998</v>
      </c>
      <c r="F57" s="12">
        <f t="shared" si="15"/>
        <v>13.936012104993964</v>
      </c>
      <c r="G57" s="22">
        <v>1175.396</v>
      </c>
      <c r="H57" s="22">
        <v>1404.2383</v>
      </c>
      <c r="I57" s="12">
        <f t="shared" si="16"/>
        <v>-16.296543115224821</v>
      </c>
      <c r="J57" s="12">
        <f t="shared" si="13"/>
        <v>3.9230033596919638</v>
      </c>
      <c r="K57" s="12">
        <f t="shared" si="14"/>
        <v>4.4670165709233114</v>
      </c>
    </row>
    <row r="58" spans="2:11" s="23" customFormat="1">
      <c r="B58" s="9">
        <v>10</v>
      </c>
      <c r="C58" s="34" t="s">
        <v>46</v>
      </c>
      <c r="D58" s="22">
        <v>16463.48</v>
      </c>
      <c r="E58" s="22">
        <v>10794.816500000001</v>
      </c>
      <c r="F58" s="12">
        <f t="shared" si="15"/>
        <v>52.512828726639299</v>
      </c>
      <c r="G58" s="22">
        <v>9355.7944000000007</v>
      </c>
      <c r="H58" s="22">
        <v>5959.1610999999994</v>
      </c>
      <c r="I58" s="12">
        <f t="shared" si="16"/>
        <v>56.998514438550785</v>
      </c>
      <c r="J58" s="12">
        <f t="shared" si="13"/>
        <v>3.7490777749835802</v>
      </c>
      <c r="K58" s="12">
        <f t="shared" si="14"/>
        <v>3.1891722156680542</v>
      </c>
    </row>
    <row r="59" spans="2:11" s="23" customFormat="1">
      <c r="B59" s="9">
        <v>11</v>
      </c>
      <c r="C59" s="31" t="s">
        <v>21</v>
      </c>
      <c r="D59" s="22">
        <v>13168.285482460748</v>
      </c>
      <c r="E59" s="22">
        <v>9151.6803</v>
      </c>
      <c r="F59" s="12">
        <f t="shared" si="15"/>
        <v>43.889264602706305</v>
      </c>
      <c r="G59" s="22">
        <v>2368.7896751113999</v>
      </c>
      <c r="H59" s="22">
        <v>1979.1604</v>
      </c>
      <c r="I59" s="12">
        <f t="shared" si="16"/>
        <v>19.686594129076141</v>
      </c>
      <c r="J59" s="12">
        <f t="shared" si="13"/>
        <v>2.9986932554315686</v>
      </c>
      <c r="K59" s="12">
        <f t="shared" si="14"/>
        <v>2.7037314195601825</v>
      </c>
    </row>
    <row r="60" spans="2:11" s="23" customFormat="1">
      <c r="B60" s="9">
        <v>12</v>
      </c>
      <c r="C60" s="33" t="s">
        <v>23</v>
      </c>
      <c r="D60" s="22">
        <v>11451.664719999999</v>
      </c>
      <c r="E60" s="22">
        <v>3700.9152000000004</v>
      </c>
      <c r="F60" s="12">
        <f t="shared" si="15"/>
        <v>209.42791447909957</v>
      </c>
      <c r="G60" s="22">
        <v>5379.2449999999999</v>
      </c>
      <c r="H60" s="22">
        <v>1130.7464</v>
      </c>
      <c r="I60" s="12">
        <f t="shared" si="16"/>
        <v>375.72514933498792</v>
      </c>
      <c r="J60" s="12">
        <f t="shared" si="13"/>
        <v>2.6077829042411178</v>
      </c>
      <c r="K60" s="12">
        <f t="shared" si="14"/>
        <v>1.0933818030518239</v>
      </c>
    </row>
    <row r="61" spans="2:11" s="23" customFormat="1">
      <c r="B61" s="9">
        <v>13</v>
      </c>
      <c r="C61" s="31" t="s">
        <v>47</v>
      </c>
      <c r="D61" s="22">
        <v>8642.6585763996027</v>
      </c>
      <c r="E61" s="22">
        <v>5056.2485999999999</v>
      </c>
      <c r="F61" s="12">
        <f t="shared" si="15"/>
        <v>70.930254030618727</v>
      </c>
      <c r="G61" s="22">
        <v>327.90124335255996</v>
      </c>
      <c r="H61" s="22">
        <v>123.2148</v>
      </c>
      <c r="I61" s="12">
        <f t="shared" si="16"/>
        <v>166.12163745959089</v>
      </c>
      <c r="J61" s="12">
        <f t="shared" si="13"/>
        <v>1.9681136178712508</v>
      </c>
      <c r="K61" s="12">
        <f t="shared" si="14"/>
        <v>1.4937954295592235</v>
      </c>
    </row>
    <row r="62" spans="2:11" s="23" customFormat="1">
      <c r="B62" s="9">
        <v>14</v>
      </c>
      <c r="C62" s="32" t="s">
        <v>27</v>
      </c>
      <c r="D62" s="22">
        <v>7416.0393719849999</v>
      </c>
      <c r="E62" s="22">
        <v>3762.5907000000002</v>
      </c>
      <c r="F62" s="12">
        <f t="shared" si="15"/>
        <v>97.099285127797714</v>
      </c>
      <c r="G62" s="22">
        <v>189.11434999999997</v>
      </c>
      <c r="H62" s="22">
        <v>160.56289999999998</v>
      </c>
      <c r="I62" s="12">
        <f t="shared" si="16"/>
        <v>17.782096611359165</v>
      </c>
      <c r="J62" s="12">
        <f t="shared" si="13"/>
        <v>1.6887868414157974</v>
      </c>
      <c r="K62" s="12">
        <f t="shared" si="14"/>
        <v>1.1116029364066553</v>
      </c>
    </row>
    <row r="63" spans="2:11" s="23" customFormat="1">
      <c r="B63" s="9">
        <v>15</v>
      </c>
      <c r="C63" s="33" t="s">
        <v>25</v>
      </c>
      <c r="D63" s="22">
        <v>7291.5778588742314</v>
      </c>
      <c r="E63" s="22">
        <v>7089.2732999999998</v>
      </c>
      <c r="F63" s="12">
        <f t="shared" si="15"/>
        <v>2.8536713188110667</v>
      </c>
      <c r="G63" s="22">
        <v>878.39317689999996</v>
      </c>
      <c r="H63" s="22">
        <v>1528.7317</v>
      </c>
      <c r="I63" s="12">
        <f t="shared" si="16"/>
        <v>-42.54105040799508</v>
      </c>
      <c r="J63" s="12">
        <f t="shared" si="13"/>
        <v>1.6604443589853264</v>
      </c>
      <c r="K63" s="12">
        <f t="shared" si="14"/>
        <v>2.0944231370340916</v>
      </c>
    </row>
    <row r="64" spans="2:11" s="23" customFormat="1">
      <c r="B64" s="9">
        <v>16</v>
      </c>
      <c r="C64" s="33" t="s">
        <v>24</v>
      </c>
      <c r="D64" s="22">
        <v>6715.5032000000001</v>
      </c>
      <c r="E64" s="22">
        <v>6268.1666999999998</v>
      </c>
      <c r="F64" s="12">
        <f t="shared" si="15"/>
        <v>7.1366401279659755</v>
      </c>
      <c r="G64" s="22">
        <v>236.77592999999999</v>
      </c>
      <c r="H64" s="22">
        <v>210.02250000000001</v>
      </c>
      <c r="I64" s="12">
        <f t="shared" si="16"/>
        <v>12.738363746741399</v>
      </c>
      <c r="J64" s="12">
        <f t="shared" si="13"/>
        <v>1.5292601439641629</v>
      </c>
      <c r="K64" s="12">
        <f t="shared" si="14"/>
        <v>1.8518390824721949</v>
      </c>
    </row>
    <row r="65" spans="2:11" s="23" customFormat="1">
      <c r="B65" s="9">
        <v>17</v>
      </c>
      <c r="C65" s="33" t="s">
        <v>22</v>
      </c>
      <c r="D65" s="22">
        <v>5745.4868999999981</v>
      </c>
      <c r="E65" s="22">
        <v>6709.1952000000001</v>
      </c>
      <c r="F65" s="12">
        <f t="shared" si="15"/>
        <v>-14.363992569481383</v>
      </c>
      <c r="G65" s="22">
        <v>1219.1607900000001</v>
      </c>
      <c r="H65" s="22">
        <v>927.9212</v>
      </c>
      <c r="I65" s="12">
        <f t="shared" si="16"/>
        <v>31.38624163344906</v>
      </c>
      <c r="J65" s="12">
        <f t="shared" si="13"/>
        <v>1.3083672008135159</v>
      </c>
      <c r="K65" s="12">
        <f t="shared" si="14"/>
        <v>1.9821345662831296</v>
      </c>
    </row>
    <row r="66" spans="2:11" s="23" customFormat="1">
      <c r="B66" s="9">
        <v>18</v>
      </c>
      <c r="C66" s="31" t="s">
        <v>26</v>
      </c>
      <c r="D66" s="22">
        <v>5326.1203452067466</v>
      </c>
      <c r="E66" s="22">
        <v>4750.3593000000001</v>
      </c>
      <c r="F66" s="12">
        <f t="shared" si="15"/>
        <v>12.120368352068567</v>
      </c>
      <c r="G66" s="22">
        <v>1265.4230299999997</v>
      </c>
      <c r="H66" s="22">
        <v>809.60169999999994</v>
      </c>
      <c r="I66" s="12">
        <f t="shared" si="16"/>
        <v>56.301923526099301</v>
      </c>
      <c r="J66" s="12">
        <f t="shared" si="13"/>
        <v>1.2128686895542429</v>
      </c>
      <c r="K66" s="12">
        <f t="shared" si="14"/>
        <v>1.4034248654435528</v>
      </c>
    </row>
    <row r="67" spans="2:11" s="23" customFormat="1">
      <c r="B67" s="9">
        <v>19</v>
      </c>
      <c r="C67" s="31" t="s">
        <v>34</v>
      </c>
      <c r="D67" s="22">
        <v>4134.3967540000003</v>
      </c>
      <c r="E67" s="22">
        <v>1892.5499</v>
      </c>
      <c r="F67" s="12">
        <f t="shared" si="15"/>
        <v>118.4564197752461</v>
      </c>
      <c r="G67" s="22">
        <v>34.858899999999991</v>
      </c>
      <c r="H67" s="22">
        <v>113.7056</v>
      </c>
      <c r="I67" s="12">
        <f t="shared" si="16"/>
        <v>-69.342846790307618</v>
      </c>
      <c r="J67" s="12">
        <f t="shared" si="13"/>
        <v>0.94148837204440716</v>
      </c>
      <c r="K67" s="12">
        <f t="shared" si="14"/>
        <v>0.55912646202419036</v>
      </c>
    </row>
    <row r="68" spans="2:11" s="23" customFormat="1">
      <c r="B68" s="9">
        <v>20</v>
      </c>
      <c r="C68" s="32" t="s">
        <v>48</v>
      </c>
      <c r="D68" s="22">
        <v>4065.0920892538002</v>
      </c>
      <c r="E68" s="22">
        <v>2361.3876</v>
      </c>
      <c r="F68" s="12">
        <f t="shared" si="15"/>
        <v>72.148447347390174</v>
      </c>
      <c r="G68" s="22">
        <v>242.18655850999997</v>
      </c>
      <c r="H68" s="22">
        <v>19.921400000000002</v>
      </c>
      <c r="I68" s="36">
        <f t="shared" si="16"/>
        <v>1115.7105349523624</v>
      </c>
      <c r="J68" s="12">
        <f t="shared" si="13"/>
        <v>0.92570625439354204</v>
      </c>
      <c r="K68" s="12">
        <f t="shared" si="14"/>
        <v>0.69763777127133819</v>
      </c>
    </row>
    <row r="69" spans="2:11" s="23" customFormat="1">
      <c r="B69" s="9">
        <v>21</v>
      </c>
      <c r="C69" s="31" t="s">
        <v>31</v>
      </c>
      <c r="D69" s="22">
        <v>3885.2637299999997</v>
      </c>
      <c r="E69" s="22">
        <v>1955.2468999999999</v>
      </c>
      <c r="F69" s="12">
        <f t="shared" si="15"/>
        <v>98.709622298851343</v>
      </c>
      <c r="G69" s="22">
        <v>214.422</v>
      </c>
      <c r="H69" s="22">
        <v>191.87560000000002</v>
      </c>
      <c r="I69" s="12">
        <f t="shared" si="16"/>
        <v>11.750530030915854</v>
      </c>
      <c r="J69" s="12">
        <f t="shared" si="13"/>
        <v>0.88475558630938322</v>
      </c>
      <c r="K69" s="12">
        <f t="shared" si="14"/>
        <v>0.57764938276172573</v>
      </c>
    </row>
    <row r="70" spans="2:11" s="23" customFormat="1">
      <c r="B70" s="9">
        <v>22</v>
      </c>
      <c r="C70" s="31" t="s">
        <v>49</v>
      </c>
      <c r="D70" s="22">
        <v>3834.5953411600003</v>
      </c>
      <c r="E70" s="22">
        <v>2281.6313999999998</v>
      </c>
      <c r="F70" s="12">
        <f t="shared" si="15"/>
        <v>68.063752153831729</v>
      </c>
      <c r="G70" s="22">
        <v>303.31720000000001</v>
      </c>
      <c r="H70" s="22">
        <v>176.06</v>
      </c>
      <c r="I70" s="12">
        <f t="shared" si="16"/>
        <v>72.280586163807811</v>
      </c>
      <c r="J70" s="12">
        <f t="shared" si="13"/>
        <v>0.87321733737937168</v>
      </c>
      <c r="K70" s="12">
        <f t="shared" si="14"/>
        <v>0.67407495692731811</v>
      </c>
    </row>
    <row r="71" spans="2:11" s="23" customFormat="1">
      <c r="B71" s="9">
        <v>23</v>
      </c>
      <c r="C71" s="33" t="s">
        <v>29</v>
      </c>
      <c r="D71" s="22">
        <v>3594.9785100000004</v>
      </c>
      <c r="E71" s="22">
        <v>2559.3089</v>
      </c>
      <c r="F71" s="12">
        <f t="shared" si="15"/>
        <v>40.466768587410456</v>
      </c>
      <c r="G71" s="22">
        <v>33.843919999999997</v>
      </c>
      <c r="H71" s="22">
        <v>67.095399999999998</v>
      </c>
      <c r="I71" s="12">
        <f t="shared" si="16"/>
        <v>-49.558509227160137</v>
      </c>
      <c r="J71" s="12">
        <f t="shared" si="13"/>
        <v>0.81865158723335452</v>
      </c>
      <c r="K71" s="12">
        <f t="shared" si="14"/>
        <v>0.7561107532668081</v>
      </c>
    </row>
    <row r="72" spans="2:11" s="23" customFormat="1">
      <c r="B72" s="9">
        <v>24</v>
      </c>
      <c r="C72" s="34" t="s">
        <v>32</v>
      </c>
      <c r="D72" s="22">
        <v>3049.3533175046978</v>
      </c>
      <c r="E72" s="22">
        <v>2267.3717999999999</v>
      </c>
      <c r="F72" s="12">
        <f t="shared" si="15"/>
        <v>34.488455642991482</v>
      </c>
      <c r="G72" s="22">
        <v>395.19135884000008</v>
      </c>
      <c r="H72" s="22">
        <v>301.19850000000002</v>
      </c>
      <c r="I72" s="12">
        <f t="shared" si="16"/>
        <v>31.206283842715038</v>
      </c>
      <c r="J72" s="12">
        <f t="shared" si="13"/>
        <v>0.69440135079152832</v>
      </c>
      <c r="K72" s="12">
        <f t="shared" si="14"/>
        <v>0.66986216459995063</v>
      </c>
    </row>
    <row r="73" spans="2:11" s="23" customFormat="1">
      <c r="B73" s="9">
        <v>25</v>
      </c>
      <c r="C73" s="33" t="s">
        <v>41</v>
      </c>
      <c r="D73" s="22">
        <v>2912.2635559999999</v>
      </c>
      <c r="E73" s="22">
        <v>1905.6481999999999</v>
      </c>
      <c r="F73" s="12">
        <f t="shared" si="15"/>
        <v>52.822727510775621</v>
      </c>
      <c r="G73" s="22">
        <v>95.491321999999997</v>
      </c>
      <c r="H73" s="22">
        <v>27.598599999999998</v>
      </c>
      <c r="I73" s="12">
        <f t="shared" si="16"/>
        <v>246.00060147978525</v>
      </c>
      <c r="J73" s="12">
        <f t="shared" si="13"/>
        <v>0.663183152814244</v>
      </c>
      <c r="K73" s="12">
        <f t="shared" si="14"/>
        <v>0.56299616508329131</v>
      </c>
    </row>
    <row r="74" spans="2:11" s="23" customFormat="1">
      <c r="B74" s="9">
        <v>26</v>
      </c>
      <c r="C74" s="33" t="s">
        <v>28</v>
      </c>
      <c r="D74" s="22">
        <v>2701.8904278600003</v>
      </c>
      <c r="E74" s="22">
        <v>2022.6526999999999</v>
      </c>
      <c r="F74" s="12">
        <f t="shared" si="15"/>
        <v>33.581530228100974</v>
      </c>
      <c r="G74" s="22">
        <v>37.584600000000002</v>
      </c>
      <c r="H74" s="22">
        <v>3.8546</v>
      </c>
      <c r="I74" s="12">
        <f t="shared" si="16"/>
        <v>875.05837181549316</v>
      </c>
      <c r="J74" s="12">
        <f t="shared" si="13"/>
        <v>0.61527680378211669</v>
      </c>
      <c r="K74" s="12">
        <f t="shared" si="14"/>
        <v>0.59756345027133817</v>
      </c>
    </row>
    <row r="75" spans="2:11" s="23" customFormat="1">
      <c r="B75" s="9">
        <v>27</v>
      </c>
      <c r="C75" s="33" t="s">
        <v>50</v>
      </c>
      <c r="D75" s="22">
        <v>2692.2586179300001</v>
      </c>
      <c r="E75" s="22">
        <v>0</v>
      </c>
      <c r="F75" s="12">
        <v>0</v>
      </c>
      <c r="G75" s="22">
        <v>612.695201</v>
      </c>
      <c r="H75" s="22">
        <v>0</v>
      </c>
      <c r="I75" s="12">
        <v>0</v>
      </c>
      <c r="J75" s="12">
        <f t="shared" si="13"/>
        <v>0.61308343977029001</v>
      </c>
      <c r="K75" s="12">
        <f t="shared" si="14"/>
        <v>0</v>
      </c>
    </row>
    <row r="76" spans="2:11" s="23" customFormat="1">
      <c r="B76" s="9">
        <v>28</v>
      </c>
      <c r="C76" s="31" t="s">
        <v>36</v>
      </c>
      <c r="D76" s="22">
        <v>2351.5737899999999</v>
      </c>
      <c r="E76" s="22">
        <v>1038.239</v>
      </c>
      <c r="F76" s="12">
        <f t="shared" si="15"/>
        <v>126.49638378061312</v>
      </c>
      <c r="G76" s="22">
        <v>1106.1257599999999</v>
      </c>
      <c r="H76" s="22">
        <v>722.83859999999993</v>
      </c>
      <c r="I76" s="12">
        <f t="shared" si="16"/>
        <v>53.025275628611979</v>
      </c>
      <c r="J76" s="12">
        <f t="shared" si="13"/>
        <v>0.53550239878342276</v>
      </c>
      <c r="K76" s="12">
        <f t="shared" si="14"/>
        <v>0.30673267785728314</v>
      </c>
    </row>
    <row r="77" spans="2:11" s="23" customFormat="1">
      <c r="B77" s="9">
        <v>29</v>
      </c>
      <c r="C77" s="31" t="s">
        <v>35</v>
      </c>
      <c r="D77" s="22">
        <v>1872.0472051379456</v>
      </c>
      <c r="E77" s="22">
        <v>1334.7248</v>
      </c>
      <c r="F77" s="12">
        <f t="shared" si="15"/>
        <v>40.257168004816094</v>
      </c>
      <c r="G77" s="22">
        <v>34.397169999999996</v>
      </c>
      <c r="H77" s="22">
        <v>7.7202999999999999</v>
      </c>
      <c r="I77" s="12">
        <f t="shared" si="16"/>
        <v>345.54188308744477</v>
      </c>
      <c r="J77" s="12">
        <f t="shared" si="13"/>
        <v>0.4263041939190742</v>
      </c>
      <c r="K77" s="12">
        <f t="shared" si="14"/>
        <v>0.3943251140696184</v>
      </c>
    </row>
    <row r="78" spans="2:11" s="23" customFormat="1">
      <c r="B78" s="9">
        <v>30</v>
      </c>
      <c r="C78" s="32" t="s">
        <v>30</v>
      </c>
      <c r="D78" s="22">
        <v>988.60563000000002</v>
      </c>
      <c r="E78" s="22">
        <v>1959.942</v>
      </c>
      <c r="F78" s="12">
        <f t="shared" si="15"/>
        <v>-49.559444616218236</v>
      </c>
      <c r="G78" s="22">
        <v>147.03067000000001</v>
      </c>
      <c r="H78" s="22">
        <v>111.2024</v>
      </c>
      <c r="I78" s="12">
        <f t="shared" si="16"/>
        <v>32.218971892692963</v>
      </c>
      <c r="J78" s="12">
        <f t="shared" si="13"/>
        <v>0.22512612130950688</v>
      </c>
      <c r="K78" s="12">
        <f t="shared" si="14"/>
        <v>0.57903648206719183</v>
      </c>
    </row>
    <row r="79" spans="2:11" s="23" customFormat="1">
      <c r="B79" s="9">
        <v>31</v>
      </c>
      <c r="C79" s="31" t="s">
        <v>33</v>
      </c>
      <c r="D79" s="22">
        <v>1.077</v>
      </c>
      <c r="E79" s="22">
        <v>823.51300000000003</v>
      </c>
      <c r="F79" s="12">
        <f t="shared" si="15"/>
        <v>-99.869218822289383</v>
      </c>
      <c r="G79" s="22">
        <v>0</v>
      </c>
      <c r="H79" s="22">
        <v>0.69799999999999995</v>
      </c>
      <c r="I79" s="12">
        <v>0</v>
      </c>
      <c r="J79" s="12">
        <f t="shared" si="13"/>
        <v>2.4525536300085496E-4</v>
      </c>
      <c r="K79" s="12">
        <f t="shared" si="14"/>
        <v>0.24329499059492543</v>
      </c>
    </row>
    <row r="80" spans="2:11" s="23" customFormat="1">
      <c r="B80" s="9">
        <v>32</v>
      </c>
      <c r="C80" s="31" t="s">
        <v>37</v>
      </c>
      <c r="D80" s="22">
        <v>0</v>
      </c>
      <c r="E80" s="22">
        <v>325.49930000000001</v>
      </c>
      <c r="F80" s="12">
        <v>0</v>
      </c>
      <c r="G80" s="22">
        <v>0</v>
      </c>
      <c r="H80" s="22">
        <v>13.081</v>
      </c>
      <c r="I80" s="12">
        <v>0</v>
      </c>
      <c r="J80" s="12">
        <f t="shared" si="13"/>
        <v>0</v>
      </c>
      <c r="K80" s="12">
        <f t="shared" si="14"/>
        <v>9.6164054644134106E-2</v>
      </c>
    </row>
    <row r="81" spans="2:11" s="25" customFormat="1">
      <c r="B81" s="24" t="s">
        <v>8</v>
      </c>
      <c r="C81" s="35"/>
      <c r="D81" s="1">
        <v>439134.12812760612</v>
      </c>
      <c r="E81" s="1">
        <v>338483.33580000006</v>
      </c>
      <c r="F81" s="2">
        <f t="shared" si="15"/>
        <v>29.735819073550402</v>
      </c>
      <c r="G81" s="1">
        <v>74632.591665713975</v>
      </c>
      <c r="H81" s="1">
        <v>66919.812099999996</v>
      </c>
      <c r="I81" s="2">
        <f t="shared" ref="I81" si="17">G81*100/H81-100</f>
        <v>11.52540529281309</v>
      </c>
      <c r="J81" s="2">
        <f t="shared" si="13"/>
        <v>100</v>
      </c>
      <c r="K81" s="2">
        <f t="shared" si="14"/>
        <v>100</v>
      </c>
    </row>
  </sheetData>
  <sortState ref="C41:H64">
    <sortCondition descending="1" ref="D41:D64"/>
  </sortState>
  <mergeCells count="12">
    <mergeCell ref="I2:K2"/>
    <mergeCell ref="B3:B5"/>
    <mergeCell ref="C3:C5"/>
    <mergeCell ref="D3:F3"/>
    <mergeCell ref="C46:C48"/>
    <mergeCell ref="I45:K45"/>
    <mergeCell ref="G3:I3"/>
    <mergeCell ref="J3:K3"/>
    <mergeCell ref="B46:B48"/>
    <mergeCell ref="D46:F46"/>
    <mergeCell ref="G46:I46"/>
    <mergeCell ref="J46:K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 MARKET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2012-02-14T13:05:49Z</dcterms:created>
  <dcterms:modified xsi:type="dcterms:W3CDTF">2015-02-27T12:32:01Z</dcterms:modified>
</cp:coreProperties>
</file>