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TOTAL MARKET" sheetId="2" r:id="rId1"/>
  </sheets>
  <calcPr calcId="124519"/>
</workbook>
</file>

<file path=xl/calcChain.xml><?xml version="1.0" encoding="utf-8"?>
<calcChain xmlns="http://schemas.openxmlformats.org/spreadsheetml/2006/main">
  <c r="H39" i="2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F51"/>
  <c r="I51"/>
  <c r="J51"/>
  <c r="K51"/>
  <c r="F52"/>
  <c r="I52"/>
  <c r="J52"/>
  <c r="K52"/>
  <c r="F53"/>
  <c r="I53"/>
  <c r="J53"/>
  <c r="K53"/>
  <c r="F54"/>
  <c r="I54"/>
  <c r="J54"/>
  <c r="K54"/>
  <c r="F55"/>
  <c r="I55"/>
  <c r="J55"/>
  <c r="K55"/>
  <c r="F56"/>
  <c r="I56"/>
  <c r="J56"/>
  <c r="K56"/>
  <c r="F57"/>
  <c r="I57"/>
  <c r="J57"/>
  <c r="K57"/>
  <c r="F58"/>
  <c r="I58"/>
  <c r="J58"/>
  <c r="K58"/>
  <c r="F59"/>
  <c r="I59"/>
  <c r="J59"/>
  <c r="K59"/>
  <c r="F60"/>
  <c r="I60"/>
  <c r="J60"/>
  <c r="K60"/>
  <c r="F61"/>
  <c r="I61"/>
  <c r="J61"/>
  <c r="K61"/>
  <c r="F62"/>
  <c r="I62"/>
  <c r="J62"/>
  <c r="K62"/>
  <c r="F63"/>
  <c r="I63"/>
  <c r="J63"/>
  <c r="K63"/>
  <c r="F64"/>
  <c r="I64"/>
  <c r="J64"/>
  <c r="K64"/>
  <c r="F65"/>
  <c r="I65"/>
  <c r="J65"/>
  <c r="K65"/>
  <c r="F66"/>
  <c r="I66"/>
  <c r="J66"/>
  <c r="K66"/>
  <c r="F67"/>
  <c r="I67"/>
  <c r="J67"/>
  <c r="K67"/>
  <c r="F68"/>
  <c r="I68"/>
  <c r="J68"/>
  <c r="K68"/>
  <c r="F69"/>
  <c r="I69"/>
  <c r="J69"/>
  <c r="K69"/>
  <c r="F70"/>
  <c r="I70"/>
  <c r="J70"/>
  <c r="K70"/>
  <c r="F71"/>
  <c r="I71"/>
  <c r="J71"/>
  <c r="K71"/>
  <c r="F72"/>
  <c r="I72"/>
  <c r="J72"/>
  <c r="K72"/>
  <c r="F73"/>
  <c r="I73"/>
  <c r="J73"/>
  <c r="K73"/>
  <c r="F74"/>
  <c r="I74"/>
  <c r="J74"/>
  <c r="K74"/>
  <c r="F75"/>
  <c r="I75"/>
  <c r="J75"/>
  <c r="K75"/>
  <c r="F76"/>
  <c r="I76"/>
  <c r="J76"/>
  <c r="K76"/>
  <c r="F77"/>
  <c r="I77"/>
  <c r="J77"/>
  <c r="K77"/>
  <c r="F78"/>
  <c r="I78"/>
  <c r="J78"/>
  <c r="K78"/>
  <c r="F79"/>
  <c r="I79"/>
  <c r="J79"/>
  <c r="K79"/>
  <c r="F80"/>
  <c r="I80"/>
  <c r="J80"/>
  <c r="K80"/>
  <c r="J81"/>
  <c r="K81"/>
  <c r="J82"/>
  <c r="K82"/>
  <c r="F7"/>
  <c r="I7"/>
  <c r="F8"/>
  <c r="I8"/>
  <c r="F9"/>
  <c r="I9"/>
  <c r="F10"/>
  <c r="I10"/>
  <c r="F11"/>
  <c r="I11"/>
  <c r="F12"/>
  <c r="I12"/>
  <c r="F13"/>
  <c r="I13"/>
  <c r="F14"/>
  <c r="I14"/>
  <c r="F15"/>
  <c r="I15"/>
  <c r="F16"/>
  <c r="I16"/>
  <c r="F17"/>
  <c r="I17"/>
  <c r="F18"/>
  <c r="I18"/>
  <c r="F19"/>
  <c r="I19"/>
  <c r="F20"/>
  <c r="I20"/>
  <c r="F21"/>
  <c r="I21"/>
  <c r="F22"/>
  <c r="I22"/>
  <c r="F23"/>
  <c r="I23"/>
  <c r="F24"/>
  <c r="I24"/>
  <c r="F25"/>
  <c r="I25"/>
  <c r="F26"/>
  <c r="I26"/>
  <c r="F27"/>
  <c r="I27"/>
  <c r="F28"/>
  <c r="I28"/>
  <c r="F29"/>
  <c r="I29"/>
  <c r="F30"/>
  <c r="I30"/>
  <c r="F31"/>
  <c r="I31"/>
  <c r="F32"/>
  <c r="I32"/>
  <c r="F33"/>
  <c r="I33"/>
  <c r="F34"/>
  <c r="I34"/>
  <c r="F35"/>
  <c r="I35"/>
  <c r="F36"/>
  <c r="I36"/>
  <c r="K7"/>
  <c r="J7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6"/>
  <c r="K38" l="1"/>
  <c r="J38"/>
  <c r="K37"/>
  <c r="J37"/>
  <c r="K36"/>
  <c r="J36"/>
  <c r="K35"/>
  <c r="J35"/>
  <c r="K34"/>
  <c r="J34"/>
  <c r="K33"/>
  <c r="J33"/>
  <c r="K32"/>
  <c r="J32"/>
  <c r="K31"/>
  <c r="J31"/>
  <c r="K30"/>
  <c r="J30"/>
  <c r="K29"/>
  <c r="J29"/>
  <c r="K28"/>
  <c r="J28"/>
  <c r="K27"/>
  <c r="J27"/>
  <c r="K26"/>
  <c r="J26"/>
  <c r="K25"/>
  <c r="J25"/>
  <c r="K24"/>
  <c r="J24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  <c r="I6"/>
  <c r="I50"/>
  <c r="F50"/>
  <c r="I39" l="1"/>
  <c r="I83"/>
  <c r="F39"/>
  <c r="J39"/>
  <c r="K39"/>
  <c r="K6"/>
  <c r="J6"/>
  <c r="F83"/>
  <c r="J50"/>
  <c r="K50"/>
  <c r="K83"/>
  <c r="J83"/>
  <c r="F6"/>
</calcChain>
</file>

<file path=xl/sharedStrings.xml><?xml version="1.0" encoding="utf-8"?>
<sst xmlns="http://schemas.openxmlformats.org/spreadsheetml/2006/main" count="77" uniqueCount="53">
  <si>
    <t>No.</t>
  </si>
  <si>
    <t>Company</t>
  </si>
  <si>
    <t>GROSS WRITTEN PREMIUMS</t>
  </si>
  <si>
    <t>PAID CLAIMS</t>
  </si>
  <si>
    <t>MARKET SHARE</t>
  </si>
  <si>
    <t>Change</t>
  </si>
  <si>
    <t>%</t>
  </si>
  <si>
    <t>ALL INSURANCE LINES RANKING</t>
  </si>
  <si>
    <t>TOTAL MARKET</t>
  </si>
  <si>
    <t>EUR m</t>
  </si>
  <si>
    <t>Exchange rate for calculations:</t>
  </si>
  <si>
    <t>Sources:</t>
  </si>
  <si>
    <t>UZS m</t>
  </si>
  <si>
    <t>IN LOCAL CURRENCY - UZS</t>
  </si>
  <si>
    <t xml:space="preserve">UZAGROSUGURTA </t>
  </si>
  <si>
    <t>UZBEKINVEST</t>
  </si>
  <si>
    <t>KAFOLAT</t>
  </si>
  <si>
    <t>ALFA Invest</t>
  </si>
  <si>
    <t>ALSKOM</t>
  </si>
  <si>
    <t>KAPITAL Sugurta</t>
  </si>
  <si>
    <t>UVT Inshurans</t>
  </si>
  <si>
    <t>TEMIR Yo'l Sugurta</t>
  </si>
  <si>
    <t>INGO Uzbekistan</t>
  </si>
  <si>
    <t>XALQ Sugurta</t>
  </si>
  <si>
    <t>AGRO Invest Sugurta</t>
  </si>
  <si>
    <t>SUGURTA Oz</t>
  </si>
  <si>
    <t>UNIVERSAL Sugurta</t>
  </si>
  <si>
    <t>GROSS INSURANCE</t>
  </si>
  <si>
    <t>ISHONCH</t>
  </si>
  <si>
    <t>EUROASIA Insuranсe</t>
  </si>
  <si>
    <t>MEGA Insurance</t>
  </si>
  <si>
    <t>ASKO Vostok</t>
  </si>
  <si>
    <t>KAFIL Sugurta</t>
  </si>
  <si>
    <t>UNIPOLIS</t>
  </si>
  <si>
    <t>SILK Road Insuranсe</t>
  </si>
  <si>
    <t>HAMKOR Sugurta</t>
  </si>
  <si>
    <t>DD-General Insurance</t>
  </si>
  <si>
    <t>CHARTIS Uzbekistan</t>
  </si>
  <si>
    <t>GLOBAL Insurance Group</t>
  </si>
  <si>
    <t>MADAD</t>
  </si>
  <si>
    <t>ALFA Life</t>
  </si>
  <si>
    <t>ARK Sugurta</t>
  </si>
  <si>
    <t>Information-Rating Agency SAIPRO</t>
  </si>
  <si>
    <t>ASIA Insurans</t>
  </si>
  <si>
    <t>Ministry of Finance of the Republic of Uzbekistan</t>
  </si>
  <si>
    <t>Central Bank of the Republic of Uzbekistan</t>
  </si>
  <si>
    <t>1 EUR = 3031.90 Som - UZS (December 31st, 2013)</t>
  </si>
  <si>
    <t>1 EUR = 2620.31 Som - UZS (December 31st, 2012)</t>
  </si>
  <si>
    <t>UZBEKINVEST Hayot</t>
  </si>
  <si>
    <t>GARANT Insurance Group</t>
  </si>
  <si>
    <t>FINANS Sugurta*</t>
  </si>
  <si>
    <t>Transinsurance Plus*</t>
  </si>
  <si>
    <t>*License terminated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</si>
</sst>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2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color indexed="63"/>
      <name val="Tahoma"/>
      <family val="2"/>
      <charset val="204"/>
    </font>
    <font>
      <sz val="12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41">
    <xf numFmtId="0" fontId="0" fillId="0" borderId="0" xfId="0"/>
    <xf numFmtId="164" fontId="3" fillId="0" borderId="1" xfId="1" applyNumberFormat="1" applyFont="1" applyFill="1" applyBorder="1"/>
    <xf numFmtId="165" fontId="3" fillId="0" borderId="1" xfId="1" applyFont="1" applyFill="1" applyBorder="1"/>
    <xf numFmtId="165" fontId="3" fillId="0" borderId="1" xfId="1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/>
    <xf numFmtId="0" fontId="4" fillId="0" borderId="2" xfId="0" applyFont="1" applyFill="1" applyBorder="1" applyAlignment="1"/>
    <xf numFmtId="0" fontId="3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 shrinkToFit="1"/>
    </xf>
    <xf numFmtId="165" fontId="5" fillId="0" borderId="1" xfId="1" applyFont="1" applyFill="1" applyBorder="1" applyAlignment="1">
      <alignment vertical="center" wrapText="1"/>
    </xf>
    <xf numFmtId="165" fontId="5" fillId="0" borderId="1" xfId="1" applyFont="1" applyFill="1" applyBorder="1"/>
    <xf numFmtId="0" fontId="5" fillId="0" borderId="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0" xfId="0" applyFont="1"/>
    <xf numFmtId="0" fontId="6" fillId="0" borderId="1" xfId="0" applyFont="1" applyFill="1" applyBorder="1" applyAlignment="1" applyProtection="1">
      <protection locked="0"/>
    </xf>
    <xf numFmtId="0" fontId="3" fillId="0" borderId="0" xfId="2" applyFont="1"/>
    <xf numFmtId="0" fontId="7" fillId="0" borderId="0" xfId="0" applyFont="1"/>
    <xf numFmtId="165" fontId="7" fillId="0" borderId="0" xfId="1" applyFont="1"/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/>
    <xf numFmtId="164" fontId="5" fillId="0" borderId="1" xfId="1" applyNumberFormat="1" applyFont="1" applyFill="1" applyBorder="1"/>
    <xf numFmtId="0" fontId="5" fillId="0" borderId="0" xfId="0" applyFont="1" applyFill="1"/>
    <xf numFmtId="0" fontId="6" fillId="0" borderId="4" xfId="0" applyFont="1" applyFill="1" applyBorder="1" applyAlignment="1" applyProtection="1">
      <protection locked="0"/>
    </xf>
    <xf numFmtId="0" fontId="3" fillId="0" borderId="0" xfId="0" applyFont="1" applyFill="1"/>
    <xf numFmtId="0" fontId="7" fillId="0" borderId="0" xfId="0" applyFont="1" applyFill="1" applyBorder="1" applyAlignment="1">
      <alignment vertical="center"/>
    </xf>
    <xf numFmtId="166" fontId="7" fillId="0" borderId="0" xfId="0" applyNumberFormat="1" applyFont="1" applyBorder="1" applyAlignment="1">
      <alignment vertical="center"/>
    </xf>
    <xf numFmtId="43" fontId="5" fillId="0" borderId="1" xfId="1" applyNumberFormat="1" applyFont="1" applyFill="1" applyBorder="1"/>
    <xf numFmtId="43" fontId="3" fillId="0" borderId="1" xfId="1" applyNumberFormat="1" applyFont="1" applyFill="1" applyBorder="1"/>
    <xf numFmtId="165" fontId="5" fillId="0" borderId="1" xfId="1" applyFont="1" applyFill="1" applyBorder="1" applyAlignment="1">
      <alignment wrapText="1" shrinkToFit="1"/>
    </xf>
    <xf numFmtId="165" fontId="5" fillId="0" borderId="1" xfId="1" applyFont="1" applyFill="1" applyBorder="1" applyAlignment="1">
      <alignment horizontal="left" vertical="center" wrapText="1" shrinkToFit="1"/>
    </xf>
    <xf numFmtId="165" fontId="5" fillId="0" borderId="1" xfId="1" applyFont="1" applyFill="1" applyBorder="1" applyAlignment="1">
      <alignment wrapText="1"/>
    </xf>
    <xf numFmtId="165" fontId="6" fillId="0" borderId="5" xfId="1" applyFont="1" applyFill="1" applyBorder="1" applyAlignment="1" applyProtection="1">
      <alignment horizontal="center"/>
      <protection locked="0"/>
    </xf>
    <xf numFmtId="0" fontId="4" fillId="0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AA84"/>
  <sheetViews>
    <sheetView tabSelected="1" topLeftCell="A28" zoomScale="70" zoomScaleNormal="70" workbookViewId="0">
      <selection activeCell="Q68" sqref="Q68"/>
    </sheetView>
  </sheetViews>
  <sheetFormatPr defaultRowHeight="15"/>
  <cols>
    <col min="1" max="1" width="9.140625" style="16"/>
    <col min="2" max="2" width="12" style="21" customWidth="1"/>
    <col min="3" max="3" width="44.140625" style="16" customWidth="1"/>
    <col min="4" max="4" width="21" style="16" bestFit="1" customWidth="1"/>
    <col min="5" max="5" width="20.140625" style="16" customWidth="1"/>
    <col min="6" max="6" width="16.5703125" style="16" customWidth="1"/>
    <col min="7" max="8" width="21" style="16" bestFit="1" customWidth="1"/>
    <col min="9" max="9" width="16.5703125" style="16" customWidth="1"/>
    <col min="10" max="11" width="13.5703125" style="16" bestFit="1" customWidth="1"/>
    <col min="12" max="12" width="9.28515625" style="16" bestFit="1" customWidth="1"/>
    <col min="13" max="13" width="19" style="16" bestFit="1" customWidth="1"/>
    <col min="14" max="14" width="16.85546875" style="16" bestFit="1" customWidth="1"/>
    <col min="15" max="16384" width="9.140625" style="16"/>
  </cols>
  <sheetData>
    <row r="2" spans="2:11" s="7" customFormat="1">
      <c r="B2" s="4" t="s">
        <v>7</v>
      </c>
      <c r="C2" s="5"/>
      <c r="D2" s="5"/>
      <c r="E2" s="6"/>
      <c r="F2" s="6"/>
      <c r="G2" s="6"/>
      <c r="H2" s="6"/>
      <c r="I2" s="35"/>
      <c r="J2" s="35"/>
      <c r="K2" s="35"/>
    </row>
    <row r="3" spans="2:11" s="7" customFormat="1">
      <c r="B3" s="36" t="s">
        <v>0</v>
      </c>
      <c r="C3" s="36" t="s">
        <v>1</v>
      </c>
      <c r="D3" s="37" t="s">
        <v>2</v>
      </c>
      <c r="E3" s="37"/>
      <c r="F3" s="37"/>
      <c r="G3" s="39" t="s">
        <v>3</v>
      </c>
      <c r="H3" s="39"/>
      <c r="I3" s="39"/>
      <c r="J3" s="40" t="s">
        <v>4</v>
      </c>
      <c r="K3" s="40"/>
    </row>
    <row r="4" spans="2:11" s="7" customFormat="1">
      <c r="B4" s="36"/>
      <c r="C4" s="36"/>
      <c r="D4" s="8">
        <v>2013</v>
      </c>
      <c r="E4" s="8">
        <v>2012</v>
      </c>
      <c r="F4" s="8" t="s">
        <v>5</v>
      </c>
      <c r="G4" s="8">
        <v>2013</v>
      </c>
      <c r="H4" s="8">
        <v>2012</v>
      </c>
      <c r="I4" s="8" t="s">
        <v>5</v>
      </c>
      <c r="J4" s="8">
        <v>2013</v>
      </c>
      <c r="K4" s="8">
        <v>2012</v>
      </c>
    </row>
    <row r="5" spans="2:11" s="7" customFormat="1">
      <c r="B5" s="36"/>
      <c r="C5" s="36"/>
      <c r="D5" s="9" t="s">
        <v>9</v>
      </c>
      <c r="E5" s="9" t="s">
        <v>9</v>
      </c>
      <c r="F5" s="9" t="s">
        <v>6</v>
      </c>
      <c r="G5" s="9" t="s">
        <v>9</v>
      </c>
      <c r="H5" s="9" t="s">
        <v>9</v>
      </c>
      <c r="I5" s="9" t="s">
        <v>6</v>
      </c>
      <c r="J5" s="9" t="s">
        <v>6</v>
      </c>
      <c r="K5" s="9" t="s">
        <v>6</v>
      </c>
    </row>
    <row r="6" spans="2:11" s="14" customFormat="1">
      <c r="B6" s="10">
        <v>1</v>
      </c>
      <c r="C6" s="11" t="str">
        <f>C50</f>
        <v xml:space="preserve">UZAGROSUGURTA </v>
      </c>
      <c r="D6" s="12">
        <f>D50/3031.9</f>
        <v>20.334975032158049</v>
      </c>
      <c r="E6" s="12">
        <f>E50/2620.31</f>
        <v>19.311462536875407</v>
      </c>
      <c r="F6" s="13">
        <f>D6*100/E6-100</f>
        <v>5.3000257920819678</v>
      </c>
      <c r="G6" s="12">
        <f>G50/3031.9</f>
        <v>2.7634608991061707</v>
      </c>
      <c r="H6" s="12">
        <f>H50/2620.31</f>
        <v>2.845710164064557</v>
      </c>
      <c r="I6" s="13">
        <f>G6*100/H6-100</f>
        <v>-2.8902896014156596</v>
      </c>
      <c r="J6" s="13">
        <f t="shared" ref="J6:J38" si="0">D6*100/$D$39</f>
        <v>18.214666513049256</v>
      </c>
      <c r="K6" s="13">
        <f t="shared" ref="K6:K38" si="1">E6*100/$E$39</f>
        <v>17.700098446735069</v>
      </c>
    </row>
    <row r="7" spans="2:11" s="14" customFormat="1">
      <c r="B7" s="10">
        <v>2</v>
      </c>
      <c r="C7" s="11" t="str">
        <f t="shared" ref="C7:C38" si="2">C51</f>
        <v>UZBEKINVEST</v>
      </c>
      <c r="D7" s="12">
        <f>D51/3031.9</f>
        <v>14.555469144760711</v>
      </c>
      <c r="E7" s="12">
        <f>E51/2620.31</f>
        <v>16.449949876159689</v>
      </c>
      <c r="F7" s="13">
        <f t="shared" ref="F7:F36" si="3">D7*100/E7-100</f>
        <v>-11.516635282546233</v>
      </c>
      <c r="G7" s="12">
        <f>G51/3031.9</f>
        <v>8.8355225106368938</v>
      </c>
      <c r="H7" s="12">
        <f>H51/2620.31</f>
        <v>2.386799871007629</v>
      </c>
      <c r="I7" s="13">
        <f t="shared" ref="I7:I36" si="4">G7*100/H7-100</f>
        <v>270.18279655373135</v>
      </c>
      <c r="J7" s="13">
        <f t="shared" si="0"/>
        <v>13.037784211366127</v>
      </c>
      <c r="K7" s="13">
        <f t="shared" si="1"/>
        <v>15.077352722296427</v>
      </c>
    </row>
    <row r="8" spans="2:11" s="14" customFormat="1">
      <c r="B8" s="10">
        <v>3</v>
      </c>
      <c r="C8" s="11" t="str">
        <f t="shared" si="2"/>
        <v>ASIA Insurans</v>
      </c>
      <c r="D8" s="12">
        <f>D52/3031.9</f>
        <v>11.468378013786733</v>
      </c>
      <c r="E8" s="12">
        <f>E52/2620.31</f>
        <v>11.179866534875645</v>
      </c>
      <c r="F8" s="13">
        <f t="shared" si="3"/>
        <v>2.5806343752948635</v>
      </c>
      <c r="G8" s="12">
        <f>G52/3031.9</f>
        <v>0.67053316402256002</v>
      </c>
      <c r="H8" s="12">
        <f>H52/2620.31</f>
        <v>4.0148633673115013</v>
      </c>
      <c r="I8" s="13">
        <f t="shared" si="4"/>
        <v>-83.298730176425067</v>
      </c>
      <c r="J8" s="13">
        <f t="shared" si="0"/>
        <v>10.27258113847523</v>
      </c>
      <c r="K8" s="13">
        <f t="shared" si="1"/>
        <v>10.247009407536853</v>
      </c>
    </row>
    <row r="9" spans="2:11" s="14" customFormat="1">
      <c r="B9" s="10">
        <v>4</v>
      </c>
      <c r="C9" s="11" t="str">
        <f t="shared" si="2"/>
        <v>KAFOLAT</v>
      </c>
      <c r="D9" s="12">
        <f>D53/3031.9</f>
        <v>10.269979253933178</v>
      </c>
      <c r="E9" s="12">
        <f>E53/2620.31</f>
        <v>7.9807581545694974</v>
      </c>
      <c r="F9" s="13">
        <f t="shared" si="3"/>
        <v>28.684255994563046</v>
      </c>
      <c r="G9" s="12">
        <f>G53/3031.9</f>
        <v>2.0949084732346051</v>
      </c>
      <c r="H9" s="12">
        <f>H53/2620.31</f>
        <v>0.85650171162954014</v>
      </c>
      <c r="I9" s="13">
        <f t="shared" si="4"/>
        <v>144.58894183047576</v>
      </c>
      <c r="J9" s="13">
        <f t="shared" si="0"/>
        <v>9.1991382782865898</v>
      </c>
      <c r="K9" s="13">
        <f t="shared" si="1"/>
        <v>7.3148372240438126</v>
      </c>
    </row>
    <row r="10" spans="2:11" s="14" customFormat="1">
      <c r="B10" s="10">
        <v>5</v>
      </c>
      <c r="C10" s="11" t="str">
        <f t="shared" si="2"/>
        <v>ALFA Invest</v>
      </c>
      <c r="D10" s="12">
        <f>D54/3031.9</f>
        <v>6.8478698835713576</v>
      </c>
      <c r="E10" s="12">
        <f>E54/2620.31</f>
        <v>4.1019383431731367</v>
      </c>
      <c r="F10" s="13">
        <f t="shared" si="3"/>
        <v>66.942291928114429</v>
      </c>
      <c r="G10" s="12">
        <f>G54/3031.9</f>
        <v>0.64637916817837004</v>
      </c>
      <c r="H10" s="12">
        <f>H54/2620.31</f>
        <v>0.60768401448683551</v>
      </c>
      <c r="I10" s="13">
        <f t="shared" si="4"/>
        <v>6.3676438361162155</v>
      </c>
      <c r="J10" s="13">
        <f t="shared" si="0"/>
        <v>6.1338489994088059</v>
      </c>
      <c r="K10" s="13">
        <f t="shared" si="1"/>
        <v>3.7596692823219637</v>
      </c>
    </row>
    <row r="11" spans="2:11" s="14" customFormat="1">
      <c r="B11" s="10">
        <v>6</v>
      </c>
      <c r="C11" s="11" t="str">
        <f t="shared" si="2"/>
        <v>KAPITAL Sugurta</v>
      </c>
      <c r="D11" s="12">
        <f>D55/3031.9</f>
        <v>6.1533807843266599</v>
      </c>
      <c r="E11" s="12">
        <f>E55/2620.31</f>
        <v>5.1997284596097408</v>
      </c>
      <c r="F11" s="13">
        <f t="shared" si="3"/>
        <v>18.34042550730608</v>
      </c>
      <c r="G11" s="12">
        <f>G55/3031.9</f>
        <v>1.0520315643655793</v>
      </c>
      <c r="H11" s="12">
        <f>H55/2620.31</f>
        <v>0.86615710736515905</v>
      </c>
      <c r="I11" s="13">
        <f t="shared" si="4"/>
        <v>21.459670009041247</v>
      </c>
      <c r="J11" s="13">
        <f t="shared" si="0"/>
        <v>5.5117736184611816</v>
      </c>
      <c r="K11" s="13">
        <f t="shared" si="1"/>
        <v>4.7658589014498256</v>
      </c>
    </row>
    <row r="12" spans="2:11" s="14" customFormat="1">
      <c r="B12" s="10">
        <v>7</v>
      </c>
      <c r="C12" s="11" t="str">
        <f t="shared" si="2"/>
        <v>ALSKOM</v>
      </c>
      <c r="D12" s="12">
        <f>D56/3031.9</f>
        <v>6.1190959134536094</v>
      </c>
      <c r="E12" s="12">
        <f>E56/2620.31</f>
        <v>5.07775263232213</v>
      </c>
      <c r="F12" s="13">
        <f t="shared" si="3"/>
        <v>20.507956108434087</v>
      </c>
      <c r="G12" s="12">
        <f>G56/3031.9</f>
        <v>0.42052561100300145</v>
      </c>
      <c r="H12" s="12">
        <f>H56/2620.31</f>
        <v>0.40456536821979078</v>
      </c>
      <c r="I12" s="13">
        <f t="shared" si="4"/>
        <v>3.9450343595747057</v>
      </c>
      <c r="J12" s="13">
        <f t="shared" si="0"/>
        <v>5.4810635984878111</v>
      </c>
      <c r="K12" s="13">
        <f t="shared" si="1"/>
        <v>4.6540608360785436</v>
      </c>
    </row>
    <row r="13" spans="2:11" s="14" customFormat="1">
      <c r="B13" s="10">
        <v>8</v>
      </c>
      <c r="C13" s="11" t="str">
        <f t="shared" si="2"/>
        <v>UVT Inshurans</v>
      </c>
      <c r="D13" s="12">
        <f>D57/3031.9</f>
        <v>4.9870070582802857</v>
      </c>
      <c r="E13" s="12">
        <f>E57/2620.31</f>
        <v>5.3565482061282825</v>
      </c>
      <c r="F13" s="13">
        <f t="shared" si="3"/>
        <v>-6.8988672112614466</v>
      </c>
      <c r="G13" s="12">
        <f>G57/3031.9</f>
        <v>0.4631545565486988</v>
      </c>
      <c r="H13" s="12">
        <f>H57/2620.31</f>
        <v>0.77007338826322069</v>
      </c>
      <c r="I13" s="13">
        <f t="shared" si="4"/>
        <v>-39.855789901626004</v>
      </c>
      <c r="J13" s="13">
        <f t="shared" si="0"/>
        <v>4.4670165722430273</v>
      </c>
      <c r="K13" s="13">
        <f t="shared" si="1"/>
        <v>4.9095934811829753</v>
      </c>
    </row>
    <row r="14" spans="2:11" s="14" customFormat="1">
      <c r="B14" s="10">
        <v>9</v>
      </c>
      <c r="C14" s="11" t="str">
        <f t="shared" si="2"/>
        <v>TEMIR Yo'l Sugurta</v>
      </c>
      <c r="D14" s="12">
        <f>D58/3031.9</f>
        <v>4.5148012467429668</v>
      </c>
      <c r="E14" s="12">
        <f>E58/2620.31</f>
        <v>4.3004405203964424</v>
      </c>
      <c r="F14" s="13">
        <f t="shared" si="3"/>
        <v>4.984622513201586</v>
      </c>
      <c r="G14" s="12">
        <f>G58/3031.9</f>
        <v>0.31455447079389159</v>
      </c>
      <c r="H14" s="12">
        <f>H58/2620.31</f>
        <v>0.11713469017024705</v>
      </c>
      <c r="I14" s="13">
        <f t="shared" si="4"/>
        <v>168.54083135978652</v>
      </c>
      <c r="J14" s="13">
        <f t="shared" si="0"/>
        <v>4.0440472118639672</v>
      </c>
      <c r="K14" s="13">
        <f t="shared" si="1"/>
        <v>3.9416082769493617</v>
      </c>
    </row>
    <row r="15" spans="2:11" s="14" customFormat="1">
      <c r="B15" s="10">
        <v>10</v>
      </c>
      <c r="C15" s="11" t="str">
        <f t="shared" si="2"/>
        <v>UZBEKINVEST Hayot</v>
      </c>
      <c r="D15" s="12">
        <f>D59/3031.9</f>
        <v>3.5604131072924572</v>
      </c>
      <c r="E15" s="12">
        <f>E59/2620.31</f>
        <v>2.7306706458396146</v>
      </c>
      <c r="F15" s="13">
        <f t="shared" si="3"/>
        <v>30.386032190188104</v>
      </c>
      <c r="G15" s="12">
        <f>G59/3031.9</f>
        <v>1.9654873511659352</v>
      </c>
      <c r="H15" s="12">
        <f>H59/2620.31</f>
        <v>1.4424141189401256</v>
      </c>
      <c r="I15" s="13">
        <f t="shared" si="4"/>
        <v>36.263734898141422</v>
      </c>
      <c r="J15" s="13">
        <f t="shared" si="0"/>
        <v>3.189172216610249</v>
      </c>
      <c r="K15" s="13">
        <f t="shared" si="1"/>
        <v>2.5028212733591904</v>
      </c>
    </row>
    <row r="16" spans="2:11" s="14" customFormat="1">
      <c r="B16" s="10">
        <v>11</v>
      </c>
      <c r="C16" s="11" t="str">
        <f t="shared" si="2"/>
        <v>INGO Uzbekistan</v>
      </c>
      <c r="D16" s="12">
        <f>D60/3031.9</f>
        <v>3.0184637685939508</v>
      </c>
      <c r="E16" s="12">
        <f>E60/2620.31</f>
        <v>2.9073352694910146</v>
      </c>
      <c r="F16" s="13">
        <f t="shared" si="3"/>
        <v>3.8223489485060895</v>
      </c>
      <c r="G16" s="12">
        <f>G60/3031.9</f>
        <v>0.6527789175104719</v>
      </c>
      <c r="H16" s="12">
        <f>H60/2620.31</f>
        <v>0.44545423633081582</v>
      </c>
      <c r="I16" s="13">
        <f t="shared" si="4"/>
        <v>46.542307664953228</v>
      </c>
      <c r="J16" s="13">
        <f t="shared" si="0"/>
        <v>2.7037314203589609</v>
      </c>
      <c r="K16" s="13">
        <f t="shared" si="1"/>
        <v>2.6647448575887216</v>
      </c>
    </row>
    <row r="17" spans="2:27" s="14" customFormat="1">
      <c r="B17" s="10">
        <v>12</v>
      </c>
      <c r="C17" s="11" t="str">
        <f t="shared" si="2"/>
        <v>UNIVERSAL Sugurta</v>
      </c>
      <c r="D17" s="12">
        <f>D61/3031.9</f>
        <v>2.3382279428741053</v>
      </c>
      <c r="E17" s="12">
        <f>E61/2620.31</f>
        <v>1.6374785807786103</v>
      </c>
      <c r="F17" s="13">
        <f t="shared" si="3"/>
        <v>42.794413943557856</v>
      </c>
      <c r="G17" s="12">
        <f>G61/3031.9</f>
        <v>0.5042157393053861</v>
      </c>
      <c r="H17" s="12">
        <f>H61/2620.31</f>
        <v>0.2312672889848911</v>
      </c>
      <c r="I17" s="13">
        <f t="shared" si="4"/>
        <v>118.02293853080408</v>
      </c>
      <c r="J17" s="13">
        <f t="shared" si="0"/>
        <v>2.0944231376528588</v>
      </c>
      <c r="K17" s="13">
        <f t="shared" si="1"/>
        <v>1.5008460404724455</v>
      </c>
    </row>
    <row r="18" spans="2:27" s="14" customFormat="1">
      <c r="B18" s="10">
        <v>13</v>
      </c>
      <c r="C18" s="11" t="str">
        <f t="shared" si="2"/>
        <v>XALQ Sugurta</v>
      </c>
      <c r="D18" s="12">
        <f>D62/3031.9</f>
        <v>2.21286823444045</v>
      </c>
      <c r="E18" s="12">
        <f>E62/2620.31</f>
        <v>1.5944076616888843</v>
      </c>
      <c r="F18" s="13">
        <f t="shared" si="3"/>
        <v>38.789362821830537</v>
      </c>
      <c r="G18" s="12">
        <f>G62/3031.9</f>
        <v>0.30605270622382003</v>
      </c>
      <c r="H18" s="12">
        <f>H62/2620.31</f>
        <v>0.18024390243902441</v>
      </c>
      <c r="I18" s="13">
        <f t="shared" si="4"/>
        <v>69.799201017274953</v>
      </c>
      <c r="J18" s="13">
        <f t="shared" si="0"/>
        <v>1.9821345668687231</v>
      </c>
      <c r="K18" s="13">
        <f t="shared" si="1"/>
        <v>1.4613689937897421</v>
      </c>
    </row>
    <row r="19" spans="2:27" s="14" customFormat="1">
      <c r="B19" s="10">
        <v>14</v>
      </c>
      <c r="C19" s="11" t="str">
        <f t="shared" si="2"/>
        <v>SUGURTA Oz</v>
      </c>
      <c r="D19" s="12">
        <f>D63/3031.9</f>
        <v>2.0674054883076618</v>
      </c>
      <c r="E19" s="12">
        <f>E63/2620.31</f>
        <v>1.2993674221752389</v>
      </c>
      <c r="F19" s="13">
        <f t="shared" si="3"/>
        <v>59.108613393328682</v>
      </c>
      <c r="G19" s="12">
        <f>G63/3031.9</f>
        <v>6.927091922556812E-2</v>
      </c>
      <c r="H19" s="12">
        <f>H63/2620.31</f>
        <v>5.2231655796451573E-2</v>
      </c>
      <c r="I19" s="13">
        <f t="shared" si="4"/>
        <v>32.622483758736479</v>
      </c>
      <c r="J19" s="13">
        <f t="shared" si="0"/>
        <v>1.8518390830192946</v>
      </c>
      <c r="K19" s="13">
        <f t="shared" si="1"/>
        <v>1.1909471510542216</v>
      </c>
    </row>
    <row r="20" spans="2:27" s="14" customFormat="1">
      <c r="B20" s="10">
        <v>15</v>
      </c>
      <c r="C20" s="11" t="str">
        <f t="shared" si="2"/>
        <v>GROSS INSURANCE</v>
      </c>
      <c r="D20" s="12">
        <f>D64/3031.9</f>
        <v>1.6676831689699527</v>
      </c>
      <c r="E20" s="12">
        <f>E64/2620.31</f>
        <v>1.0305538314168934</v>
      </c>
      <c r="F20" s="13">
        <f t="shared" si="3"/>
        <v>61.823974462069515</v>
      </c>
      <c r="G20" s="12">
        <f>G64/3031.9</f>
        <v>4.0639467000890529E-2</v>
      </c>
      <c r="H20" s="12">
        <f>H64/2620.31</f>
        <v>1.7565784201105977E-3</v>
      </c>
      <c r="I20" s="13">
        <f t="shared" si="4"/>
        <v>2213.5583664025535</v>
      </c>
      <c r="J20" s="13">
        <f t="shared" si="0"/>
        <v>1.4937954300005438</v>
      </c>
      <c r="K20" s="13">
        <f t="shared" si="1"/>
        <v>0.94456358423956033</v>
      </c>
    </row>
    <row r="21" spans="2:27" s="14" customFormat="1">
      <c r="B21" s="10">
        <v>16</v>
      </c>
      <c r="C21" s="11" t="str">
        <f t="shared" si="2"/>
        <v>ISHONCH</v>
      </c>
      <c r="D21" s="12">
        <f>D65/3031.9</f>
        <v>1.5667928691579538</v>
      </c>
      <c r="E21" s="12">
        <f>E65/2620.31</f>
        <v>1.3199145024825307</v>
      </c>
      <c r="F21" s="13">
        <f t="shared" si="3"/>
        <v>18.7041180478802</v>
      </c>
      <c r="G21" s="12">
        <f>G65/3031.9</f>
        <v>0.26702783732972718</v>
      </c>
      <c r="H21" s="12">
        <f>H65/2620.31</f>
        <v>0.11056682987890745</v>
      </c>
      <c r="I21" s="13">
        <f t="shared" si="4"/>
        <v>141.50808847660323</v>
      </c>
      <c r="J21" s="13">
        <f t="shared" si="0"/>
        <v>1.4034248658581747</v>
      </c>
      <c r="K21" s="13">
        <f t="shared" si="1"/>
        <v>1.2097797663228775</v>
      </c>
    </row>
    <row r="22" spans="2:27" s="14" customFormat="1">
      <c r="B22" s="10">
        <v>17</v>
      </c>
      <c r="C22" s="11" t="str">
        <f t="shared" si="2"/>
        <v>EUROASIA Insuranсe</v>
      </c>
      <c r="D22" s="12">
        <f>D66/3031.9</f>
        <v>1.2410009235133086</v>
      </c>
      <c r="E22" s="12">
        <f>E66/2620.31</f>
        <v>0.99287797245364096</v>
      </c>
      <c r="F22" s="13">
        <f t="shared" si="3"/>
        <v>24.990276543903576</v>
      </c>
      <c r="G22" s="12">
        <f>G66/3031.9</f>
        <v>5.2957848213991222E-2</v>
      </c>
      <c r="H22" s="12">
        <f>H66/2620.31</f>
        <v>6.8109971720903245E-2</v>
      </c>
      <c r="I22" s="13">
        <f t="shared" si="4"/>
        <v>-22.24655674355796</v>
      </c>
      <c r="J22" s="13">
        <f t="shared" si="0"/>
        <v>1.1116029367350626</v>
      </c>
      <c r="K22" s="13">
        <f t="shared" si="1"/>
        <v>0.91003142949252935</v>
      </c>
    </row>
    <row r="23" spans="2:27" s="14" customFormat="1">
      <c r="B23" s="10">
        <v>18</v>
      </c>
      <c r="C23" s="11" t="str">
        <f t="shared" si="2"/>
        <v>AGRO Invest Sugurta</v>
      </c>
      <c r="D23" s="12">
        <f>D67/3031.9</f>
        <v>1.2206587288498962</v>
      </c>
      <c r="E23" s="12">
        <f>E67/2620.31</f>
        <v>2.6063852826573952</v>
      </c>
      <c r="F23" s="13">
        <f t="shared" si="3"/>
        <v>-53.166604455142263</v>
      </c>
      <c r="G23" s="12">
        <f>G67/3031.9</f>
        <v>0.37294976747254194</v>
      </c>
      <c r="H23" s="12">
        <f>H67/2620.31</f>
        <v>0.3519151512607287</v>
      </c>
      <c r="I23" s="13">
        <f t="shared" si="4"/>
        <v>5.9771840275865316</v>
      </c>
      <c r="J23" s="13">
        <f t="shared" si="0"/>
        <v>1.0933818033748479</v>
      </c>
      <c r="K23" s="13">
        <f t="shared" si="1"/>
        <v>2.3889063816407177</v>
      </c>
    </row>
    <row r="24" spans="2:27" s="14" customFormat="1">
      <c r="B24" s="10">
        <v>19</v>
      </c>
      <c r="C24" s="11" t="str">
        <f t="shared" si="2"/>
        <v>KAFIL Sugurta</v>
      </c>
      <c r="D24" s="12">
        <f>D68/3031.9</f>
        <v>0.84412708202777131</v>
      </c>
      <c r="E24" s="12">
        <f>E68/2620.31</f>
        <v>0.98532076357377574</v>
      </c>
      <c r="F24" s="13">
        <f t="shared" si="3"/>
        <v>-14.329717465193013</v>
      </c>
      <c r="G24" s="12">
        <f>G68/3031.9</f>
        <v>2.2129819585078661E-2</v>
      </c>
      <c r="H24" s="12">
        <f>H68/2620.31</f>
        <v>1.032069106327114E-2</v>
      </c>
      <c r="I24" s="13">
        <f t="shared" si="4"/>
        <v>114.4218778511196</v>
      </c>
      <c r="J24" s="13">
        <f t="shared" si="0"/>
        <v>0.75611075349019008</v>
      </c>
      <c r="K24" s="13">
        <f t="shared" si="1"/>
        <v>0.9031048002483314</v>
      </c>
    </row>
    <row r="25" spans="2:27" s="14" customFormat="1">
      <c r="B25" s="10">
        <v>20</v>
      </c>
      <c r="C25" s="11" t="str">
        <f t="shared" si="2"/>
        <v>MEGA Insurance</v>
      </c>
      <c r="D25" s="12">
        <f>D69/3031.9</f>
        <v>0.77884745539100897</v>
      </c>
      <c r="E25" s="12">
        <f>E69/2620.31</f>
        <v>0.38383740855089665</v>
      </c>
      <c r="F25" s="13">
        <f t="shared" si="3"/>
        <v>102.91077368706601</v>
      </c>
      <c r="G25" s="12">
        <f>G69/3031.9</f>
        <v>6.5705992941719723E-3</v>
      </c>
      <c r="H25" s="12">
        <f>H69/2620.31</f>
        <v>1.5576744736309826E-2</v>
      </c>
      <c r="I25" s="13">
        <f t="shared" si="4"/>
        <v>-57.817891957517141</v>
      </c>
      <c r="J25" s="13">
        <f t="shared" si="0"/>
        <v>0.69763777147744532</v>
      </c>
      <c r="K25" s="13">
        <f t="shared" si="1"/>
        <v>0.3518097039992395</v>
      </c>
    </row>
    <row r="26" spans="2:27" s="14" customFormat="1">
      <c r="B26" s="10">
        <v>21</v>
      </c>
      <c r="C26" s="11" t="str">
        <f t="shared" si="2"/>
        <v>SILK Road Insuranсe</v>
      </c>
      <c r="D26" s="12">
        <f>D70/3031.9</f>
        <v>0.75254177248589982</v>
      </c>
      <c r="E26" s="12">
        <f>E70/2620.31</f>
        <v>0.56688728814529576</v>
      </c>
      <c r="F26" s="13">
        <f t="shared" si="3"/>
        <v>32.749805512135595</v>
      </c>
      <c r="G26" s="12">
        <f>G70/3031.9</f>
        <v>5.8069197532900158E-2</v>
      </c>
      <c r="H26" s="12">
        <f>H70/2620.31</f>
        <v>2.5928214600562535E-2</v>
      </c>
      <c r="I26" s="13">
        <f t="shared" si="4"/>
        <v>123.96141974095008</v>
      </c>
      <c r="J26" s="13">
        <f t="shared" si="0"/>
        <v>0.67407495712646381</v>
      </c>
      <c r="K26" s="13">
        <f t="shared" si="1"/>
        <v>0.5195857532392727</v>
      </c>
    </row>
    <row r="27" spans="2:27" s="14" customFormat="1">
      <c r="B27" s="10">
        <v>22</v>
      </c>
      <c r="C27" s="11" t="str">
        <f t="shared" si="2"/>
        <v>DD-General Insurance</v>
      </c>
      <c r="D27" s="12">
        <f>D71/3031.9</f>
        <v>0.74783858306672379</v>
      </c>
      <c r="E27" s="12">
        <f>E71/2620.31</f>
        <v>0.60178092286790497</v>
      </c>
      <c r="F27" s="13">
        <f t="shared" si="3"/>
        <v>24.270902358079496</v>
      </c>
      <c r="G27" s="12">
        <f>G71/3031.9</f>
        <v>9.9343151159339033E-2</v>
      </c>
      <c r="H27" s="12">
        <f>H71/2620.31</f>
        <v>6.3775225068789562E-2</v>
      </c>
      <c r="I27" s="13">
        <f t="shared" si="4"/>
        <v>55.770757456653456</v>
      </c>
      <c r="J27" s="13">
        <f t="shared" si="0"/>
        <v>0.66986216479785188</v>
      </c>
      <c r="K27" s="13">
        <f t="shared" si="1"/>
        <v>0.55156783479188654</v>
      </c>
    </row>
    <row r="28" spans="2:27" s="15" customFormat="1">
      <c r="B28" s="10">
        <v>23</v>
      </c>
      <c r="C28" s="11" t="str">
        <f t="shared" si="2"/>
        <v>ASKO Vostok</v>
      </c>
      <c r="D28" s="12">
        <f>D72/3031.9</f>
        <v>0.66712381674857346</v>
      </c>
      <c r="E28" s="12">
        <f>E72/2620.31</f>
        <v>0.80596072983730926</v>
      </c>
      <c r="F28" s="13">
        <f t="shared" si="3"/>
        <v>-17.22626276304571</v>
      </c>
      <c r="G28" s="12">
        <f>G72/3031.9</f>
        <v>1.2713479996042086E-3</v>
      </c>
      <c r="H28" s="12">
        <f>H72/2620.31</f>
        <v>4.0118039468612487E-3</v>
      </c>
      <c r="I28" s="13">
        <f t="shared" si="4"/>
        <v>-68.309817317995197</v>
      </c>
      <c r="J28" s="13">
        <f t="shared" si="0"/>
        <v>0.59756345044787973</v>
      </c>
      <c r="K28" s="13">
        <f t="shared" si="1"/>
        <v>0.73871071313643699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2:27" s="14" customFormat="1">
      <c r="B29" s="10">
        <v>24</v>
      </c>
      <c r="C29" s="11" t="str">
        <f t="shared" si="2"/>
        <v>UNIPOLIS</v>
      </c>
      <c r="D29" s="12">
        <f>D73/3031.9</f>
        <v>0.6464401860219664</v>
      </c>
      <c r="E29" s="12">
        <f>E73/2620.31</f>
        <v>0.38468700268288869</v>
      </c>
      <c r="F29" s="13">
        <f t="shared" si="3"/>
        <v>68.043157557587222</v>
      </c>
      <c r="G29" s="12">
        <f>G73/3031.9</f>
        <v>3.6677462977011112E-2</v>
      </c>
      <c r="H29" s="12">
        <f>H73/2620.31</f>
        <v>8.695135308417706E-3</v>
      </c>
      <c r="I29" s="13">
        <f t="shared" si="4"/>
        <v>321.81589677510698</v>
      </c>
      <c r="J29" s="13">
        <f t="shared" si="0"/>
        <v>0.57903648223825988</v>
      </c>
      <c r="K29" s="13">
        <f t="shared" si="1"/>
        <v>0.35258840730808072</v>
      </c>
    </row>
    <row r="30" spans="2:27">
      <c r="B30" s="10">
        <v>25</v>
      </c>
      <c r="C30" s="11" t="str">
        <f t="shared" si="2"/>
        <v>HAMKOR Sugurta</v>
      </c>
      <c r="D30" s="12">
        <f>D74/3031.9</f>
        <v>0.64489161911672543</v>
      </c>
      <c r="E30" s="12">
        <f>E74/2620.31</f>
        <v>0.37849118234102075</v>
      </c>
      <c r="F30" s="13">
        <f t="shared" si="3"/>
        <v>70.384846254008039</v>
      </c>
      <c r="G30" s="12">
        <f>G74/3031.9</f>
        <v>6.3285596490649437E-2</v>
      </c>
      <c r="H30" s="12">
        <f>H74/2620.31</f>
        <v>9.234388297567845E-3</v>
      </c>
      <c r="I30" s="13">
        <f t="shared" si="4"/>
        <v>585.32526953970091</v>
      </c>
      <c r="J30" s="13">
        <f t="shared" si="0"/>
        <v>0.57764938293238399</v>
      </c>
      <c r="K30" s="13">
        <f t="shared" si="1"/>
        <v>0.34690957123857341</v>
      </c>
    </row>
    <row r="31" spans="2:27">
      <c r="B31" s="10">
        <v>26</v>
      </c>
      <c r="C31" s="11" t="str">
        <f t="shared" si="2"/>
        <v>GARANT Insurance Group</v>
      </c>
      <c r="D31" s="12">
        <f>D75/3031.9</f>
        <v>0.62853266928328766</v>
      </c>
      <c r="E31" s="12">
        <f>E75/2620.31</f>
        <v>0.43909329048852996</v>
      </c>
      <c r="F31" s="13">
        <f t="shared" si="3"/>
        <v>43.143309838323802</v>
      </c>
      <c r="G31" s="12">
        <f>G75/3031.9</f>
        <v>9.1027408555691136E-3</v>
      </c>
      <c r="H31" s="12">
        <f>H75/2620.31</f>
        <v>1.7498921883288616E-2</v>
      </c>
      <c r="I31" s="13">
        <f t="shared" si="4"/>
        <v>-47.981133259059888</v>
      </c>
      <c r="J31" s="13">
        <f t="shared" si="0"/>
        <v>0.56299616524962059</v>
      </c>
      <c r="K31" s="13">
        <f t="shared" si="1"/>
        <v>0.40245499035130705</v>
      </c>
    </row>
    <row r="32" spans="2:27">
      <c r="B32" s="10">
        <v>27</v>
      </c>
      <c r="C32" s="11" t="str">
        <f t="shared" si="2"/>
        <v>GLOBAL Insurance Group</v>
      </c>
      <c r="D32" s="12">
        <f>D76/3031.9</f>
        <v>0.62421250700880637</v>
      </c>
      <c r="E32" s="12">
        <f>E76/2620.31</f>
        <v>0.44416012990829334</v>
      </c>
      <c r="F32" s="13">
        <f t="shared" si="3"/>
        <v>40.537717137665823</v>
      </c>
      <c r="G32" s="12">
        <f>G76/3031.9</f>
        <v>3.7503083874797984E-2</v>
      </c>
      <c r="H32" s="12">
        <f>H76/2620.31</f>
        <v>5.3108601654002774E-3</v>
      </c>
      <c r="I32" s="13">
        <f t="shared" si="4"/>
        <v>606.15837560790669</v>
      </c>
      <c r="J32" s="13">
        <f t="shared" si="0"/>
        <v>0.55912646218937623</v>
      </c>
      <c r="K32" s="13">
        <f t="shared" si="1"/>
        <v>0.40709904858213025</v>
      </c>
    </row>
    <row r="33" spans="2:11">
      <c r="B33" s="10">
        <v>28</v>
      </c>
      <c r="C33" s="11" t="str">
        <f t="shared" si="2"/>
        <v>MADAD</v>
      </c>
      <c r="D33" s="12">
        <f>D77/3031.9</f>
        <v>0.44022718427388763</v>
      </c>
      <c r="E33" s="12">
        <f>E77/2620.31</f>
        <v>0.24065343413565571</v>
      </c>
      <c r="F33" s="13">
        <f t="shared" si="3"/>
        <v>82.929940665518501</v>
      </c>
      <c r="G33" s="12">
        <f>G77/3031.9</f>
        <v>2.5463570698242024E-3</v>
      </c>
      <c r="H33" s="12">
        <f>H77/2620.31</f>
        <v>1.703994183894272E-2</v>
      </c>
      <c r="I33" s="13">
        <f t="shared" si="4"/>
        <v>-85.056538960685813</v>
      </c>
      <c r="J33" s="13">
        <f t="shared" si="0"/>
        <v>0.39432511418611615</v>
      </c>
      <c r="K33" s="13">
        <f t="shared" si="1"/>
        <v>0.22057311649038785</v>
      </c>
    </row>
    <row r="34" spans="2:11">
      <c r="B34" s="10">
        <v>29</v>
      </c>
      <c r="C34" s="11" t="str">
        <f t="shared" si="2"/>
        <v>ALFA Life</v>
      </c>
      <c r="D34" s="12">
        <f>D78/3031.9</f>
        <v>0.34243840496058575</v>
      </c>
      <c r="E34" s="12">
        <f>E78/2620.31</f>
        <v>0.55320141891608243</v>
      </c>
      <c r="F34" s="13">
        <f t="shared" si="3"/>
        <v>-38.09878405020293</v>
      </c>
      <c r="G34" s="12">
        <f>G78/3031.9</f>
        <v>0.23841109535274907</v>
      </c>
      <c r="H34" s="12">
        <f>H78/2620.31</f>
        <v>0.17789301265880758</v>
      </c>
      <c r="I34" s="13">
        <f t="shared" si="4"/>
        <v>34.019370288597571</v>
      </c>
      <c r="J34" s="13">
        <f t="shared" si="0"/>
        <v>0.30673267794790288</v>
      </c>
      <c r="K34" s="13">
        <f t="shared" si="1"/>
        <v>0.50704184403386399</v>
      </c>
    </row>
    <row r="35" spans="2:11">
      <c r="B35" s="10">
        <v>30</v>
      </c>
      <c r="C35" s="11" t="str">
        <f t="shared" si="2"/>
        <v>CHARTIS Uzbekistan</v>
      </c>
      <c r="D35" s="12">
        <f>D79/3031.9</f>
        <v>0.27161614828985126</v>
      </c>
      <c r="E35" s="12">
        <f>E79/2620.31</f>
        <v>0.6784285065507516</v>
      </c>
      <c r="F35" s="13">
        <f t="shared" si="3"/>
        <v>-59.963924618852623</v>
      </c>
      <c r="G35" s="12">
        <f>G79/3031.9</f>
        <v>2.3021867475840231E-4</v>
      </c>
      <c r="H35" s="12">
        <f>H79/2620.31</f>
        <v>0.55905522629001914</v>
      </c>
      <c r="I35" s="13">
        <f t="shared" si="4"/>
        <v>-99.958820047835673</v>
      </c>
      <c r="J35" s="13">
        <f t="shared" si="0"/>
        <v>0.24329499066680346</v>
      </c>
      <c r="K35" s="13">
        <f t="shared" si="1"/>
        <v>0.6218198819530053</v>
      </c>
    </row>
    <row r="36" spans="2:11">
      <c r="B36" s="10">
        <v>31</v>
      </c>
      <c r="C36" s="11" t="str">
        <f t="shared" si="2"/>
        <v>ARK Sugurta</v>
      </c>
      <c r="D36" s="12">
        <f>D80/3031.9</f>
        <v>0.10735819123322009</v>
      </c>
      <c r="E36" s="12">
        <f>E80/2620.31</f>
        <v>0.30938612225271062</v>
      </c>
      <c r="F36" s="13">
        <f t="shared" si="3"/>
        <v>-65.299609933528785</v>
      </c>
      <c r="G36" s="12">
        <f>G80/3031.9</f>
        <v>4.3144562815396279E-3</v>
      </c>
      <c r="H36" s="12">
        <f>H80/2620.31</f>
        <v>3.259270849632296E-2</v>
      </c>
      <c r="I36" s="13">
        <f t="shared" si="4"/>
        <v>-86.762510755967469</v>
      </c>
      <c r="J36" s="13">
        <f t="shared" si="0"/>
        <v>9.6164054672544394E-2</v>
      </c>
      <c r="K36" s="13">
        <f t="shared" si="1"/>
        <v>0.28357069338843727</v>
      </c>
    </row>
    <row r="37" spans="2:11">
      <c r="B37" s="10">
        <v>32</v>
      </c>
      <c r="C37" s="11" t="str">
        <f t="shared" si="2"/>
        <v>FINANS Sugurta*</v>
      </c>
      <c r="D37" s="12">
        <f>D81/3031.9</f>
        <v>0</v>
      </c>
      <c r="E37" s="12">
        <f>E81/2620.31</f>
        <v>9.9805114662005631E-2</v>
      </c>
      <c r="F37" s="13">
        <v>0</v>
      </c>
      <c r="G37" s="12">
        <f>G81/3031.9</f>
        <v>0</v>
      </c>
      <c r="H37" s="12">
        <f>H81/2620.31</f>
        <v>0</v>
      </c>
      <c r="I37" s="13">
        <v>0</v>
      </c>
      <c r="J37" s="13">
        <f t="shared" si="0"/>
        <v>0</v>
      </c>
      <c r="K37" s="13">
        <f t="shared" si="1"/>
        <v>9.1477294981253676E-2</v>
      </c>
    </row>
    <row r="38" spans="2:11">
      <c r="B38" s="10">
        <v>33</v>
      </c>
      <c r="C38" s="11" t="str">
        <f t="shared" si="2"/>
        <v>Transinsurance Plus*</v>
      </c>
      <c r="D38" s="12">
        <f>D82/3031.9</f>
        <v>0</v>
      </c>
      <c r="E38" s="12">
        <f>E82/2620.31</f>
        <v>7.1545715430616985</v>
      </c>
      <c r="F38" s="13">
        <v>0</v>
      </c>
      <c r="G38" s="12">
        <f>G82/3031.9</f>
        <v>0</v>
      </c>
      <c r="H38" s="12">
        <f>H82/2620.31</f>
        <v>0.8571053005178777</v>
      </c>
      <c r="I38" s="13">
        <v>0</v>
      </c>
      <c r="J38" s="13">
        <f t="shared" si="0"/>
        <v>0</v>
      </c>
      <c r="K38" s="13">
        <f t="shared" si="1"/>
        <v>6.5575882932008671</v>
      </c>
    </row>
    <row r="39" spans="2:11" s="7" customFormat="1">
      <c r="B39" s="17" t="s">
        <v>8</v>
      </c>
      <c r="C39" s="11"/>
      <c r="D39" s="3">
        <f>D83/3031.9</f>
        <v>111.64066614993898</v>
      </c>
      <c r="E39" s="3">
        <f>E83/2620.31</f>
        <v>109.10370128725226</v>
      </c>
      <c r="F39" s="2">
        <f t="shared" ref="F39" si="5">D39*100/E39-100</f>
        <v>2.3252784577924785</v>
      </c>
      <c r="G39" s="3">
        <f>G83/3031.9</f>
        <v>22.071906032520861</v>
      </c>
      <c r="H39" s="3">
        <f>H83/2620.31</f>
        <v>17.557487583530193</v>
      </c>
      <c r="I39" s="2">
        <f t="shared" ref="I39" si="6">G39*100/H39-100</f>
        <v>25.712212111859444</v>
      </c>
      <c r="J39" s="2">
        <f t="shared" ref="J39" si="7">D39*100/$D$39</f>
        <v>100.00000000000001</v>
      </c>
      <c r="K39" s="2">
        <f t="shared" ref="K39" si="8">E39*100/$E$39</f>
        <v>100</v>
      </c>
    </row>
    <row r="40" spans="2:11">
      <c r="C40" s="16" t="s">
        <v>52</v>
      </c>
    </row>
    <row r="41" spans="2:11">
      <c r="B41" s="18" t="s">
        <v>10</v>
      </c>
      <c r="C41" s="19"/>
      <c r="D41" s="19"/>
      <c r="E41" s="18" t="s">
        <v>11</v>
      </c>
      <c r="F41" s="19"/>
      <c r="G41" s="19"/>
    </row>
    <row r="42" spans="2:11">
      <c r="B42" s="16" t="s">
        <v>46</v>
      </c>
      <c r="C42" s="19"/>
      <c r="D42" s="19"/>
      <c r="E42" s="27" t="s">
        <v>42</v>
      </c>
      <c r="F42" s="19"/>
      <c r="G42" s="19"/>
    </row>
    <row r="43" spans="2:11">
      <c r="B43" s="16" t="s">
        <v>47</v>
      </c>
      <c r="C43" s="19"/>
      <c r="D43" s="20"/>
      <c r="E43" s="19" t="s">
        <v>44</v>
      </c>
      <c r="F43" s="19"/>
      <c r="G43" s="19"/>
    </row>
    <row r="44" spans="2:11">
      <c r="E44" s="28" t="s">
        <v>45</v>
      </c>
    </row>
    <row r="46" spans="2:11" s="7" customFormat="1">
      <c r="B46" s="4" t="s">
        <v>7</v>
      </c>
      <c r="C46" s="5"/>
      <c r="D46" s="5"/>
      <c r="E46" s="6"/>
      <c r="F46" s="6"/>
      <c r="G46" s="6"/>
      <c r="H46" s="22"/>
      <c r="I46" s="38" t="s">
        <v>13</v>
      </c>
      <c r="J46" s="38"/>
      <c r="K46" s="38"/>
    </row>
    <row r="47" spans="2:11" s="7" customFormat="1">
      <c r="B47" s="36" t="s">
        <v>0</v>
      </c>
      <c r="C47" s="36" t="s">
        <v>1</v>
      </c>
      <c r="D47" s="37" t="s">
        <v>2</v>
      </c>
      <c r="E47" s="37"/>
      <c r="F47" s="37"/>
      <c r="G47" s="39" t="s">
        <v>3</v>
      </c>
      <c r="H47" s="39"/>
      <c r="I47" s="39"/>
      <c r="J47" s="40" t="s">
        <v>4</v>
      </c>
      <c r="K47" s="40"/>
    </row>
    <row r="48" spans="2:11" s="7" customFormat="1">
      <c r="B48" s="36"/>
      <c r="C48" s="36"/>
      <c r="D48" s="8">
        <v>2013</v>
      </c>
      <c r="E48" s="8">
        <v>2012</v>
      </c>
      <c r="F48" s="8" t="s">
        <v>5</v>
      </c>
      <c r="G48" s="8">
        <v>2013</v>
      </c>
      <c r="H48" s="8">
        <v>2012</v>
      </c>
      <c r="I48" s="8" t="s">
        <v>5</v>
      </c>
      <c r="J48" s="8">
        <v>2013</v>
      </c>
      <c r="K48" s="8">
        <v>2012</v>
      </c>
    </row>
    <row r="49" spans="2:11" s="7" customFormat="1">
      <c r="B49" s="36"/>
      <c r="C49" s="36"/>
      <c r="D49" s="9" t="s">
        <v>12</v>
      </c>
      <c r="E49" s="9" t="s">
        <v>12</v>
      </c>
      <c r="F49" s="9" t="s">
        <v>6</v>
      </c>
      <c r="G49" s="9" t="s">
        <v>12</v>
      </c>
      <c r="H49" s="9" t="s">
        <v>12</v>
      </c>
      <c r="I49" s="9" t="s">
        <v>6</v>
      </c>
      <c r="J49" s="9" t="s">
        <v>6</v>
      </c>
      <c r="K49" s="9" t="s">
        <v>6</v>
      </c>
    </row>
    <row r="50" spans="2:11" s="24" customFormat="1">
      <c r="B50" s="10">
        <v>1</v>
      </c>
      <c r="C50" s="31" t="s">
        <v>14</v>
      </c>
      <c r="D50" s="29">
        <v>61653.610799999995</v>
      </c>
      <c r="E50" s="29">
        <v>50602.018400000001</v>
      </c>
      <c r="F50" s="23">
        <f>D50*100/E50-100</f>
        <v>21.840220507883913</v>
      </c>
      <c r="G50" s="29">
        <v>8378.5370999999996</v>
      </c>
      <c r="H50" s="29">
        <v>7456.6427999999996</v>
      </c>
      <c r="I50" s="13">
        <f>G50*100/H50-100</f>
        <v>12.36339629947139</v>
      </c>
      <c r="J50" s="13">
        <f t="shared" ref="J50:J83" si="9">D50*100/$D$83</f>
        <v>18.214666513049256</v>
      </c>
      <c r="K50" s="13">
        <f t="shared" ref="K50:K83" si="10">E50*100/$E$83</f>
        <v>17.700098446735069</v>
      </c>
    </row>
    <row r="51" spans="2:11" s="24" customFormat="1">
      <c r="B51" s="10">
        <v>2</v>
      </c>
      <c r="C51" s="32" t="s">
        <v>15</v>
      </c>
      <c r="D51" s="29">
        <v>44130.726900000001</v>
      </c>
      <c r="E51" s="29">
        <v>43103.968159999997</v>
      </c>
      <c r="F51" s="23">
        <f t="shared" ref="F51:F80" si="11">D51*100/E51-100</f>
        <v>2.3820515461331127</v>
      </c>
      <c r="G51" s="29">
        <v>26788.420699999999</v>
      </c>
      <c r="H51" s="29">
        <v>6254.1555699999999</v>
      </c>
      <c r="I51" s="13">
        <f t="shared" ref="I51:I80" si="12">G51*100/H51-100</f>
        <v>328.32993839326576</v>
      </c>
      <c r="J51" s="13">
        <f t="shared" si="9"/>
        <v>13.037784211366127</v>
      </c>
      <c r="K51" s="13">
        <f t="shared" si="10"/>
        <v>15.077352722296427</v>
      </c>
    </row>
    <row r="52" spans="2:11" s="24" customFormat="1">
      <c r="B52" s="10">
        <v>3</v>
      </c>
      <c r="C52" s="31" t="s">
        <v>43</v>
      </c>
      <c r="D52" s="29">
        <v>34770.975299999998</v>
      </c>
      <c r="E52" s="29">
        <v>29294.716079999998</v>
      </c>
      <c r="F52" s="23">
        <f t="shared" si="11"/>
        <v>18.693675695798035</v>
      </c>
      <c r="G52" s="29">
        <v>2032.9894999999999</v>
      </c>
      <c r="H52" s="29">
        <v>10520.18663</v>
      </c>
      <c r="I52" s="13">
        <f t="shared" si="12"/>
        <v>-80.675347581737725</v>
      </c>
      <c r="J52" s="13">
        <f t="shared" si="9"/>
        <v>10.272581138475232</v>
      </c>
      <c r="K52" s="13">
        <f t="shared" si="10"/>
        <v>10.247009407536853</v>
      </c>
    </row>
    <row r="53" spans="2:11" s="24" customFormat="1">
      <c r="B53" s="10">
        <v>4</v>
      </c>
      <c r="C53" s="33" t="s">
        <v>16</v>
      </c>
      <c r="D53" s="29">
        <v>31137.5501</v>
      </c>
      <c r="E53" s="29">
        <v>20912.060399999998</v>
      </c>
      <c r="F53" s="23">
        <f t="shared" si="11"/>
        <v>48.897571565927592</v>
      </c>
      <c r="G53" s="29">
        <v>6351.5529999999999</v>
      </c>
      <c r="H53" s="29">
        <v>2244.3000000000002</v>
      </c>
      <c r="I53" s="13">
        <f t="shared" si="12"/>
        <v>183.00819854743128</v>
      </c>
      <c r="J53" s="13">
        <f t="shared" si="9"/>
        <v>9.1991382782865916</v>
      </c>
      <c r="K53" s="13">
        <f t="shared" si="10"/>
        <v>7.3148372240438126</v>
      </c>
    </row>
    <row r="54" spans="2:11" s="24" customFormat="1">
      <c r="B54" s="10">
        <v>5</v>
      </c>
      <c r="C54" s="32" t="s">
        <v>17</v>
      </c>
      <c r="D54" s="29">
        <v>20762.056700000001</v>
      </c>
      <c r="E54" s="29">
        <v>10748.350060000001</v>
      </c>
      <c r="F54" s="23">
        <f t="shared" si="11"/>
        <v>93.165058675061431</v>
      </c>
      <c r="G54" s="29">
        <v>1959.7570000000001</v>
      </c>
      <c r="H54" s="29">
        <v>1592.3205</v>
      </c>
      <c r="I54" s="13">
        <f t="shared" si="12"/>
        <v>23.075536614645102</v>
      </c>
      <c r="J54" s="13">
        <f t="shared" si="9"/>
        <v>6.1338489994088068</v>
      </c>
      <c r="K54" s="13">
        <f t="shared" si="10"/>
        <v>3.7596692823219637</v>
      </c>
    </row>
    <row r="55" spans="2:11" s="24" customFormat="1">
      <c r="B55" s="10">
        <v>6</v>
      </c>
      <c r="C55" s="33" t="s">
        <v>19</v>
      </c>
      <c r="D55" s="29">
        <v>18656.4352</v>
      </c>
      <c r="E55" s="29">
        <v>13624.90048</v>
      </c>
      <c r="F55" s="23">
        <f t="shared" si="11"/>
        <v>36.928964929951547</v>
      </c>
      <c r="G55" s="29">
        <v>3189.6545000000001</v>
      </c>
      <c r="H55" s="29">
        <v>2269.6001299999998</v>
      </c>
      <c r="I55" s="13">
        <f t="shared" si="12"/>
        <v>40.538170483802389</v>
      </c>
      <c r="J55" s="13">
        <f t="shared" si="9"/>
        <v>5.5117736184611825</v>
      </c>
      <c r="K55" s="13">
        <f t="shared" si="10"/>
        <v>4.7658589014498265</v>
      </c>
    </row>
    <row r="56" spans="2:11" s="24" customFormat="1">
      <c r="B56" s="10">
        <v>7</v>
      </c>
      <c r="C56" s="31" t="s">
        <v>18</v>
      </c>
      <c r="D56" s="29">
        <v>18552.4869</v>
      </c>
      <c r="E56" s="29">
        <v>13305.286</v>
      </c>
      <c r="F56" s="23">
        <f t="shared" si="11"/>
        <v>39.436964376414011</v>
      </c>
      <c r="G56" s="29">
        <v>1274.9916000000001</v>
      </c>
      <c r="H56" s="29">
        <v>1060.0866799999999</v>
      </c>
      <c r="I56" s="13">
        <f t="shared" si="12"/>
        <v>20.272391310491727</v>
      </c>
      <c r="J56" s="13">
        <f t="shared" si="9"/>
        <v>5.481063598487812</v>
      </c>
      <c r="K56" s="13">
        <f t="shared" si="10"/>
        <v>4.6540608360785445</v>
      </c>
    </row>
    <row r="57" spans="2:11" s="24" customFormat="1">
      <c r="B57" s="10">
        <v>8</v>
      </c>
      <c r="C57" s="33" t="s">
        <v>20</v>
      </c>
      <c r="D57" s="29">
        <v>15120.106699999998</v>
      </c>
      <c r="E57" s="29">
        <v>14035.81683</v>
      </c>
      <c r="F57" s="23">
        <f t="shared" si="11"/>
        <v>7.7251640081427269</v>
      </c>
      <c r="G57" s="29">
        <v>1404.2383</v>
      </c>
      <c r="H57" s="29">
        <v>2017.8309999999999</v>
      </c>
      <c r="I57" s="13">
        <f t="shared" si="12"/>
        <v>-30.408527770660683</v>
      </c>
      <c r="J57" s="13">
        <f t="shared" si="9"/>
        <v>4.4670165722430273</v>
      </c>
      <c r="K57" s="13">
        <f t="shared" si="10"/>
        <v>4.9095934811829745</v>
      </c>
    </row>
    <row r="58" spans="2:11" s="24" customFormat="1">
      <c r="B58" s="10">
        <v>9</v>
      </c>
      <c r="C58" s="33" t="s">
        <v>21</v>
      </c>
      <c r="D58" s="29">
        <v>13688.4259</v>
      </c>
      <c r="E58" s="29">
        <v>11268.487300000001</v>
      </c>
      <c r="F58" s="23">
        <f t="shared" si="11"/>
        <v>21.475274680391223</v>
      </c>
      <c r="G58" s="29">
        <v>953.69769999999994</v>
      </c>
      <c r="H58" s="29">
        <v>306.92920000000004</v>
      </c>
      <c r="I58" s="13">
        <f t="shared" si="12"/>
        <v>210.72237506239219</v>
      </c>
      <c r="J58" s="13">
        <f t="shared" si="9"/>
        <v>4.0440472118639672</v>
      </c>
      <c r="K58" s="13">
        <f t="shared" si="10"/>
        <v>3.9416082769493608</v>
      </c>
    </row>
    <row r="59" spans="2:11" s="24" customFormat="1">
      <c r="B59" s="10">
        <v>10</v>
      </c>
      <c r="C59" s="13" t="s">
        <v>48</v>
      </c>
      <c r="D59" s="29">
        <v>10794.816500000001</v>
      </c>
      <c r="E59" s="29">
        <v>7155.2035999999998</v>
      </c>
      <c r="F59" s="23">
        <f t="shared" si="11"/>
        <v>50.866657379253354</v>
      </c>
      <c r="G59" s="29">
        <v>5959.1610999999994</v>
      </c>
      <c r="H59" s="29">
        <v>3779.5721400000002</v>
      </c>
      <c r="I59" s="13">
        <f t="shared" si="12"/>
        <v>57.667611022235945</v>
      </c>
      <c r="J59" s="13">
        <f t="shared" si="9"/>
        <v>3.1891722166102494</v>
      </c>
      <c r="K59" s="13">
        <f t="shared" si="10"/>
        <v>2.5028212733591904</v>
      </c>
    </row>
    <row r="60" spans="2:11" s="24" customFormat="1">
      <c r="B60" s="10">
        <v>11</v>
      </c>
      <c r="C60" s="31" t="s">
        <v>22</v>
      </c>
      <c r="D60" s="29">
        <v>9151.6803</v>
      </c>
      <c r="E60" s="29">
        <v>7618.1196799999998</v>
      </c>
      <c r="F60" s="23">
        <f t="shared" si="11"/>
        <v>20.130434863422892</v>
      </c>
      <c r="G60" s="29">
        <v>1979.1604</v>
      </c>
      <c r="H60" s="29">
        <v>1167.22819</v>
      </c>
      <c r="I60" s="13">
        <f t="shared" si="12"/>
        <v>69.56070946161779</v>
      </c>
      <c r="J60" s="13">
        <f t="shared" si="9"/>
        <v>2.7037314203589613</v>
      </c>
      <c r="K60" s="13">
        <f t="shared" si="10"/>
        <v>2.6647448575887216</v>
      </c>
    </row>
    <row r="61" spans="2:11" s="24" customFormat="1">
      <c r="B61" s="10">
        <v>12</v>
      </c>
      <c r="C61" s="33" t="s">
        <v>26</v>
      </c>
      <c r="D61" s="29">
        <v>7089.2732999999998</v>
      </c>
      <c r="E61" s="29">
        <v>4290.7015000000001</v>
      </c>
      <c r="F61" s="23">
        <f t="shared" si="11"/>
        <v>65.224108458721702</v>
      </c>
      <c r="G61" s="29">
        <v>1528.7317</v>
      </c>
      <c r="H61" s="29">
        <v>605.99198999999999</v>
      </c>
      <c r="I61" s="13">
        <f t="shared" si="12"/>
        <v>152.26929154624636</v>
      </c>
      <c r="J61" s="13">
        <f t="shared" si="9"/>
        <v>2.0944231376528588</v>
      </c>
      <c r="K61" s="13">
        <f t="shared" si="10"/>
        <v>1.5008460404724455</v>
      </c>
    </row>
    <row r="62" spans="2:11" s="24" customFormat="1">
      <c r="B62" s="10">
        <v>13</v>
      </c>
      <c r="C62" s="31" t="s">
        <v>23</v>
      </c>
      <c r="D62" s="29">
        <v>6709.1952000000001</v>
      </c>
      <c r="E62" s="29">
        <v>4177.8423400000001</v>
      </c>
      <c r="F62" s="23">
        <f t="shared" si="11"/>
        <v>60.58995658510176</v>
      </c>
      <c r="G62" s="29">
        <v>927.9212</v>
      </c>
      <c r="H62" s="29">
        <v>472.29490000000004</v>
      </c>
      <c r="I62" s="13">
        <f t="shared" si="12"/>
        <v>96.470722000174021</v>
      </c>
      <c r="J62" s="13">
        <f t="shared" si="9"/>
        <v>1.9821345668687229</v>
      </c>
      <c r="K62" s="13">
        <f t="shared" si="10"/>
        <v>1.4613689937897421</v>
      </c>
    </row>
    <row r="63" spans="2:11" s="24" customFormat="1">
      <c r="B63" s="10">
        <v>14</v>
      </c>
      <c r="C63" s="32" t="s">
        <v>25</v>
      </c>
      <c r="D63" s="29">
        <v>6268.1666999999998</v>
      </c>
      <c r="E63" s="29">
        <v>3404.7454500000003</v>
      </c>
      <c r="F63" s="23">
        <f t="shared" si="11"/>
        <v>84.100890714164791</v>
      </c>
      <c r="G63" s="29">
        <v>210.02250000000001</v>
      </c>
      <c r="H63" s="29">
        <v>136.86313000000001</v>
      </c>
      <c r="I63" s="13">
        <f t="shared" si="12"/>
        <v>53.45440368052374</v>
      </c>
      <c r="J63" s="13">
        <f t="shared" si="9"/>
        <v>1.8518390830192941</v>
      </c>
      <c r="K63" s="13">
        <f t="shared" si="10"/>
        <v>1.1909471510542216</v>
      </c>
    </row>
    <row r="64" spans="2:11" s="24" customFormat="1">
      <c r="B64" s="10">
        <v>15</v>
      </c>
      <c r="C64" s="33" t="s">
        <v>27</v>
      </c>
      <c r="D64" s="29">
        <v>5056.2485999999999</v>
      </c>
      <c r="E64" s="29">
        <v>2700.3705099999997</v>
      </c>
      <c r="F64" s="23">
        <f t="shared" si="11"/>
        <v>87.242772103891781</v>
      </c>
      <c r="G64" s="29">
        <v>123.2148</v>
      </c>
      <c r="H64" s="29">
        <v>4.6027800000000001</v>
      </c>
      <c r="I64" s="13">
        <f t="shared" si="12"/>
        <v>2576.9647908437942</v>
      </c>
      <c r="J64" s="13">
        <f t="shared" si="9"/>
        <v>1.493795430000544</v>
      </c>
      <c r="K64" s="13">
        <f t="shared" si="10"/>
        <v>0.94456358423956033</v>
      </c>
    </row>
    <row r="65" spans="2:11" s="24" customFormat="1">
      <c r="B65" s="10">
        <v>16</v>
      </c>
      <c r="C65" s="33" t="s">
        <v>28</v>
      </c>
      <c r="D65" s="29">
        <v>4750.3593000000001</v>
      </c>
      <c r="E65" s="29">
        <v>3458.5851699999998</v>
      </c>
      <c r="F65" s="23">
        <f t="shared" si="11"/>
        <v>37.349785143501322</v>
      </c>
      <c r="G65" s="29">
        <v>809.60169999999994</v>
      </c>
      <c r="H65" s="29">
        <v>289.71936999999997</v>
      </c>
      <c r="I65" s="13">
        <f t="shared" si="12"/>
        <v>179.44341450141911</v>
      </c>
      <c r="J65" s="13">
        <f t="shared" si="9"/>
        <v>1.4034248658581747</v>
      </c>
      <c r="K65" s="13">
        <f t="shared" si="10"/>
        <v>1.2097797663228775</v>
      </c>
    </row>
    <row r="66" spans="2:11" s="24" customFormat="1">
      <c r="B66" s="10">
        <v>17</v>
      </c>
      <c r="C66" s="33" t="s">
        <v>29</v>
      </c>
      <c r="D66" s="29">
        <v>3762.5907000000002</v>
      </c>
      <c r="E66" s="29">
        <v>2601.6480799999999</v>
      </c>
      <c r="F66" s="23">
        <f t="shared" si="11"/>
        <v>44.623353516744658</v>
      </c>
      <c r="G66" s="29">
        <v>160.56289999999998</v>
      </c>
      <c r="H66" s="29">
        <v>178.46923999999999</v>
      </c>
      <c r="I66" s="13">
        <f t="shared" si="12"/>
        <v>-10.033292011553357</v>
      </c>
      <c r="J66" s="13">
        <f t="shared" si="9"/>
        <v>1.1116029367350624</v>
      </c>
      <c r="K66" s="13">
        <f t="shared" si="10"/>
        <v>0.91003142949252935</v>
      </c>
    </row>
    <row r="67" spans="2:11" s="24" customFormat="1">
      <c r="B67" s="10">
        <v>18</v>
      </c>
      <c r="C67" s="31" t="s">
        <v>24</v>
      </c>
      <c r="D67" s="29">
        <v>3700.9152000000004</v>
      </c>
      <c r="E67" s="29">
        <v>6829.5374199999997</v>
      </c>
      <c r="F67" s="23">
        <f t="shared" si="11"/>
        <v>-45.810162937799667</v>
      </c>
      <c r="G67" s="29">
        <v>1130.7464</v>
      </c>
      <c r="H67" s="29">
        <v>922.12679000000003</v>
      </c>
      <c r="I67" s="13">
        <f t="shared" si="12"/>
        <v>22.62374461542322</v>
      </c>
      <c r="J67" s="13">
        <f t="shared" si="9"/>
        <v>1.0933818033748479</v>
      </c>
      <c r="K67" s="13">
        <f t="shared" si="10"/>
        <v>2.3889063816407181</v>
      </c>
    </row>
    <row r="68" spans="2:11" s="24" customFormat="1">
      <c r="B68" s="10">
        <v>19</v>
      </c>
      <c r="C68" s="31" t="s">
        <v>32</v>
      </c>
      <c r="D68" s="29">
        <v>2559.3089</v>
      </c>
      <c r="E68" s="29">
        <v>2581.8458500000002</v>
      </c>
      <c r="F68" s="23">
        <f t="shared" si="11"/>
        <v>-0.8729006807280939</v>
      </c>
      <c r="G68" s="29">
        <v>67.095399999999998</v>
      </c>
      <c r="H68" s="29">
        <v>27.043410000000002</v>
      </c>
      <c r="I68" s="13">
        <f t="shared" si="12"/>
        <v>148.10258765444149</v>
      </c>
      <c r="J68" s="13">
        <f t="shared" si="9"/>
        <v>0.7561107534901903</v>
      </c>
      <c r="K68" s="13">
        <f t="shared" si="10"/>
        <v>0.9031048002483314</v>
      </c>
    </row>
    <row r="69" spans="2:11" s="24" customFormat="1">
      <c r="B69" s="10">
        <v>20</v>
      </c>
      <c r="C69" s="32" t="s">
        <v>30</v>
      </c>
      <c r="D69" s="29">
        <v>2361.3876</v>
      </c>
      <c r="E69" s="29">
        <v>1005.773</v>
      </c>
      <c r="F69" s="23">
        <f t="shared" si="11"/>
        <v>134.7833556876154</v>
      </c>
      <c r="G69" s="29">
        <v>19.921400000000002</v>
      </c>
      <c r="H69" s="29">
        <v>40.815899999999999</v>
      </c>
      <c r="I69" s="13">
        <f t="shared" si="12"/>
        <v>-51.192059957026551</v>
      </c>
      <c r="J69" s="13">
        <f t="shared" si="9"/>
        <v>0.69763777147744532</v>
      </c>
      <c r="K69" s="13">
        <f t="shared" si="10"/>
        <v>0.3518097039992395</v>
      </c>
    </row>
    <row r="70" spans="2:11" s="24" customFormat="1">
      <c r="B70" s="10">
        <v>21</v>
      </c>
      <c r="C70" s="31" t="s">
        <v>34</v>
      </c>
      <c r="D70" s="29">
        <v>2281.6313999999998</v>
      </c>
      <c r="E70" s="29">
        <v>1485.4204299999999</v>
      </c>
      <c r="F70" s="23">
        <f t="shared" si="11"/>
        <v>53.601724731899651</v>
      </c>
      <c r="G70" s="29">
        <v>176.06</v>
      </c>
      <c r="H70" s="29">
        <v>67.939960000000013</v>
      </c>
      <c r="I70" s="13">
        <f t="shared" si="12"/>
        <v>159.14057058614691</v>
      </c>
      <c r="J70" s="13">
        <f t="shared" si="9"/>
        <v>0.67407495712646393</v>
      </c>
      <c r="K70" s="13">
        <f t="shared" si="10"/>
        <v>0.5195857532392727</v>
      </c>
    </row>
    <row r="71" spans="2:11" s="24" customFormat="1">
      <c r="B71" s="10">
        <v>22</v>
      </c>
      <c r="C71" s="31" t="s">
        <v>36</v>
      </c>
      <c r="D71" s="29">
        <v>2267.3717999999999</v>
      </c>
      <c r="E71" s="29">
        <v>1576.85257</v>
      </c>
      <c r="F71" s="23">
        <f t="shared" si="11"/>
        <v>43.790982311047628</v>
      </c>
      <c r="G71" s="29">
        <v>301.19850000000002</v>
      </c>
      <c r="H71" s="29">
        <v>167.11085999999997</v>
      </c>
      <c r="I71" s="13">
        <f t="shared" si="12"/>
        <v>80.23873493320545</v>
      </c>
      <c r="J71" s="13">
        <f t="shared" si="9"/>
        <v>0.66986216479785177</v>
      </c>
      <c r="K71" s="13">
        <f t="shared" si="10"/>
        <v>0.55156783479188654</v>
      </c>
    </row>
    <row r="72" spans="2:11" s="24" customFormat="1">
      <c r="B72" s="10">
        <v>23</v>
      </c>
      <c r="C72" s="33" t="s">
        <v>31</v>
      </c>
      <c r="D72" s="29">
        <v>2022.6526999999999</v>
      </c>
      <c r="E72" s="29">
        <v>2111.8669599999998</v>
      </c>
      <c r="F72" s="23">
        <f t="shared" si="11"/>
        <v>-4.2244261447226705</v>
      </c>
      <c r="G72" s="29">
        <v>3.8546</v>
      </c>
      <c r="H72" s="29">
        <v>10.512169999999999</v>
      </c>
      <c r="I72" s="13">
        <f t="shared" si="12"/>
        <v>-63.332023740103139</v>
      </c>
      <c r="J72" s="13">
        <f t="shared" si="9"/>
        <v>0.59756345044787973</v>
      </c>
      <c r="K72" s="13">
        <f t="shared" si="10"/>
        <v>0.7387107131364371</v>
      </c>
    </row>
    <row r="73" spans="2:11" s="24" customFormat="1">
      <c r="B73" s="10">
        <v>24</v>
      </c>
      <c r="C73" s="13" t="s">
        <v>33</v>
      </c>
      <c r="D73" s="29">
        <v>1959.942</v>
      </c>
      <c r="E73" s="29">
        <v>1007.9992</v>
      </c>
      <c r="F73" s="23">
        <f t="shared" si="11"/>
        <v>94.438844792733988</v>
      </c>
      <c r="G73" s="29">
        <v>111.2024</v>
      </c>
      <c r="H73" s="29">
        <v>22.783950000000001</v>
      </c>
      <c r="I73" s="13">
        <f t="shared" si="12"/>
        <v>388.07340254872395</v>
      </c>
      <c r="J73" s="13">
        <f t="shared" si="9"/>
        <v>0.57903648223825988</v>
      </c>
      <c r="K73" s="13">
        <f t="shared" si="10"/>
        <v>0.35258840730808066</v>
      </c>
    </row>
    <row r="74" spans="2:11" s="24" customFormat="1">
      <c r="B74" s="10">
        <v>25</v>
      </c>
      <c r="C74" s="33" t="s">
        <v>35</v>
      </c>
      <c r="D74" s="29">
        <v>1955.2468999999999</v>
      </c>
      <c r="E74" s="29">
        <v>991.76423</v>
      </c>
      <c r="F74" s="23">
        <f t="shared" si="11"/>
        <v>97.148358536786475</v>
      </c>
      <c r="G74" s="29">
        <v>191.87560000000002</v>
      </c>
      <c r="H74" s="29">
        <v>24.196960000000001</v>
      </c>
      <c r="I74" s="13">
        <f t="shared" si="12"/>
        <v>692.97399342727351</v>
      </c>
      <c r="J74" s="13">
        <f t="shared" si="9"/>
        <v>0.57764938293238399</v>
      </c>
      <c r="K74" s="13">
        <f t="shared" si="10"/>
        <v>0.34690957123857341</v>
      </c>
    </row>
    <row r="75" spans="2:11" s="24" customFormat="1">
      <c r="B75" s="10">
        <v>26</v>
      </c>
      <c r="C75" s="33" t="s">
        <v>49</v>
      </c>
      <c r="D75" s="29">
        <v>1905.6481999999999</v>
      </c>
      <c r="E75" s="29">
        <v>1150.5605399999999</v>
      </c>
      <c r="F75" s="23">
        <f t="shared" si="11"/>
        <v>65.62780781617974</v>
      </c>
      <c r="G75" s="29">
        <v>27.598599999999998</v>
      </c>
      <c r="H75" s="29">
        <v>45.852599999999995</v>
      </c>
      <c r="I75" s="13">
        <f t="shared" si="12"/>
        <v>-39.81017434125873</v>
      </c>
      <c r="J75" s="13">
        <f t="shared" si="9"/>
        <v>0.56299616524962048</v>
      </c>
      <c r="K75" s="13">
        <f t="shared" si="10"/>
        <v>0.40245499035130705</v>
      </c>
    </row>
    <row r="76" spans="2:11" s="24" customFormat="1">
      <c r="B76" s="10">
        <v>27</v>
      </c>
      <c r="C76" s="33" t="s">
        <v>38</v>
      </c>
      <c r="D76" s="29">
        <v>1892.5499</v>
      </c>
      <c r="E76" s="29">
        <v>1163.8372300000001</v>
      </c>
      <c r="F76" s="23">
        <f t="shared" si="11"/>
        <v>62.612936862313632</v>
      </c>
      <c r="G76" s="29">
        <v>113.7056</v>
      </c>
      <c r="H76" s="29">
        <v>13.9161</v>
      </c>
      <c r="I76" s="13">
        <f t="shared" si="12"/>
        <v>717.0794978478167</v>
      </c>
      <c r="J76" s="13">
        <f t="shared" si="9"/>
        <v>0.55912646218937623</v>
      </c>
      <c r="K76" s="13">
        <f t="shared" si="10"/>
        <v>0.40709904858213025</v>
      </c>
    </row>
    <row r="77" spans="2:11" s="24" customFormat="1">
      <c r="B77" s="10">
        <v>28</v>
      </c>
      <c r="C77" s="31" t="s">
        <v>39</v>
      </c>
      <c r="D77" s="29">
        <v>1334.7248</v>
      </c>
      <c r="E77" s="29">
        <v>630.58659999999998</v>
      </c>
      <c r="F77" s="23">
        <f t="shared" si="11"/>
        <v>111.66399666596149</v>
      </c>
      <c r="G77" s="29">
        <v>7.7202999999999999</v>
      </c>
      <c r="H77" s="29">
        <v>44.649929999999998</v>
      </c>
      <c r="I77" s="13">
        <f t="shared" si="12"/>
        <v>-82.709267405346438</v>
      </c>
      <c r="J77" s="13">
        <f t="shared" si="9"/>
        <v>0.39432511418611615</v>
      </c>
      <c r="K77" s="13">
        <f t="shared" si="10"/>
        <v>0.22057311649038783</v>
      </c>
    </row>
    <row r="78" spans="2:11" s="24" customFormat="1">
      <c r="B78" s="10">
        <v>29</v>
      </c>
      <c r="C78" s="31" t="s">
        <v>40</v>
      </c>
      <c r="D78" s="29">
        <v>1038.239</v>
      </c>
      <c r="E78" s="29">
        <v>1449.5592099999999</v>
      </c>
      <c r="F78" s="23">
        <f t="shared" si="11"/>
        <v>-28.375537002038001</v>
      </c>
      <c r="G78" s="29">
        <v>722.83859999999993</v>
      </c>
      <c r="H78" s="29">
        <v>466.13484000000005</v>
      </c>
      <c r="I78" s="13">
        <f t="shared" si="12"/>
        <v>55.070708724539827</v>
      </c>
      <c r="J78" s="13">
        <f t="shared" si="9"/>
        <v>0.30673267794790293</v>
      </c>
      <c r="K78" s="13">
        <f t="shared" si="10"/>
        <v>0.50704184403386399</v>
      </c>
    </row>
    <row r="79" spans="2:11" s="24" customFormat="1">
      <c r="B79" s="10">
        <v>30</v>
      </c>
      <c r="C79" s="32" t="s">
        <v>37</v>
      </c>
      <c r="D79" s="29">
        <v>823.51300000000003</v>
      </c>
      <c r="E79" s="29">
        <v>1777.693</v>
      </c>
      <c r="F79" s="23">
        <f t="shared" si="11"/>
        <v>-53.675184635367295</v>
      </c>
      <c r="G79" s="29">
        <v>0.69799999999999995</v>
      </c>
      <c r="H79" s="29">
        <v>1464.8979999999999</v>
      </c>
      <c r="I79" s="13">
        <f t="shared" si="12"/>
        <v>-99.952351631308119</v>
      </c>
      <c r="J79" s="13">
        <f t="shared" si="9"/>
        <v>0.24329499066680346</v>
      </c>
      <c r="K79" s="13">
        <f t="shared" si="10"/>
        <v>0.6218198819530053</v>
      </c>
    </row>
    <row r="80" spans="2:11" s="24" customFormat="1">
      <c r="B80" s="10">
        <v>31</v>
      </c>
      <c r="C80" s="31" t="s">
        <v>41</v>
      </c>
      <c r="D80" s="29">
        <v>325.49930000000001</v>
      </c>
      <c r="E80" s="29">
        <v>810.6875500000001</v>
      </c>
      <c r="F80" s="23">
        <f t="shared" si="11"/>
        <v>-59.848982508735951</v>
      </c>
      <c r="G80" s="29">
        <v>13.081</v>
      </c>
      <c r="H80" s="29">
        <v>85.403000000000006</v>
      </c>
      <c r="I80" s="13">
        <f t="shared" si="12"/>
        <v>-84.683207849841338</v>
      </c>
      <c r="J80" s="13">
        <f t="shared" si="9"/>
        <v>9.6164054672544408E-2</v>
      </c>
      <c r="K80" s="13">
        <f t="shared" si="10"/>
        <v>0.28357069338843727</v>
      </c>
    </row>
    <row r="81" spans="2:11" s="24" customFormat="1">
      <c r="B81" s="10">
        <v>32</v>
      </c>
      <c r="C81" s="31" t="s">
        <v>50</v>
      </c>
      <c r="D81" s="29">
        <v>0</v>
      </c>
      <c r="E81" s="29">
        <v>261.52033999999998</v>
      </c>
      <c r="F81" s="23">
        <v>0</v>
      </c>
      <c r="G81" s="29">
        <v>0</v>
      </c>
      <c r="H81" s="29">
        <v>0</v>
      </c>
      <c r="I81" s="13">
        <v>0</v>
      </c>
      <c r="J81" s="13">
        <f t="shared" si="9"/>
        <v>0</v>
      </c>
      <c r="K81" s="13">
        <f t="shared" si="10"/>
        <v>9.147729498125369E-2</v>
      </c>
    </row>
    <row r="82" spans="2:11" s="24" customFormat="1">
      <c r="B82" s="10">
        <v>33</v>
      </c>
      <c r="C82" s="33" t="s">
        <v>51</v>
      </c>
      <c r="D82" s="29">
        <v>0</v>
      </c>
      <c r="E82" s="29">
        <v>18747.195359999998</v>
      </c>
      <c r="F82" s="23">
        <v>0</v>
      </c>
      <c r="G82" s="29">
        <v>0</v>
      </c>
      <c r="H82" s="29">
        <v>2245.88159</v>
      </c>
      <c r="I82" s="13">
        <v>0</v>
      </c>
      <c r="J82" s="13">
        <f t="shared" si="9"/>
        <v>0</v>
      </c>
      <c r="K82" s="13">
        <f t="shared" si="10"/>
        <v>6.5575882932008671</v>
      </c>
    </row>
    <row r="83" spans="2:11" s="26" customFormat="1">
      <c r="B83" s="25" t="s">
        <v>8</v>
      </c>
      <c r="C83" s="34"/>
      <c r="D83" s="30">
        <v>338483.3357</v>
      </c>
      <c r="E83" s="30">
        <v>285885.51951999997</v>
      </c>
      <c r="F83" s="1">
        <f t="shared" ref="F83" si="13">D83*100/E83-100</f>
        <v>18.398209279123833</v>
      </c>
      <c r="G83" s="30">
        <v>66919.811900000001</v>
      </c>
      <c r="H83" s="30">
        <v>46006.060290000001</v>
      </c>
      <c r="I83" s="2">
        <f t="shared" ref="I83" si="14">G83*100/H83-100</f>
        <v>45.45868843837053</v>
      </c>
      <c r="J83" s="2">
        <f t="shared" si="9"/>
        <v>100</v>
      </c>
      <c r="K83" s="2">
        <f t="shared" si="10"/>
        <v>100</v>
      </c>
    </row>
    <row r="84" spans="2:11">
      <c r="C84" s="16" t="s">
        <v>52</v>
      </c>
    </row>
  </sheetData>
  <sortState ref="C41:H64">
    <sortCondition descending="1" ref="D41:D64"/>
  </sortState>
  <mergeCells count="12">
    <mergeCell ref="I2:K2"/>
    <mergeCell ref="B3:B5"/>
    <mergeCell ref="C3:C5"/>
    <mergeCell ref="D3:F3"/>
    <mergeCell ref="C47:C49"/>
    <mergeCell ref="I46:K46"/>
    <mergeCell ref="G3:I3"/>
    <mergeCell ref="J3:K3"/>
    <mergeCell ref="B47:B49"/>
    <mergeCell ref="D47:F47"/>
    <mergeCell ref="G47:I47"/>
    <mergeCell ref="J47:K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 MARKET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2012-02-14T13:05:49Z</dcterms:created>
  <dcterms:modified xsi:type="dcterms:W3CDTF">2014-02-18T10:31:24Z</dcterms:modified>
</cp:coreProperties>
</file>