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KR fy24 face marina\"/>
    </mc:Choice>
  </mc:AlternateContent>
  <xr:revisionPtr revIDLastSave="0" documentId="13_ncr:1_{F54386C0-98BB-480B-910C-02929641447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2" r:id="rId1"/>
    <sheet name="NL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3" l="1"/>
  <c r="C55" i="3"/>
  <c r="D55" i="3"/>
  <c r="E55" i="3"/>
  <c r="B56" i="3"/>
  <c r="C56" i="3"/>
  <c r="D56" i="3"/>
  <c r="E56" i="3"/>
  <c r="B57" i="3"/>
  <c r="C57" i="3"/>
  <c r="D57" i="3"/>
  <c r="E57" i="3"/>
  <c r="B58" i="3"/>
  <c r="C58" i="3"/>
  <c r="D58" i="3"/>
  <c r="E58" i="3"/>
  <c r="B59" i="3"/>
  <c r="C59" i="3"/>
  <c r="D59" i="3"/>
  <c r="E59" i="3"/>
  <c r="B60" i="3"/>
  <c r="C60" i="3"/>
  <c r="D60" i="3"/>
  <c r="E60" i="3"/>
  <c r="M54" i="3"/>
  <c r="M55" i="3"/>
  <c r="M56" i="3"/>
  <c r="M57" i="3"/>
  <c r="M58" i="3"/>
  <c r="M59" i="3"/>
  <c r="M60" i="3"/>
  <c r="M61" i="3"/>
  <c r="D61" i="3"/>
  <c r="C61" i="3"/>
  <c r="E61" i="3" s="1"/>
  <c r="D54" i="3"/>
  <c r="C54" i="3"/>
  <c r="B54" i="3"/>
  <c r="M53" i="3"/>
  <c r="D53" i="3"/>
  <c r="C53" i="3"/>
  <c r="B53" i="3"/>
  <c r="M52" i="3"/>
  <c r="D52" i="3"/>
  <c r="C52" i="3"/>
  <c r="B52" i="3"/>
  <c r="M51" i="3"/>
  <c r="D51" i="3"/>
  <c r="C51" i="3"/>
  <c r="B51" i="3"/>
  <c r="M50" i="3"/>
  <c r="D50" i="3"/>
  <c r="C50" i="3"/>
  <c r="B50" i="3"/>
  <c r="M49" i="3"/>
  <c r="D49" i="3"/>
  <c r="C49" i="3"/>
  <c r="B49" i="3"/>
  <c r="M48" i="3"/>
  <c r="D48" i="3"/>
  <c r="C48" i="3"/>
  <c r="B48" i="3"/>
  <c r="M47" i="3"/>
  <c r="D47" i="3"/>
  <c r="C47" i="3"/>
  <c r="B47" i="3"/>
  <c r="M46" i="3"/>
  <c r="D46" i="3"/>
  <c r="C46" i="3"/>
  <c r="B46" i="3"/>
  <c r="M45" i="3"/>
  <c r="D45" i="3"/>
  <c r="C45" i="3"/>
  <c r="B45" i="3"/>
  <c r="M44" i="3"/>
  <c r="D44" i="3"/>
  <c r="C44" i="3"/>
  <c r="B44" i="3"/>
  <c r="M43" i="3"/>
  <c r="D43" i="3"/>
  <c r="C43" i="3"/>
  <c r="B43" i="3"/>
  <c r="M42" i="3"/>
  <c r="D42" i="3"/>
  <c r="C42" i="3"/>
  <c r="B42" i="3"/>
  <c r="M41" i="3"/>
  <c r="D41" i="3"/>
  <c r="C41" i="3"/>
  <c r="B41" i="3"/>
  <c r="M40" i="3"/>
  <c r="D40" i="3"/>
  <c r="C40" i="3"/>
  <c r="B40" i="3"/>
  <c r="M39" i="3"/>
  <c r="D39" i="3"/>
  <c r="C39" i="3"/>
  <c r="B39" i="3"/>
  <c r="M38" i="3"/>
  <c r="D38" i="3"/>
  <c r="C38" i="3"/>
  <c r="B38" i="3"/>
  <c r="M37" i="3"/>
  <c r="D37" i="3"/>
  <c r="C37" i="3"/>
  <c r="B37" i="3"/>
  <c r="M36" i="3"/>
  <c r="D36" i="3"/>
  <c r="C36" i="3"/>
  <c r="B36" i="3"/>
  <c r="M35" i="3"/>
  <c r="D35" i="3"/>
  <c r="C35" i="3"/>
  <c r="B35" i="3"/>
  <c r="M34" i="3"/>
  <c r="D34" i="3"/>
  <c r="C34" i="3"/>
  <c r="B34" i="3"/>
  <c r="M33" i="3"/>
  <c r="D33" i="3"/>
  <c r="C33" i="3"/>
  <c r="B33" i="3"/>
  <c r="M32" i="3"/>
  <c r="D32" i="3"/>
  <c r="C32" i="3"/>
  <c r="B32" i="3"/>
  <c r="M31" i="3"/>
  <c r="D31" i="3"/>
  <c r="C31" i="3"/>
  <c r="B31" i="3"/>
  <c r="M30" i="3"/>
  <c r="D30" i="3"/>
  <c r="C30" i="3"/>
  <c r="B30" i="3"/>
  <c r="M29" i="3"/>
  <c r="D29" i="3"/>
  <c r="C29" i="3"/>
  <c r="B29" i="3"/>
  <c r="M28" i="3"/>
  <c r="D28" i="3"/>
  <c r="C28" i="3"/>
  <c r="B28" i="3"/>
  <c r="M27" i="3"/>
  <c r="D27" i="3"/>
  <c r="C27" i="3"/>
  <c r="B27" i="3"/>
  <c r="M26" i="3"/>
  <c r="D26" i="3"/>
  <c r="C26" i="3"/>
  <c r="B26" i="3"/>
  <c r="M25" i="3"/>
  <c r="D25" i="3"/>
  <c r="C25" i="3"/>
  <c r="B25" i="3"/>
  <c r="M24" i="3"/>
  <c r="D24" i="3"/>
  <c r="C24" i="3"/>
  <c r="B24" i="3"/>
  <c r="M23" i="3"/>
  <c r="D23" i="3"/>
  <c r="C23" i="3"/>
  <c r="B23" i="3"/>
  <c r="M22" i="3"/>
  <c r="D22" i="3"/>
  <c r="C22" i="3"/>
  <c r="B22" i="3"/>
  <c r="M21" i="3"/>
  <c r="D21" i="3"/>
  <c r="C21" i="3"/>
  <c r="B21" i="3"/>
  <c r="M20" i="3"/>
  <c r="D20" i="3"/>
  <c r="C20" i="3"/>
  <c r="B20" i="3"/>
  <c r="M19" i="3"/>
  <c r="D19" i="3"/>
  <c r="C19" i="3"/>
  <c r="B19" i="3"/>
  <c r="M18" i="3"/>
  <c r="D18" i="3"/>
  <c r="C18" i="3"/>
  <c r="B18" i="3"/>
  <c r="M17" i="3"/>
  <c r="D17" i="3"/>
  <c r="C17" i="3"/>
  <c r="B17" i="3"/>
  <c r="M16" i="3"/>
  <c r="D16" i="3"/>
  <c r="C16" i="3"/>
  <c r="B16" i="3"/>
  <c r="M15" i="3"/>
  <c r="D15" i="3"/>
  <c r="C15" i="3"/>
  <c r="B15" i="3"/>
  <c r="M14" i="3"/>
  <c r="D14" i="3"/>
  <c r="C14" i="3"/>
  <c r="B14" i="3"/>
  <c r="M13" i="3"/>
  <c r="D13" i="3"/>
  <c r="C13" i="3"/>
  <c r="B13" i="3"/>
  <c r="M12" i="3"/>
  <c r="D12" i="3"/>
  <c r="C12" i="3"/>
  <c r="B12" i="3"/>
  <c r="M11" i="3"/>
  <c r="D11" i="3"/>
  <c r="C11" i="3"/>
  <c r="B11" i="3"/>
  <c r="M10" i="3"/>
  <c r="D10" i="3"/>
  <c r="C10" i="3"/>
  <c r="B10" i="3"/>
  <c r="M9" i="3"/>
  <c r="D9" i="3"/>
  <c r="C9" i="3"/>
  <c r="B9" i="3"/>
  <c r="M8" i="3"/>
  <c r="D8" i="3"/>
  <c r="C8" i="3"/>
  <c r="B8" i="3"/>
  <c r="M7" i="3"/>
  <c r="D7" i="3"/>
  <c r="C7" i="3"/>
  <c r="B7" i="3"/>
  <c r="M6" i="3"/>
  <c r="D6" i="3"/>
  <c r="C6" i="3"/>
  <c r="B6" i="3"/>
  <c r="M5" i="3"/>
  <c r="D5" i="3"/>
  <c r="C5" i="3"/>
  <c r="B5" i="3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D5" i="2"/>
  <c r="C5" i="2"/>
  <c r="E9" i="3" l="1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5" i="3"/>
  <c r="E7" i="3"/>
  <c r="E8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6" i="3"/>
  <c r="E10" i="3"/>
  <c r="E6" i="2" l="1"/>
  <c r="E7" i="2"/>
  <c r="B6" i="2"/>
  <c r="B7" i="2"/>
  <c r="B8" i="2"/>
  <c r="E8" i="2"/>
  <c r="B9" i="2"/>
  <c r="B10" i="2"/>
  <c r="B11" i="2"/>
  <c r="B12" i="2"/>
  <c r="B13" i="2"/>
  <c r="B14" i="2"/>
  <c r="M6" i="2"/>
  <c r="M7" i="2"/>
  <c r="M8" i="2"/>
  <c r="M9" i="2"/>
  <c r="M10" i="2"/>
  <c r="M11" i="2"/>
  <c r="M12" i="2"/>
  <c r="M13" i="2"/>
  <c r="M14" i="2"/>
  <c r="B5" i="2"/>
  <c r="E12" i="2" l="1"/>
  <c r="E10" i="2"/>
  <c r="E14" i="2"/>
  <c r="E13" i="2"/>
  <c r="E11" i="2"/>
  <c r="E9" i="2"/>
  <c r="E5" i="2"/>
  <c r="E15" i="2"/>
  <c r="M15" i="2" l="1"/>
  <c r="M5" i="2"/>
</calcChain>
</file>

<file path=xl/sharedStrings.xml><?xml version="1.0" encoding="utf-8"?>
<sst xmlns="http://schemas.openxmlformats.org/spreadsheetml/2006/main" count="118" uniqueCount="81">
  <si>
    <t>Company</t>
  </si>
  <si>
    <t>UNIQA Life</t>
  </si>
  <si>
    <t>PZU Ukraine Life</t>
  </si>
  <si>
    <t>No.</t>
  </si>
  <si>
    <t>GROSS WRITTEN PREMIUMS</t>
  </si>
  <si>
    <t>MARKET SHARE</t>
  </si>
  <si>
    <t>EUR m</t>
  </si>
  <si>
    <t>%</t>
  </si>
  <si>
    <t>UAH m</t>
  </si>
  <si>
    <t>TOTAL MARKET</t>
  </si>
  <si>
    <t>Sources:</t>
  </si>
  <si>
    <t>UNIQA</t>
  </si>
  <si>
    <t>ARSENAL Insurance</t>
  </si>
  <si>
    <t>PZU Ukraine</t>
  </si>
  <si>
    <t>Ukraine currency exchange rate for calculations:</t>
  </si>
  <si>
    <t>PAID CLAIMS</t>
  </si>
  <si>
    <t>VUSO</t>
  </si>
  <si>
    <t>ARX</t>
  </si>
  <si>
    <t>GRAWE UKRAINE</t>
  </si>
  <si>
    <t>in local CRRY</t>
  </si>
  <si>
    <t>USG</t>
  </si>
  <si>
    <t>TAS Life</t>
  </si>
  <si>
    <t>MetLife</t>
  </si>
  <si>
    <t>INGO</t>
  </si>
  <si>
    <t>UNIVERSALNA</t>
  </si>
  <si>
    <t>ORANTA</t>
  </si>
  <si>
    <t>GUARDIAN</t>
  </si>
  <si>
    <t>PERSHA</t>
  </si>
  <si>
    <t>KREDO</t>
  </si>
  <si>
    <t>GRAWE UKRAINE Life</t>
  </si>
  <si>
    <t>KRAINA</t>
  </si>
  <si>
    <t>EUROINS Ukraine</t>
  </si>
  <si>
    <t>UPSK</t>
  </si>
  <si>
    <t>EXPRESS Insurance</t>
  </si>
  <si>
    <t>COLLONADE Ukraine</t>
  </si>
  <si>
    <t>Alfa-Garant</t>
  </si>
  <si>
    <t>BUSIN</t>
  </si>
  <si>
    <t>ASKA LIFE</t>
  </si>
  <si>
    <t>UTSK</t>
  </si>
  <si>
    <t>ARX Life</t>
  </si>
  <si>
    <t>ETALON</t>
  </si>
  <si>
    <t>ULTRA-ALLIANCE</t>
  </si>
  <si>
    <t>VIDI Insurance</t>
  </si>
  <si>
    <t>European Insurance Alliance</t>
  </si>
  <si>
    <t>STS</t>
  </si>
  <si>
    <t>INTER-POLIS</t>
  </si>
  <si>
    <t>NADIYNA</t>
  </si>
  <si>
    <t>National Bank of Ukraine</t>
  </si>
  <si>
    <t>BBS INSURANCE (BROCK BUSINESS)</t>
  </si>
  <si>
    <t>FORTE Life</t>
  </si>
  <si>
    <t>ALLIANCE Ukraine</t>
  </si>
  <si>
    <t>LIFE</t>
  </si>
  <si>
    <t>1 EUR = 43.9266 Hryvnia - UAH (December 31st, 2024)</t>
  </si>
  <si>
    <t>1 EUR = 42.2079 Hryvnia - UAH (December 31st, 2023)</t>
  </si>
  <si>
    <t>KD Life</t>
  </si>
  <si>
    <t>KNYAZHA LIFE VIENNA INSURANCE GROUP</t>
  </si>
  <si>
    <t>NL</t>
  </si>
  <si>
    <t>TAS Group</t>
  </si>
  <si>
    <t>KNYAZHA VIENNA INSURANCE GROUP</t>
  </si>
  <si>
    <t>TRANSMAGISTRAL</t>
  </si>
  <si>
    <t>ASKO DS</t>
  </si>
  <si>
    <t>InterExpress</t>
  </si>
  <si>
    <t>JERELO Insurance</t>
  </si>
  <si>
    <t>QUORUM</t>
  </si>
  <si>
    <t>ARSENAL Life</t>
  </si>
  <si>
    <t>KARDIF</t>
  </si>
  <si>
    <t>Garant I Ya</t>
  </si>
  <si>
    <t>RESPECT</t>
  </si>
  <si>
    <t>MISTO</t>
  </si>
  <si>
    <t>INSK</t>
  </si>
  <si>
    <t>SKARBNYTSYA</t>
  </si>
  <si>
    <t>VELTA</t>
  </si>
  <si>
    <t>SKHOD-ZAKHOD</t>
  </si>
  <si>
    <t>EXPO Insurance</t>
  </si>
  <si>
    <t>Suzir'ya</t>
  </si>
  <si>
    <t>VELES</t>
  </si>
  <si>
    <t>PEREMOGA (MIR)</t>
  </si>
  <si>
    <t>Professional Insurance</t>
  </si>
  <si>
    <t>UNIK</t>
  </si>
  <si>
    <t>SGU</t>
  </si>
  <si>
    <t>Ukrainian agricultural insurance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</si>
</sst>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0" fontId="3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166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1" applyNumberFormat="1" applyFont="1"/>
    <xf numFmtId="165" fontId="0" fillId="0" borderId="0" xfId="1" applyFont="1"/>
    <xf numFmtId="165" fontId="0" fillId="0" borderId="1" xfId="1" applyFont="1" applyBorder="1"/>
    <xf numFmtId="0" fontId="8" fillId="0" borderId="0" xfId="0" applyFont="1" applyAlignment="1">
      <alignment horizontal="left"/>
    </xf>
    <xf numFmtId="0" fontId="9" fillId="0" borderId="0" xfId="4" applyFont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0" fillId="0" borderId="1" xfId="1" applyNumberFormat="1" applyFont="1" applyBorder="1"/>
    <xf numFmtId="165" fontId="14" fillId="0" borderId="1" xfId="1" applyFont="1" applyBorder="1"/>
    <xf numFmtId="43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2" fillId="0" borderId="0" xfId="4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4" fillId="0" borderId="1" xfId="1" applyNumberFormat="1" applyFont="1" applyBorder="1"/>
    <xf numFmtId="164" fontId="14" fillId="0" borderId="0" xfId="1" applyNumberFormat="1" applyFont="1"/>
    <xf numFmtId="0" fontId="7" fillId="4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5" fillId="2" borderId="2" xfId="0" applyFont="1" applyFill="1" applyBorder="1" applyAlignment="1">
      <alignment horizontal="center"/>
    </xf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V65"/>
  <sheetViews>
    <sheetView view="pageBreakPreview" zoomScaleNormal="115" zoomScaleSheetLayoutView="100" workbookViewId="0">
      <selection activeCell="C16" sqref="C16:D17"/>
    </sheetView>
  </sheetViews>
  <sheetFormatPr defaultRowHeight="12.75" x14ac:dyDescent="0.2"/>
  <cols>
    <col min="1" max="1" width="3.7109375" customWidth="1"/>
    <col min="2" max="2" width="19" customWidth="1"/>
    <col min="3" max="3" width="13.5703125" bestFit="1" customWidth="1"/>
    <col min="4" max="4" width="13.28515625" customWidth="1"/>
    <col min="5" max="5" width="11.85546875" bestFit="1" customWidth="1"/>
    <col min="6" max="6" width="5.28515625" customWidth="1"/>
    <col min="7" max="7" width="4.7109375" customWidth="1"/>
    <col min="8" max="8" width="3.5703125" customWidth="1"/>
    <col min="9" max="9" width="4" customWidth="1"/>
    <col min="10" max="10" width="18.5703125" bestFit="1" customWidth="1"/>
    <col min="11" max="12" width="14.7109375" bestFit="1" customWidth="1"/>
    <col min="13" max="13" width="11.85546875" bestFit="1" customWidth="1"/>
  </cols>
  <sheetData>
    <row r="1" spans="1:22" ht="26.25" x14ac:dyDescent="0.4">
      <c r="A1" s="3" t="s">
        <v>51</v>
      </c>
      <c r="B1" s="4"/>
      <c r="C1" s="4"/>
      <c r="D1" s="34"/>
      <c r="E1" s="34"/>
      <c r="I1" s="3" t="s">
        <v>51</v>
      </c>
      <c r="J1" s="3"/>
      <c r="K1" s="4"/>
      <c r="L1" s="35" t="s">
        <v>19</v>
      </c>
      <c r="M1" s="35"/>
    </row>
    <row r="2" spans="1:22" ht="15" customHeight="1" x14ac:dyDescent="0.2">
      <c r="A2" s="33" t="s">
        <v>3</v>
      </c>
      <c r="B2" s="33" t="s">
        <v>0</v>
      </c>
      <c r="C2" s="30" t="s">
        <v>4</v>
      </c>
      <c r="D2" s="31" t="s">
        <v>15</v>
      </c>
      <c r="E2" s="32" t="s">
        <v>5</v>
      </c>
      <c r="I2" s="33" t="s">
        <v>3</v>
      </c>
      <c r="J2" s="33" t="s">
        <v>0</v>
      </c>
      <c r="K2" s="30" t="s">
        <v>4</v>
      </c>
      <c r="L2" s="31" t="s">
        <v>15</v>
      </c>
      <c r="M2" s="32" t="s">
        <v>5</v>
      </c>
    </row>
    <row r="3" spans="1:22" ht="15" x14ac:dyDescent="0.2">
      <c r="A3" s="33"/>
      <c r="B3" s="33"/>
      <c r="C3" s="5">
        <v>2024</v>
      </c>
      <c r="D3" s="5">
        <v>2024</v>
      </c>
      <c r="E3" s="5">
        <v>2024</v>
      </c>
      <c r="I3" s="33"/>
      <c r="J3" s="33"/>
      <c r="K3" s="5">
        <v>2024</v>
      </c>
      <c r="L3" s="5">
        <v>2024</v>
      </c>
      <c r="M3" s="5">
        <v>2024</v>
      </c>
    </row>
    <row r="4" spans="1:22" ht="15" x14ac:dyDescent="0.2">
      <c r="A4" s="33"/>
      <c r="B4" s="33"/>
      <c r="C4" s="24" t="s">
        <v>6</v>
      </c>
      <c r="D4" s="24" t="s">
        <v>6</v>
      </c>
      <c r="E4" s="24" t="s">
        <v>7</v>
      </c>
      <c r="I4" s="33"/>
      <c r="J4" s="33"/>
      <c r="K4" s="24" t="s">
        <v>8</v>
      </c>
      <c r="L4" s="24" t="s">
        <v>8</v>
      </c>
      <c r="M4" s="24" t="s">
        <v>7</v>
      </c>
    </row>
    <row r="5" spans="1:22" x14ac:dyDescent="0.2">
      <c r="A5" s="6">
        <v>1</v>
      </c>
      <c r="B5" s="7" t="str">
        <f t="shared" ref="B5" si="0">J5</f>
        <v>MetLife</v>
      </c>
      <c r="C5" s="13">
        <f>K5/ 43.9266</f>
        <v>63.452836830530927</v>
      </c>
      <c r="D5" s="13">
        <f>L5/ 43.9266</f>
        <v>11.523817378536013</v>
      </c>
      <c r="E5" s="13">
        <f>C5*100/$C$15</f>
        <v>49.139551095229969</v>
      </c>
      <c r="I5" s="6">
        <v>1</v>
      </c>
      <c r="J5" s="21" t="s">
        <v>22</v>
      </c>
      <c r="K5" s="13">
        <v>2787.2673823199998</v>
      </c>
      <c r="L5" s="13">
        <v>506.20211646000001</v>
      </c>
      <c r="M5" s="13">
        <f>K5*100/$K$15</f>
        <v>49.139551095229969</v>
      </c>
    </row>
    <row r="6" spans="1:22" x14ac:dyDescent="0.2">
      <c r="A6" s="6">
        <v>2</v>
      </c>
      <c r="B6" s="7" t="str">
        <f t="shared" ref="B6:B14" si="1">J6</f>
        <v>TAS Life</v>
      </c>
      <c r="C6" s="13">
        <f t="shared" ref="C6:C15" si="2">K6/ 43.9266</f>
        <v>16.331234636188551</v>
      </c>
      <c r="D6" s="13">
        <f t="shared" ref="D6:D15" si="3">L6/ 43.9266</f>
        <v>6.3875336395259366</v>
      </c>
      <c r="E6" s="13">
        <f>C6*100/$C$15</f>
        <v>12.647339014905032</v>
      </c>
      <c r="I6" s="6">
        <v>2</v>
      </c>
      <c r="J6" s="21" t="s">
        <v>21</v>
      </c>
      <c r="K6" s="13">
        <v>717.37561137</v>
      </c>
      <c r="L6" s="13">
        <v>280.58263517</v>
      </c>
      <c r="M6" s="13">
        <f>K6*100/$K$15</f>
        <v>12.647339014905031</v>
      </c>
      <c r="U6" s="8"/>
      <c r="V6" s="8"/>
    </row>
    <row r="7" spans="1:22" x14ac:dyDescent="0.2">
      <c r="A7" s="6">
        <v>3</v>
      </c>
      <c r="B7" s="7" t="str">
        <f t="shared" si="1"/>
        <v>GRAWE UKRAINE Life</v>
      </c>
      <c r="C7" s="13">
        <f t="shared" si="2"/>
        <v>15.663014416094118</v>
      </c>
      <c r="D7" s="13">
        <f t="shared" si="3"/>
        <v>6.5083240797147974</v>
      </c>
      <c r="E7" s="13">
        <f>C7*100/$C$15</f>
        <v>12.129851644940874</v>
      </c>
      <c r="I7" s="6">
        <v>3</v>
      </c>
      <c r="J7" s="21" t="s">
        <v>29</v>
      </c>
      <c r="K7" s="13">
        <v>688.02296904999992</v>
      </c>
      <c r="L7" s="13">
        <v>285.88854852000003</v>
      </c>
      <c r="M7" s="13">
        <f>K7*100/$K$15</f>
        <v>12.129851644940876</v>
      </c>
      <c r="U7" s="8"/>
      <c r="V7" s="8"/>
    </row>
    <row r="8" spans="1:22" x14ac:dyDescent="0.2">
      <c r="A8" s="6">
        <v>4</v>
      </c>
      <c r="B8" s="7" t="str">
        <f t="shared" si="1"/>
        <v>UNIQA Life</v>
      </c>
      <c r="C8" s="13">
        <f t="shared" si="2"/>
        <v>9.065504616792559</v>
      </c>
      <c r="D8" s="13">
        <f t="shared" si="3"/>
        <v>4.3745841467356907</v>
      </c>
      <c r="E8" s="13">
        <f>C8*100/$C$15</f>
        <v>7.0205659758079841</v>
      </c>
      <c r="I8" s="6">
        <v>4</v>
      </c>
      <c r="J8" s="21" t="s">
        <v>1</v>
      </c>
      <c r="K8" s="13">
        <v>398.21679510000001</v>
      </c>
      <c r="L8" s="13">
        <v>192.16060798000001</v>
      </c>
      <c r="M8" s="13">
        <f>K8*100/$K$15</f>
        <v>7.0205659758079841</v>
      </c>
      <c r="U8" s="8"/>
      <c r="V8" s="8"/>
    </row>
    <row r="9" spans="1:22" x14ac:dyDescent="0.2">
      <c r="A9" s="6">
        <v>5</v>
      </c>
      <c r="B9" s="7" t="str">
        <f t="shared" si="1"/>
        <v>PZU Ukraine Life</v>
      </c>
      <c r="C9" s="13">
        <f t="shared" si="2"/>
        <v>8.9851024208566113</v>
      </c>
      <c r="D9" s="13">
        <f t="shared" si="3"/>
        <v>1.2647689554848316</v>
      </c>
      <c r="E9" s="13">
        <f>C9*100/$C$15</f>
        <v>6.9583003937991723</v>
      </c>
      <c r="I9" s="6">
        <v>5</v>
      </c>
      <c r="J9" s="21" t="s">
        <v>2</v>
      </c>
      <c r="K9" s="13">
        <v>394.685</v>
      </c>
      <c r="L9" s="13">
        <v>55.557000000000002</v>
      </c>
      <c r="M9" s="13">
        <f>K9*100/$K$15</f>
        <v>6.9583003937991714</v>
      </c>
      <c r="U9" s="8"/>
      <c r="V9" s="8"/>
    </row>
    <row r="10" spans="1:22" x14ac:dyDescent="0.2">
      <c r="A10" s="6">
        <v>6</v>
      </c>
      <c r="B10" s="7" t="str">
        <f t="shared" si="1"/>
        <v>ARX Life</v>
      </c>
      <c r="C10" s="13">
        <f t="shared" si="2"/>
        <v>7.4490161398787977</v>
      </c>
      <c r="D10" s="13">
        <f t="shared" si="3"/>
        <v>1.4031079812687528</v>
      </c>
      <c r="E10" s="13">
        <f>C10*100/$C$15</f>
        <v>5.7687146469492863</v>
      </c>
      <c r="I10" s="6">
        <v>6</v>
      </c>
      <c r="J10" s="21" t="s">
        <v>39</v>
      </c>
      <c r="K10" s="13">
        <v>327.20995237</v>
      </c>
      <c r="L10" s="13">
        <v>61.633763049999999</v>
      </c>
      <c r="M10" s="13">
        <f>K10*100/$K$15</f>
        <v>5.7687146469492863</v>
      </c>
      <c r="U10" s="8"/>
      <c r="V10" s="8"/>
    </row>
    <row r="11" spans="1:22" x14ac:dyDescent="0.2">
      <c r="A11" s="6">
        <v>7</v>
      </c>
      <c r="B11" s="7" t="str">
        <f t="shared" si="1"/>
        <v>ASKA LIFE</v>
      </c>
      <c r="C11" s="13">
        <f t="shared" si="2"/>
        <v>3.0968251583323085</v>
      </c>
      <c r="D11" s="13">
        <f t="shared" si="3"/>
        <v>0.18018694822727002</v>
      </c>
      <c r="E11" s="13">
        <f>C11*100/$C$15</f>
        <v>2.3982631148122748</v>
      </c>
      <c r="I11" s="6">
        <v>7</v>
      </c>
      <c r="J11" s="21" t="s">
        <v>37</v>
      </c>
      <c r="K11" s="13">
        <v>136.03299999999999</v>
      </c>
      <c r="L11" s="13">
        <v>7.915</v>
      </c>
      <c r="M11" s="13">
        <f>K11*100/$K$15</f>
        <v>2.3982631148122748</v>
      </c>
      <c r="U11" s="8"/>
      <c r="V11" s="8"/>
    </row>
    <row r="12" spans="1:22" x14ac:dyDescent="0.2">
      <c r="A12" s="6">
        <v>8</v>
      </c>
      <c r="B12" s="7" t="str">
        <f t="shared" si="1"/>
        <v>FORTE Life</v>
      </c>
      <c r="C12" s="13">
        <f t="shared" si="2"/>
        <v>2.1779679756685018</v>
      </c>
      <c r="D12" s="13">
        <f t="shared" si="3"/>
        <v>0.34794767544039373</v>
      </c>
      <c r="E12" s="13">
        <f>C12*100/$C$15</f>
        <v>1.6866758677783995</v>
      </c>
      <c r="I12" s="6">
        <v>8</v>
      </c>
      <c r="J12" s="21" t="s">
        <v>49</v>
      </c>
      <c r="K12" s="13">
        <v>95.670728080000004</v>
      </c>
      <c r="L12" s="13">
        <v>15.284158359999999</v>
      </c>
      <c r="M12" s="13">
        <f>K12*100/$K$15</f>
        <v>1.6866758677783993</v>
      </c>
      <c r="U12" s="8"/>
      <c r="V12" s="8"/>
    </row>
    <row r="13" spans="1:22" x14ac:dyDescent="0.2">
      <c r="A13" s="6">
        <v>9</v>
      </c>
      <c r="B13" s="7" t="str">
        <f t="shared" si="1"/>
        <v>KD Life</v>
      </c>
      <c r="C13" s="13">
        <f t="shared" si="2"/>
        <v>1.5201550793824243</v>
      </c>
      <c r="D13" s="13">
        <f t="shared" si="3"/>
        <v>0.35811924596941264</v>
      </c>
      <c r="E13" s="13">
        <f>C13*100/$C$15</f>
        <v>1.1772482039769658</v>
      </c>
      <c r="I13" s="6">
        <v>9</v>
      </c>
      <c r="J13" s="21" t="s">
        <v>54</v>
      </c>
      <c r="K13" s="13">
        <v>66.775244110000003</v>
      </c>
      <c r="L13" s="13">
        <v>15.730960870000001</v>
      </c>
      <c r="M13" s="13">
        <f>K13*100/$K$15</f>
        <v>1.1772482039769661</v>
      </c>
      <c r="U13" s="8"/>
      <c r="V13" s="8"/>
    </row>
    <row r="14" spans="1:22" x14ac:dyDescent="0.2">
      <c r="A14" s="6">
        <v>10</v>
      </c>
      <c r="B14" s="7" t="str">
        <f t="shared" si="1"/>
        <v>KNYAZHA LIFE VIENNA INSURANCE GROUP</v>
      </c>
      <c r="C14" s="13">
        <f t="shared" si="2"/>
        <v>1.3861744143639616</v>
      </c>
      <c r="D14" s="13">
        <f t="shared" si="3"/>
        <v>0.62337602591595975</v>
      </c>
      <c r="E14" s="13">
        <f>C14*100/$C$15</f>
        <v>1.0734900418000495</v>
      </c>
      <c r="I14" s="6">
        <v>10</v>
      </c>
      <c r="J14" s="21" t="s">
        <v>55</v>
      </c>
      <c r="K14" s="13">
        <v>60.889929029999998</v>
      </c>
      <c r="L14" s="13">
        <v>27.382789339999999</v>
      </c>
      <c r="M14" s="13">
        <f>K14*100/$K$15</f>
        <v>1.0734900418000495</v>
      </c>
      <c r="U14" s="8"/>
      <c r="V14" s="8"/>
    </row>
    <row r="15" spans="1:22" s="3" customFormat="1" ht="15" x14ac:dyDescent="0.25">
      <c r="A15" s="9" t="s">
        <v>9</v>
      </c>
      <c r="B15" s="10"/>
      <c r="C15" s="13">
        <f t="shared" si="2"/>
        <v>129.12783168808875</v>
      </c>
      <c r="D15" s="13">
        <f t="shared" si="3"/>
        <v>32.971766076819058</v>
      </c>
      <c r="E15" s="22">
        <f>C15*100/$C$15</f>
        <v>100</v>
      </c>
      <c r="I15" s="9" t="s">
        <v>9</v>
      </c>
      <c r="J15" s="9"/>
      <c r="K15" s="13">
        <v>5672.1466114299992</v>
      </c>
      <c r="L15" s="13">
        <v>1448.33757975</v>
      </c>
      <c r="M15" s="22">
        <f>K15*100/$K$15</f>
        <v>100</v>
      </c>
      <c r="U15" s="11"/>
      <c r="V15" s="11"/>
    </row>
    <row r="16" spans="1:22" x14ac:dyDescent="0.2">
      <c r="C16" s="12"/>
      <c r="D16" s="12"/>
      <c r="E16" s="1"/>
      <c r="F16" s="2"/>
    </row>
    <row r="17" spans="1:12" x14ac:dyDescent="0.2">
      <c r="C17" s="1"/>
      <c r="E17" s="1"/>
      <c r="F17" s="2"/>
    </row>
    <row r="18" spans="1:12" x14ac:dyDescent="0.2">
      <c r="B18" s="18" t="s">
        <v>10</v>
      </c>
      <c r="C18" s="19"/>
      <c r="E18" s="1"/>
      <c r="F18" s="19"/>
      <c r="G18" s="19"/>
      <c r="H18" s="19"/>
      <c r="I18" s="18" t="s">
        <v>14</v>
      </c>
      <c r="K18" s="12"/>
      <c r="L18" s="12"/>
    </row>
    <row r="19" spans="1:12" x14ac:dyDescent="0.2">
      <c r="B19" s="26" t="s">
        <v>47</v>
      </c>
      <c r="C19" s="19"/>
      <c r="E19" s="1"/>
      <c r="F19" s="20"/>
      <c r="G19" s="19"/>
      <c r="H19" s="19"/>
      <c r="I19" s="25" t="s">
        <v>52</v>
      </c>
    </row>
    <row r="20" spans="1:12" x14ac:dyDescent="0.2">
      <c r="E20" s="1"/>
      <c r="F20" s="20"/>
      <c r="G20" s="19"/>
      <c r="H20" s="19"/>
      <c r="I20" s="25" t="s">
        <v>53</v>
      </c>
    </row>
    <row r="21" spans="1:12" x14ac:dyDescent="0.2">
      <c r="C21" s="19"/>
      <c r="E21" s="1"/>
      <c r="F21" s="19"/>
      <c r="G21" s="19"/>
      <c r="H21" s="19"/>
      <c r="K21" s="23"/>
    </row>
    <row r="22" spans="1:12" x14ac:dyDescent="0.2">
      <c r="C22" s="1"/>
      <c r="E22" s="1"/>
      <c r="F22" s="2"/>
      <c r="K22" s="23"/>
    </row>
    <row r="23" spans="1:12" x14ac:dyDescent="0.2">
      <c r="C23" s="1"/>
      <c r="E23" s="1"/>
      <c r="F23" s="2"/>
    </row>
    <row r="24" spans="1:12" x14ac:dyDescent="0.2">
      <c r="C24" s="1"/>
      <c r="D24" s="12"/>
      <c r="E24" s="1"/>
      <c r="F24" s="2"/>
      <c r="L24" s="12"/>
    </row>
    <row r="25" spans="1:12" x14ac:dyDescent="0.2">
      <c r="C25" s="1"/>
      <c r="D25" s="12"/>
      <c r="E25" s="1"/>
      <c r="F25" s="2"/>
      <c r="L25" s="12"/>
    </row>
    <row r="26" spans="1:12" x14ac:dyDescent="0.2">
      <c r="C26" s="1"/>
      <c r="D26" s="12"/>
      <c r="E26" s="1"/>
      <c r="F26" s="2"/>
      <c r="L26" s="12"/>
    </row>
    <row r="27" spans="1:12" x14ac:dyDescent="0.2">
      <c r="C27" s="1"/>
      <c r="D27" s="12"/>
      <c r="E27" s="1"/>
      <c r="F27" s="2"/>
      <c r="L27" s="12"/>
    </row>
    <row r="28" spans="1:12" x14ac:dyDescent="0.2">
      <c r="A28" s="1"/>
      <c r="B28" s="1"/>
      <c r="C28" s="1"/>
      <c r="D28" s="1"/>
      <c r="E28" s="1"/>
      <c r="F28" s="2"/>
      <c r="L28" s="12"/>
    </row>
    <row r="29" spans="1:12" x14ac:dyDescent="0.2">
      <c r="A29" s="1"/>
      <c r="B29" s="1"/>
      <c r="C29" s="1"/>
      <c r="D29" s="1"/>
      <c r="E29" s="1"/>
      <c r="F29" s="2"/>
      <c r="L29" s="12"/>
    </row>
    <row r="30" spans="1:12" x14ac:dyDescent="0.2">
      <c r="A30" s="1"/>
      <c r="B30" s="1"/>
      <c r="C30" s="1"/>
      <c r="D30" s="1"/>
      <c r="E30" s="1"/>
      <c r="F30" s="2"/>
    </row>
    <row r="34" spans="2:3" x14ac:dyDescent="0.2">
      <c r="B34" s="14"/>
    </row>
    <row r="35" spans="2:3" x14ac:dyDescent="0.2">
      <c r="B35" s="15"/>
    </row>
    <row r="36" spans="2:3" x14ac:dyDescent="0.2">
      <c r="B36" s="15"/>
    </row>
    <row r="40" spans="2:3" x14ac:dyDescent="0.2">
      <c r="C40" s="12"/>
    </row>
    <row r="41" spans="2:3" x14ac:dyDescent="0.2">
      <c r="B41" s="16"/>
      <c r="C41" s="12"/>
    </row>
    <row r="42" spans="2:3" x14ac:dyDescent="0.2">
      <c r="C42" s="12"/>
    </row>
    <row r="43" spans="2:3" x14ac:dyDescent="0.2">
      <c r="C43" s="12"/>
    </row>
    <row r="44" spans="2:3" x14ac:dyDescent="0.2">
      <c r="C44" s="12"/>
    </row>
    <row r="45" spans="2:3" x14ac:dyDescent="0.2">
      <c r="C45" s="12"/>
    </row>
    <row r="46" spans="2:3" x14ac:dyDescent="0.2">
      <c r="C46" s="12"/>
    </row>
    <row r="47" spans="2:3" x14ac:dyDescent="0.2">
      <c r="C47" s="12"/>
    </row>
    <row r="48" spans="2:3" x14ac:dyDescent="0.2">
      <c r="C48" s="12"/>
    </row>
    <row r="49" spans="2:3" x14ac:dyDescent="0.2">
      <c r="C49" s="12"/>
    </row>
    <row r="50" spans="2:3" x14ac:dyDescent="0.2">
      <c r="C50" s="12"/>
    </row>
    <row r="51" spans="2:3" x14ac:dyDescent="0.2">
      <c r="C51" s="12"/>
    </row>
    <row r="52" spans="2:3" x14ac:dyDescent="0.2">
      <c r="C52" s="12"/>
    </row>
    <row r="53" spans="2:3" x14ac:dyDescent="0.2">
      <c r="C53" s="12"/>
    </row>
    <row r="54" spans="2:3" x14ac:dyDescent="0.2">
      <c r="C54" s="12"/>
    </row>
    <row r="55" spans="2:3" x14ac:dyDescent="0.2">
      <c r="C55" s="12"/>
    </row>
    <row r="56" spans="2:3" x14ac:dyDescent="0.2">
      <c r="C56" s="12"/>
    </row>
    <row r="57" spans="2:3" x14ac:dyDescent="0.2">
      <c r="C57" s="12"/>
    </row>
    <row r="58" spans="2:3" x14ac:dyDescent="0.2">
      <c r="B58" s="17"/>
      <c r="C58" s="12"/>
    </row>
    <row r="59" spans="2:3" x14ac:dyDescent="0.2">
      <c r="C59" s="12"/>
    </row>
    <row r="60" spans="2:3" x14ac:dyDescent="0.2">
      <c r="C60" s="12"/>
    </row>
    <row r="61" spans="2:3" x14ac:dyDescent="0.2">
      <c r="C61" s="12"/>
    </row>
    <row r="62" spans="2:3" x14ac:dyDescent="0.2">
      <c r="C62" s="12"/>
    </row>
    <row r="63" spans="2:3" x14ac:dyDescent="0.2">
      <c r="C63" s="12"/>
    </row>
    <row r="64" spans="2:3" x14ac:dyDescent="0.2">
      <c r="C64" s="12"/>
    </row>
    <row r="65" spans="3:3" x14ac:dyDescent="0.2">
      <c r="C65" s="12"/>
    </row>
  </sheetData>
  <sortState xmlns:xlrd2="http://schemas.microsoft.com/office/spreadsheetml/2017/richdata2" ref="A5:V14">
    <sortCondition descending="1" ref="E5:E14"/>
  </sortState>
  <mergeCells count="6">
    <mergeCell ref="L1:M1"/>
    <mergeCell ref="A2:A4"/>
    <mergeCell ref="B2:B4"/>
    <mergeCell ref="I2:I4"/>
    <mergeCell ref="J2:J4"/>
    <mergeCell ref="D1:E1"/>
  </mergeCells>
  <pageMargins left="0.7" right="0.7" top="0.75" bottom="0.75" header="0.3" footer="0.3"/>
  <pageSetup paperSize="9" scale="35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FAD9-778A-4943-9617-4F59A6801959}">
  <sheetPr>
    <tabColor rgb="FFFFFF00"/>
  </sheetPr>
  <dimension ref="A1:V111"/>
  <sheetViews>
    <sheetView tabSelected="1" workbookViewId="0">
      <selection activeCell="C61" sqref="C61:D61"/>
    </sheetView>
  </sheetViews>
  <sheetFormatPr defaultRowHeight="12.75" x14ac:dyDescent="0.2"/>
  <cols>
    <col min="1" max="1" width="3.7109375" customWidth="1"/>
    <col min="2" max="2" width="19" customWidth="1"/>
    <col min="3" max="3" width="13.5703125" bestFit="1" customWidth="1"/>
    <col min="4" max="4" width="13.28515625" customWidth="1"/>
    <col min="5" max="5" width="11.85546875" bestFit="1" customWidth="1"/>
    <col min="6" max="6" width="5.28515625" customWidth="1"/>
    <col min="7" max="7" width="4.7109375" customWidth="1"/>
    <col min="8" max="8" width="3.5703125" customWidth="1"/>
    <col min="9" max="9" width="4" customWidth="1"/>
    <col min="10" max="10" width="18.5703125" bestFit="1" customWidth="1"/>
    <col min="11" max="12" width="14.7109375" bestFit="1" customWidth="1"/>
    <col min="13" max="13" width="11.85546875" bestFit="1" customWidth="1"/>
  </cols>
  <sheetData>
    <row r="1" spans="1:22" ht="26.25" x14ac:dyDescent="0.4">
      <c r="A1" s="3" t="s">
        <v>56</v>
      </c>
      <c r="B1" s="4"/>
      <c r="C1" s="4"/>
      <c r="D1" s="34"/>
      <c r="E1" s="34"/>
      <c r="I1" s="3" t="s">
        <v>56</v>
      </c>
      <c r="J1" s="3"/>
      <c r="K1" s="4"/>
      <c r="L1" s="35" t="s">
        <v>19</v>
      </c>
      <c r="M1" s="35"/>
    </row>
    <row r="2" spans="1:22" ht="15" customHeight="1" x14ac:dyDescent="0.2">
      <c r="A2" s="33" t="s">
        <v>3</v>
      </c>
      <c r="B2" s="33" t="s">
        <v>0</v>
      </c>
      <c r="C2" s="30" t="s">
        <v>4</v>
      </c>
      <c r="D2" s="31" t="s">
        <v>15</v>
      </c>
      <c r="E2" s="32" t="s">
        <v>5</v>
      </c>
      <c r="I2" s="33" t="s">
        <v>3</v>
      </c>
      <c r="J2" s="33" t="s">
        <v>0</v>
      </c>
      <c r="K2" s="30" t="s">
        <v>4</v>
      </c>
      <c r="L2" s="31" t="s">
        <v>15</v>
      </c>
      <c r="M2" s="32" t="s">
        <v>5</v>
      </c>
    </row>
    <row r="3" spans="1:22" ht="15" x14ac:dyDescent="0.2">
      <c r="A3" s="33"/>
      <c r="B3" s="33"/>
      <c r="C3" s="5">
        <v>2024</v>
      </c>
      <c r="D3" s="5">
        <v>2024</v>
      </c>
      <c r="E3" s="5">
        <v>2024</v>
      </c>
      <c r="I3" s="33"/>
      <c r="J3" s="33"/>
      <c r="K3" s="5">
        <v>2024</v>
      </c>
      <c r="L3" s="5">
        <v>2024</v>
      </c>
      <c r="M3" s="5">
        <v>2024</v>
      </c>
    </row>
    <row r="4" spans="1:22" ht="15" x14ac:dyDescent="0.2">
      <c r="A4" s="33"/>
      <c r="B4" s="33"/>
      <c r="C4" s="24" t="s">
        <v>6</v>
      </c>
      <c r="D4" s="24" t="s">
        <v>6</v>
      </c>
      <c r="E4" s="24" t="s">
        <v>7</v>
      </c>
      <c r="I4" s="33"/>
      <c r="J4" s="33"/>
      <c r="K4" s="24" t="s">
        <v>8</v>
      </c>
      <c r="L4" s="24" t="s">
        <v>8</v>
      </c>
      <c r="M4" s="24" t="s">
        <v>7</v>
      </c>
    </row>
    <row r="5" spans="1:22" x14ac:dyDescent="0.2">
      <c r="A5" s="6">
        <v>1</v>
      </c>
      <c r="B5" s="7" t="str">
        <f t="shared" ref="B5:B58" si="0">J5</f>
        <v>TAS Group</v>
      </c>
      <c r="C5" s="13">
        <f>K5/ 43.9266</f>
        <v>111.12314692600837</v>
      </c>
      <c r="D5" s="13">
        <f>L5/ 43.9266</f>
        <v>44.967481020156349</v>
      </c>
      <c r="E5" s="13">
        <f>C5*100/$C$61</f>
        <v>10.492474319334125</v>
      </c>
      <c r="I5" s="6">
        <v>1</v>
      </c>
      <c r="J5" s="21" t="s">
        <v>57</v>
      </c>
      <c r="K5" s="13">
        <v>4881.2620257599992</v>
      </c>
      <c r="L5" s="13">
        <v>1975.2685517800001</v>
      </c>
      <c r="M5" s="13">
        <f>K5*100/$K$61</f>
        <v>10.492474319334123</v>
      </c>
    </row>
    <row r="6" spans="1:22" x14ac:dyDescent="0.2">
      <c r="A6" s="6">
        <v>2</v>
      </c>
      <c r="B6" s="7" t="str">
        <f t="shared" si="0"/>
        <v>ARX</v>
      </c>
      <c r="C6" s="13">
        <f t="shared" ref="C6:D61" si="1">K6/ 43.9266</f>
        <v>97.439993166099825</v>
      </c>
      <c r="D6" s="13">
        <f t="shared" si="1"/>
        <v>39.1580397906963</v>
      </c>
      <c r="E6" s="13">
        <f>C6*100/$C$61</f>
        <v>9.2004830159476469</v>
      </c>
      <c r="I6" s="6">
        <v>2</v>
      </c>
      <c r="J6" s="21" t="s">
        <v>17</v>
      </c>
      <c r="K6" s="13">
        <v>4280.2076038100004</v>
      </c>
      <c r="L6" s="13">
        <v>1720.0795506700001</v>
      </c>
      <c r="M6" s="13">
        <f t="shared" ref="M6:M60" si="2">K6*100/$K$61</f>
        <v>9.2004830159476469</v>
      </c>
      <c r="U6" s="8"/>
      <c r="V6" s="8"/>
    </row>
    <row r="7" spans="1:22" x14ac:dyDescent="0.2">
      <c r="A7" s="6">
        <v>3</v>
      </c>
      <c r="B7" s="7" t="str">
        <f t="shared" si="0"/>
        <v>UNIQA</v>
      </c>
      <c r="C7" s="13">
        <f t="shared" si="1"/>
        <v>86.200413078863377</v>
      </c>
      <c r="D7" s="13">
        <f t="shared" si="1"/>
        <v>38.558148332673142</v>
      </c>
      <c r="E7" s="13">
        <f>C7*100/$C$61</f>
        <v>8.1392189257221226</v>
      </c>
      <c r="I7" s="6">
        <v>3</v>
      </c>
      <c r="J7" s="21" t="s">
        <v>11</v>
      </c>
      <c r="K7" s="13">
        <v>3786.4910651499999</v>
      </c>
      <c r="L7" s="13">
        <v>1693.7283585499999</v>
      </c>
      <c r="M7" s="13">
        <f t="shared" si="2"/>
        <v>8.1392189257221208</v>
      </c>
      <c r="U7" s="8"/>
      <c r="V7" s="8"/>
    </row>
    <row r="8" spans="1:22" x14ac:dyDescent="0.2">
      <c r="A8" s="6">
        <v>4</v>
      </c>
      <c r="B8" s="7" t="str">
        <f t="shared" si="0"/>
        <v>VUSO</v>
      </c>
      <c r="C8" s="13">
        <f t="shared" si="1"/>
        <v>78.809207571721927</v>
      </c>
      <c r="D8" s="13">
        <f t="shared" si="1"/>
        <v>32.197162678877945</v>
      </c>
      <c r="E8" s="13">
        <f>C8*100/$C$61</f>
        <v>7.4413262173358046</v>
      </c>
      <c r="I8" s="6">
        <v>4</v>
      </c>
      <c r="J8" s="21" t="s">
        <v>16</v>
      </c>
      <c r="K8" s="13">
        <v>3461.8205373200003</v>
      </c>
      <c r="L8" s="13">
        <v>1414.3118861299999</v>
      </c>
      <c r="M8" s="13">
        <f t="shared" si="2"/>
        <v>7.4413262173358046</v>
      </c>
      <c r="U8" s="8"/>
      <c r="V8" s="8"/>
    </row>
    <row r="9" spans="1:22" x14ac:dyDescent="0.2">
      <c r="A9" s="6">
        <v>5</v>
      </c>
      <c r="B9" s="7" t="str">
        <f t="shared" si="0"/>
        <v>INGO</v>
      </c>
      <c r="C9" s="13">
        <f t="shared" si="1"/>
        <v>77.654104794133843</v>
      </c>
      <c r="D9" s="13">
        <f t="shared" si="1"/>
        <v>35.574063263261891</v>
      </c>
      <c r="E9" s="13">
        <f>C9*100/$C$61</f>
        <v>7.3322590556750162</v>
      </c>
      <c r="I9" s="6">
        <v>5</v>
      </c>
      <c r="J9" s="21" t="s">
        <v>23</v>
      </c>
      <c r="K9" s="13">
        <v>3411.0807996499998</v>
      </c>
      <c r="L9" s="13">
        <v>1562.6476473399998</v>
      </c>
      <c r="M9" s="13">
        <f t="shared" si="2"/>
        <v>7.3322590556750162</v>
      </c>
      <c r="U9" s="8"/>
      <c r="V9" s="8"/>
    </row>
    <row r="10" spans="1:22" x14ac:dyDescent="0.2">
      <c r="A10" s="6">
        <v>6</v>
      </c>
      <c r="B10" s="7" t="str">
        <f t="shared" si="0"/>
        <v>ARSENAL Insurance</v>
      </c>
      <c r="C10" s="13">
        <f t="shared" si="1"/>
        <v>71.863813725624112</v>
      </c>
      <c r="D10" s="13">
        <f t="shared" si="1"/>
        <v>30.055433382050964</v>
      </c>
      <c r="E10" s="13">
        <f>C10*100/$C$61</f>
        <v>6.785527955823591</v>
      </c>
      <c r="I10" s="6">
        <v>6</v>
      </c>
      <c r="J10" s="21" t="s">
        <v>12</v>
      </c>
      <c r="K10" s="13">
        <v>3156.7330000000002</v>
      </c>
      <c r="L10" s="13">
        <v>1320.2329999999999</v>
      </c>
      <c r="M10" s="13">
        <f t="shared" si="2"/>
        <v>6.7855279558235919</v>
      </c>
      <c r="U10" s="8"/>
      <c r="V10" s="8"/>
    </row>
    <row r="11" spans="1:22" x14ac:dyDescent="0.2">
      <c r="A11" s="6">
        <v>7</v>
      </c>
      <c r="B11" s="7" t="str">
        <f t="shared" si="0"/>
        <v>USG</v>
      </c>
      <c r="C11" s="13">
        <f t="shared" si="1"/>
        <v>68.51397228740673</v>
      </c>
      <c r="D11" s="13">
        <f t="shared" si="1"/>
        <v>34.875781454062</v>
      </c>
      <c r="E11" s="13">
        <f>C11*100/$C$61</f>
        <v>6.4692290906758947</v>
      </c>
      <c r="I11" s="6">
        <v>7</v>
      </c>
      <c r="J11" s="21" t="s">
        <v>20</v>
      </c>
      <c r="K11" s="13">
        <v>3009.5858550800003</v>
      </c>
      <c r="L11" s="13">
        <v>1531.97450162</v>
      </c>
      <c r="M11" s="13">
        <f t="shared" si="2"/>
        <v>6.4692290906758947</v>
      </c>
      <c r="U11" s="8"/>
      <c r="V11" s="8"/>
    </row>
    <row r="12" spans="1:22" x14ac:dyDescent="0.2">
      <c r="A12" s="6">
        <v>8</v>
      </c>
      <c r="B12" s="7" t="str">
        <f t="shared" si="0"/>
        <v>UNIVERSALNA</v>
      </c>
      <c r="C12" s="13">
        <f t="shared" si="1"/>
        <v>57.70689999021095</v>
      </c>
      <c r="D12" s="13">
        <f t="shared" si="1"/>
        <v>19.229326729362164</v>
      </c>
      <c r="E12" s="13">
        <f>C12*100/$C$61</f>
        <v>5.4488032686730588</v>
      </c>
      <c r="I12" s="6">
        <v>8</v>
      </c>
      <c r="J12" s="21" t="s">
        <v>24</v>
      </c>
      <c r="K12" s="13">
        <v>2534.8679131100002</v>
      </c>
      <c r="L12" s="13">
        <v>844.67894351000007</v>
      </c>
      <c r="M12" s="13">
        <f t="shared" si="2"/>
        <v>5.4488032686730588</v>
      </c>
      <c r="U12" s="8"/>
      <c r="V12" s="8"/>
    </row>
    <row r="13" spans="1:22" x14ac:dyDescent="0.2">
      <c r="A13" s="6">
        <v>9</v>
      </c>
      <c r="B13" s="7" t="str">
        <f t="shared" si="0"/>
        <v>KNYAZHA VIENNA INSURANCE GROUP</v>
      </c>
      <c r="C13" s="13">
        <f t="shared" si="1"/>
        <v>57.300585591646062</v>
      </c>
      <c r="D13" s="13">
        <f t="shared" si="1"/>
        <v>22.886857458578628</v>
      </c>
      <c r="E13" s="13">
        <f>C13*100/$C$61</f>
        <v>5.4104382339305088</v>
      </c>
      <c r="I13" s="6">
        <v>9</v>
      </c>
      <c r="J13" s="21" t="s">
        <v>58</v>
      </c>
      <c r="K13" s="13">
        <v>2517.0199030499998</v>
      </c>
      <c r="L13" s="13">
        <v>1005.3418328400001</v>
      </c>
      <c r="M13" s="13">
        <f t="shared" si="2"/>
        <v>5.4104382339305088</v>
      </c>
      <c r="U13" s="8"/>
      <c r="V13" s="8"/>
    </row>
    <row r="14" spans="1:22" x14ac:dyDescent="0.2">
      <c r="A14" s="6">
        <v>10</v>
      </c>
      <c r="B14" s="7" t="str">
        <f t="shared" si="0"/>
        <v>ORANTA</v>
      </c>
      <c r="C14" s="13">
        <f t="shared" si="1"/>
        <v>53.622384281961274</v>
      </c>
      <c r="D14" s="13">
        <f t="shared" si="1"/>
        <v>14.963684360273731</v>
      </c>
      <c r="E14" s="13">
        <f>C14*100/$C$61</f>
        <v>5.06313495958294</v>
      </c>
      <c r="I14" s="6">
        <v>10</v>
      </c>
      <c r="J14" s="21" t="s">
        <v>25</v>
      </c>
      <c r="K14" s="13">
        <v>2355.4490254000002</v>
      </c>
      <c r="L14" s="13">
        <v>657.30377742000007</v>
      </c>
      <c r="M14" s="13">
        <f t="shared" si="2"/>
        <v>5.0631349595829391</v>
      </c>
      <c r="U14" s="8"/>
      <c r="V14" s="8"/>
    </row>
    <row r="15" spans="1:22" x14ac:dyDescent="0.2">
      <c r="A15" s="6">
        <v>11</v>
      </c>
      <c r="B15" s="7" t="str">
        <f t="shared" si="0"/>
        <v>PZU Ukraine</v>
      </c>
      <c r="C15" s="13">
        <f t="shared" si="1"/>
        <v>51.172794846402866</v>
      </c>
      <c r="D15" s="13">
        <f t="shared" si="1"/>
        <v>23.85956692619051</v>
      </c>
      <c r="E15" s="13">
        <f>C15*100/$C$61</f>
        <v>4.8318397258129435</v>
      </c>
      <c r="I15" s="6">
        <v>11</v>
      </c>
      <c r="J15" s="21" t="s">
        <v>13</v>
      </c>
      <c r="K15" s="13">
        <v>2247.8468901000001</v>
      </c>
      <c r="L15" s="13">
        <v>1048.0696525400001</v>
      </c>
      <c r="M15" s="13">
        <f t="shared" si="2"/>
        <v>4.8318397258129426</v>
      </c>
    </row>
    <row r="16" spans="1:22" x14ac:dyDescent="0.2">
      <c r="A16" s="6">
        <v>12</v>
      </c>
      <c r="B16" s="7" t="str">
        <f t="shared" si="0"/>
        <v>PERSHA</v>
      </c>
      <c r="C16" s="13">
        <f t="shared" si="1"/>
        <v>25.559024405257865</v>
      </c>
      <c r="D16" s="13">
        <f t="shared" si="1"/>
        <v>10.306807357728575</v>
      </c>
      <c r="E16" s="13">
        <f>C16*100/$C$61</f>
        <v>2.4133352466877929</v>
      </c>
      <c r="I16" s="6">
        <v>12</v>
      </c>
      <c r="J16" s="21" t="s">
        <v>27</v>
      </c>
      <c r="K16" s="13">
        <v>1122.7210414400001</v>
      </c>
      <c r="L16" s="13">
        <v>452.74300407999999</v>
      </c>
      <c r="M16" s="13">
        <f t="shared" si="2"/>
        <v>2.4133352466877929</v>
      </c>
      <c r="U16" s="8"/>
      <c r="V16" s="8"/>
    </row>
    <row r="17" spans="1:22" x14ac:dyDescent="0.2">
      <c r="A17" s="6">
        <v>13</v>
      </c>
      <c r="B17" s="7" t="str">
        <f t="shared" si="0"/>
        <v>GUARDIAN</v>
      </c>
      <c r="C17" s="13">
        <f t="shared" si="1"/>
        <v>24.228945067225784</v>
      </c>
      <c r="D17" s="13">
        <f t="shared" si="1"/>
        <v>11.592141954533243</v>
      </c>
      <c r="E17" s="13">
        <f>C17*100/$C$61</f>
        <v>2.2877464410875423</v>
      </c>
      <c r="I17" s="6">
        <v>13</v>
      </c>
      <c r="J17" s="21" t="s">
        <v>26</v>
      </c>
      <c r="K17" s="13">
        <v>1064.29517839</v>
      </c>
      <c r="L17" s="13">
        <v>509.20338277999997</v>
      </c>
      <c r="M17" s="13">
        <f t="shared" si="2"/>
        <v>2.2877464410875423</v>
      </c>
      <c r="U17" s="8"/>
      <c r="V17" s="8"/>
    </row>
    <row r="18" spans="1:22" x14ac:dyDescent="0.2">
      <c r="A18" s="6">
        <v>14</v>
      </c>
      <c r="B18" s="7" t="str">
        <f t="shared" si="0"/>
        <v>EXPRESS Insurance</v>
      </c>
      <c r="C18" s="13">
        <f t="shared" si="1"/>
        <v>21.483939274608097</v>
      </c>
      <c r="D18" s="13">
        <f t="shared" si="1"/>
        <v>11.621009468067184</v>
      </c>
      <c r="E18" s="13">
        <f>C18*100/$C$61</f>
        <v>2.0285573919811282</v>
      </c>
      <c r="I18" s="6">
        <v>14</v>
      </c>
      <c r="J18" s="21" t="s">
        <v>33</v>
      </c>
      <c r="K18" s="13">
        <v>943.71640694000007</v>
      </c>
      <c r="L18" s="13">
        <v>510.47143449999999</v>
      </c>
      <c r="M18" s="13">
        <f t="shared" si="2"/>
        <v>2.0285573919811282</v>
      </c>
      <c r="U18" s="8"/>
      <c r="V18" s="8"/>
    </row>
    <row r="19" spans="1:22" x14ac:dyDescent="0.2">
      <c r="A19" s="6">
        <v>15</v>
      </c>
      <c r="B19" s="7" t="str">
        <f t="shared" si="0"/>
        <v>COLLONADE Ukraine</v>
      </c>
      <c r="C19" s="13">
        <f t="shared" si="1"/>
        <v>16.773631365277531</v>
      </c>
      <c r="D19" s="13">
        <f t="shared" si="1"/>
        <v>4.1879211823815181</v>
      </c>
      <c r="E19" s="13">
        <f>C19*100/$C$61</f>
        <v>1.5838005061118352</v>
      </c>
      <c r="I19" s="6">
        <v>15</v>
      </c>
      <c r="J19" s="21" t="s">
        <v>34</v>
      </c>
      <c r="K19" s="13">
        <v>736.80859553000005</v>
      </c>
      <c r="L19" s="13">
        <v>183.96113861000001</v>
      </c>
      <c r="M19" s="13">
        <f t="shared" si="2"/>
        <v>1.5838005061118352</v>
      </c>
      <c r="U19" s="8"/>
      <c r="V19" s="8"/>
    </row>
    <row r="20" spans="1:22" x14ac:dyDescent="0.2">
      <c r="A20" s="6">
        <v>16</v>
      </c>
      <c r="B20" s="7" t="str">
        <f t="shared" si="0"/>
        <v>EUROINS Ukraine</v>
      </c>
      <c r="C20" s="13">
        <f t="shared" si="1"/>
        <v>16.010853845961215</v>
      </c>
      <c r="D20" s="13">
        <f t="shared" si="1"/>
        <v>7.4163109163923444</v>
      </c>
      <c r="E20" s="13">
        <f>C20*100/$C$61</f>
        <v>1.5117774960172692</v>
      </c>
      <c r="I20" s="6">
        <v>16</v>
      </c>
      <c r="J20" s="21" t="s">
        <v>31</v>
      </c>
      <c r="K20" s="13">
        <v>703.30237254999997</v>
      </c>
      <c r="L20" s="13">
        <v>325.77332309999997</v>
      </c>
      <c r="M20" s="13">
        <f t="shared" si="2"/>
        <v>1.5117774960172694</v>
      </c>
      <c r="U20" s="8"/>
      <c r="V20" s="8"/>
    </row>
    <row r="21" spans="1:22" x14ac:dyDescent="0.2">
      <c r="A21" s="6">
        <v>17</v>
      </c>
      <c r="B21" s="7" t="str">
        <f t="shared" si="0"/>
        <v>BBS INSURANCE (BROCK BUSINESS)</v>
      </c>
      <c r="C21" s="13">
        <f t="shared" si="1"/>
        <v>13.234308713626822</v>
      </c>
      <c r="D21" s="13">
        <f t="shared" si="1"/>
        <v>4.4520605373509445</v>
      </c>
      <c r="E21" s="13">
        <f>C21*100/$C$61</f>
        <v>1.2496104380874848</v>
      </c>
      <c r="I21" s="6">
        <v>17</v>
      </c>
      <c r="J21" s="21" t="s">
        <v>48</v>
      </c>
      <c r="K21" s="13">
        <v>581.33818513999995</v>
      </c>
      <c r="L21" s="13">
        <v>195.56388240000001</v>
      </c>
      <c r="M21" s="13">
        <f t="shared" si="2"/>
        <v>1.2496104380874848</v>
      </c>
      <c r="U21" s="8"/>
      <c r="V21" s="8"/>
    </row>
    <row r="22" spans="1:22" x14ac:dyDescent="0.2">
      <c r="A22" s="6">
        <v>18</v>
      </c>
      <c r="B22" s="7" t="str">
        <f t="shared" si="0"/>
        <v>UPSK</v>
      </c>
      <c r="C22" s="13">
        <f t="shared" si="1"/>
        <v>12.72585073600051</v>
      </c>
      <c r="D22" s="13">
        <f t="shared" si="1"/>
        <v>3.1829029084882507</v>
      </c>
      <c r="E22" s="13">
        <f>C22*100/$C$61</f>
        <v>1.201600798149399</v>
      </c>
      <c r="I22" s="6">
        <v>18</v>
      </c>
      <c r="J22" s="21" t="s">
        <v>32</v>
      </c>
      <c r="K22" s="13">
        <v>559.00335494000001</v>
      </c>
      <c r="L22" s="13">
        <v>139.81410289999999</v>
      </c>
      <c r="M22" s="13">
        <f t="shared" si="2"/>
        <v>1.201600798149399</v>
      </c>
      <c r="U22" s="8"/>
      <c r="V22" s="8"/>
    </row>
    <row r="23" spans="1:22" x14ac:dyDescent="0.2">
      <c r="A23" s="6">
        <v>19</v>
      </c>
      <c r="B23" s="7" t="str">
        <f t="shared" si="0"/>
        <v>KRAINA</v>
      </c>
      <c r="C23" s="13">
        <f t="shared" si="1"/>
        <v>11.659701873580019</v>
      </c>
      <c r="D23" s="13">
        <f t="shared" si="1"/>
        <v>6.0404617953586213</v>
      </c>
      <c r="E23" s="13">
        <f>C23*100/$C$61</f>
        <v>1.1009328467010582</v>
      </c>
      <c r="I23" s="6">
        <v>19</v>
      </c>
      <c r="J23" s="21" t="s">
        <v>30</v>
      </c>
      <c r="K23" s="13">
        <v>512.17106032000004</v>
      </c>
      <c r="L23" s="13">
        <v>265.33694910000003</v>
      </c>
      <c r="M23" s="13">
        <f t="shared" si="2"/>
        <v>1.100932846701058</v>
      </c>
      <c r="U23" s="8"/>
      <c r="V23" s="8"/>
    </row>
    <row r="24" spans="1:22" x14ac:dyDescent="0.2">
      <c r="A24" s="6">
        <v>20</v>
      </c>
      <c r="B24" s="7" t="str">
        <f t="shared" si="0"/>
        <v>Alfa-Garant</v>
      </c>
      <c r="C24" s="13">
        <f t="shared" si="1"/>
        <v>9.6123988653799746</v>
      </c>
      <c r="D24" s="13">
        <f t="shared" si="1"/>
        <v>3.5243337749791701</v>
      </c>
      <c r="E24" s="13">
        <f>C24*100/$C$61</f>
        <v>0.90762231841177343</v>
      </c>
      <c r="I24" s="6">
        <v>20</v>
      </c>
      <c r="J24" s="21" t="s">
        <v>35</v>
      </c>
      <c r="K24" s="13">
        <v>422.24</v>
      </c>
      <c r="L24" s="13">
        <v>154.81200000000001</v>
      </c>
      <c r="M24" s="13">
        <f t="shared" si="2"/>
        <v>0.90762231841177343</v>
      </c>
      <c r="U24" s="8"/>
      <c r="V24" s="8"/>
    </row>
    <row r="25" spans="1:22" x14ac:dyDescent="0.2">
      <c r="A25" s="6">
        <v>21</v>
      </c>
      <c r="B25" s="7" t="str">
        <f t="shared" si="0"/>
        <v>UTSK</v>
      </c>
      <c r="C25" s="13">
        <f t="shared" si="1"/>
        <v>9.4953160415329201</v>
      </c>
      <c r="D25" s="13">
        <f t="shared" si="1"/>
        <v>3.511919247107675</v>
      </c>
      <c r="E25" s="13">
        <f>C25*100/$C$61</f>
        <v>0.89656711923469901</v>
      </c>
      <c r="I25" s="6">
        <v>21</v>
      </c>
      <c r="J25" s="21" t="s">
        <v>38</v>
      </c>
      <c r="K25" s="13">
        <v>417.09694962999998</v>
      </c>
      <c r="L25" s="13">
        <v>154.266672</v>
      </c>
      <c r="M25" s="13">
        <f t="shared" si="2"/>
        <v>0.89656711923469901</v>
      </c>
    </row>
    <row r="26" spans="1:22" x14ac:dyDescent="0.2">
      <c r="A26" s="6">
        <v>22</v>
      </c>
      <c r="B26" s="7" t="str">
        <f t="shared" si="0"/>
        <v>VIDI Insurance</v>
      </c>
      <c r="C26" s="13">
        <f t="shared" si="1"/>
        <v>9.4477897795413259</v>
      </c>
      <c r="D26" s="13">
        <f t="shared" si="1"/>
        <v>3.7767869275108934</v>
      </c>
      <c r="E26" s="13">
        <f>C26*100/$C$61</f>
        <v>0.89207959258309333</v>
      </c>
      <c r="I26" s="6">
        <v>22</v>
      </c>
      <c r="J26" s="21" t="s">
        <v>42</v>
      </c>
      <c r="K26" s="13">
        <v>415.00928253000001</v>
      </c>
      <c r="L26" s="13">
        <v>165.90140865000001</v>
      </c>
      <c r="M26" s="13">
        <f t="shared" si="2"/>
        <v>0.89207959258309322</v>
      </c>
      <c r="U26" s="8"/>
      <c r="V26" s="8"/>
    </row>
    <row r="27" spans="1:22" x14ac:dyDescent="0.2">
      <c r="A27" s="6">
        <v>23</v>
      </c>
      <c r="B27" s="7" t="str">
        <f t="shared" si="0"/>
        <v>BUSIN</v>
      </c>
      <c r="C27" s="13">
        <f t="shared" si="1"/>
        <v>9.0486743795331304</v>
      </c>
      <c r="D27" s="13">
        <f t="shared" si="1"/>
        <v>0.7354108899846562</v>
      </c>
      <c r="E27" s="13">
        <f>C27*100/$C$61</f>
        <v>0.85439430197640132</v>
      </c>
      <c r="I27" s="6">
        <v>23</v>
      </c>
      <c r="J27" s="21" t="s">
        <v>36</v>
      </c>
      <c r="K27" s="13">
        <v>397.47750000000002</v>
      </c>
      <c r="L27" s="13">
        <v>32.304099999999998</v>
      </c>
      <c r="M27" s="13">
        <f t="shared" si="2"/>
        <v>0.85439430197640132</v>
      </c>
      <c r="U27" s="8"/>
      <c r="V27" s="8"/>
    </row>
    <row r="28" spans="1:22" x14ac:dyDescent="0.2">
      <c r="A28" s="6">
        <v>24</v>
      </c>
      <c r="B28" s="7" t="str">
        <f t="shared" si="0"/>
        <v>KREDO</v>
      </c>
      <c r="C28" s="13">
        <f t="shared" si="1"/>
        <v>8.8373954785938356</v>
      </c>
      <c r="D28" s="13">
        <f t="shared" si="1"/>
        <v>4.7660380323084413</v>
      </c>
      <c r="E28" s="13">
        <f>C28*100/$C$61</f>
        <v>0.83444491695944556</v>
      </c>
      <c r="I28" s="6">
        <v>24</v>
      </c>
      <c r="J28" s="21" t="s">
        <v>28</v>
      </c>
      <c r="K28" s="13">
        <v>388.19673623</v>
      </c>
      <c r="L28" s="13">
        <v>209.35584623</v>
      </c>
      <c r="M28" s="13">
        <f t="shared" si="2"/>
        <v>0.83444491695944556</v>
      </c>
      <c r="U28" s="8"/>
      <c r="V28" s="8"/>
    </row>
    <row r="29" spans="1:22" x14ac:dyDescent="0.2">
      <c r="A29" s="6">
        <v>25</v>
      </c>
      <c r="B29" s="7" t="str">
        <f t="shared" si="0"/>
        <v>European Insurance Alliance</v>
      </c>
      <c r="C29" s="13">
        <f t="shared" si="1"/>
        <v>8.2513329053466453</v>
      </c>
      <c r="D29" s="13">
        <f t="shared" si="1"/>
        <v>3.8634904590840176</v>
      </c>
      <c r="E29" s="13">
        <f>C29*100/$C$61</f>
        <v>0.77910769272286495</v>
      </c>
      <c r="I29" s="6">
        <v>25</v>
      </c>
      <c r="J29" s="21" t="s">
        <v>43</v>
      </c>
      <c r="K29" s="13">
        <v>362.45299999999997</v>
      </c>
      <c r="L29" s="13">
        <v>169.71</v>
      </c>
      <c r="M29" s="13">
        <f t="shared" si="2"/>
        <v>0.77910769272286495</v>
      </c>
      <c r="U29" s="8"/>
      <c r="V29" s="8"/>
    </row>
    <row r="30" spans="1:22" x14ac:dyDescent="0.2">
      <c r="A30" s="6">
        <v>26</v>
      </c>
      <c r="B30" s="7" t="str">
        <f t="shared" si="0"/>
        <v>TRANSMAGISTRAL</v>
      </c>
      <c r="C30" s="13">
        <f t="shared" si="1"/>
        <v>6.4532612774491991</v>
      </c>
      <c r="D30" s="13">
        <f t="shared" si="1"/>
        <v>3.7365209747624442</v>
      </c>
      <c r="E30" s="13">
        <f>C30*100/$C$61</f>
        <v>0.6093301000076462</v>
      </c>
      <c r="I30" s="6">
        <v>26</v>
      </c>
      <c r="J30" s="21" t="s">
        <v>59</v>
      </c>
      <c r="K30" s="13">
        <v>283.46982682999999</v>
      </c>
      <c r="L30" s="13">
        <v>164.13266224999998</v>
      </c>
      <c r="M30" s="13">
        <f t="shared" si="2"/>
        <v>0.6093301000076462</v>
      </c>
      <c r="U30" s="8"/>
      <c r="V30" s="8"/>
    </row>
    <row r="31" spans="1:22" x14ac:dyDescent="0.2">
      <c r="A31" s="6">
        <v>27</v>
      </c>
      <c r="B31" s="7" t="str">
        <f t="shared" si="0"/>
        <v>INTER-POLIS</v>
      </c>
      <c r="C31" s="13">
        <f t="shared" si="1"/>
        <v>5.8982712069679879</v>
      </c>
      <c r="D31" s="13">
        <f t="shared" si="1"/>
        <v>1.748826451398469</v>
      </c>
      <c r="E31" s="13">
        <f>C31*100/$C$61</f>
        <v>0.55692680489680002</v>
      </c>
      <c r="I31" s="6">
        <v>27</v>
      </c>
      <c r="J31" s="21" t="s">
        <v>45</v>
      </c>
      <c r="K31" s="13">
        <v>259.09100000000001</v>
      </c>
      <c r="L31" s="13">
        <v>76.819999999999993</v>
      </c>
      <c r="M31" s="13">
        <f t="shared" si="2"/>
        <v>0.55692680489679991</v>
      </c>
      <c r="U31" s="8"/>
      <c r="V31" s="8"/>
    </row>
    <row r="32" spans="1:22" x14ac:dyDescent="0.2">
      <c r="A32" s="6">
        <v>28</v>
      </c>
      <c r="B32" s="7" t="str">
        <f t="shared" si="0"/>
        <v>STS</v>
      </c>
      <c r="C32" s="13">
        <f t="shared" si="1"/>
        <v>5.4821907454708532</v>
      </c>
      <c r="D32" s="13">
        <f t="shared" si="1"/>
        <v>1.3295816202483235</v>
      </c>
      <c r="E32" s="13">
        <f>C32*100/$C$61</f>
        <v>0.51763963856103834</v>
      </c>
      <c r="I32" s="6">
        <v>28</v>
      </c>
      <c r="J32" s="21" t="s">
        <v>44</v>
      </c>
      <c r="K32" s="13">
        <v>240.81399999999999</v>
      </c>
      <c r="L32" s="13">
        <v>58.404000000000003</v>
      </c>
      <c r="M32" s="13">
        <f t="shared" si="2"/>
        <v>0.51763963856103823</v>
      </c>
      <c r="U32" s="8"/>
      <c r="V32" s="8"/>
    </row>
    <row r="33" spans="1:22" x14ac:dyDescent="0.2">
      <c r="A33" s="6">
        <v>29</v>
      </c>
      <c r="B33" s="7" t="str">
        <f t="shared" si="0"/>
        <v>ULTRA-ALLIANCE</v>
      </c>
      <c r="C33" s="13">
        <f t="shared" si="1"/>
        <v>4.344121534332273</v>
      </c>
      <c r="D33" s="13">
        <f t="shared" si="1"/>
        <v>1.0122050953180988</v>
      </c>
      <c r="E33" s="13">
        <f>C33*100/$C$61</f>
        <v>0.41018082100750503</v>
      </c>
      <c r="I33" s="6">
        <v>29</v>
      </c>
      <c r="J33" s="21" t="s">
        <v>41</v>
      </c>
      <c r="K33" s="13">
        <v>190.82248899000001</v>
      </c>
      <c r="L33" s="13">
        <v>44.462728339999998</v>
      </c>
      <c r="M33" s="13">
        <f t="shared" si="2"/>
        <v>0.41018082100750503</v>
      </c>
      <c r="U33" s="8"/>
      <c r="V33" s="8"/>
    </row>
    <row r="34" spans="1:22" x14ac:dyDescent="0.2">
      <c r="A34" s="6">
        <v>30</v>
      </c>
      <c r="B34" s="7" t="str">
        <f t="shared" si="0"/>
        <v>GRAWE UKRAINE</v>
      </c>
      <c r="C34" s="13">
        <f t="shared" si="1"/>
        <v>3.6008772408973151</v>
      </c>
      <c r="D34" s="13">
        <f t="shared" si="1"/>
        <v>1.866192593553792</v>
      </c>
      <c r="E34" s="13">
        <f>C34*100/$C$61</f>
        <v>0.34000217796520027</v>
      </c>
      <c r="I34" s="6">
        <v>30</v>
      </c>
      <c r="J34" s="21" t="s">
        <v>18</v>
      </c>
      <c r="K34" s="13">
        <v>158.17429421</v>
      </c>
      <c r="L34" s="13">
        <v>81.97549558</v>
      </c>
      <c r="M34" s="13">
        <f t="shared" si="2"/>
        <v>0.34000217796520027</v>
      </c>
      <c r="U34" s="8"/>
      <c r="V34" s="8"/>
    </row>
    <row r="35" spans="1:22" x14ac:dyDescent="0.2">
      <c r="A35" s="6">
        <v>31</v>
      </c>
      <c r="B35" s="7" t="str">
        <f t="shared" si="0"/>
        <v>ETALON</v>
      </c>
      <c r="C35" s="13">
        <f t="shared" si="1"/>
        <v>2.8256682738932675</v>
      </c>
      <c r="D35" s="13">
        <f t="shared" si="1"/>
        <v>2.9753725533048314</v>
      </c>
      <c r="E35" s="13">
        <f>C35*100/$C$61</f>
        <v>0.26680536520913734</v>
      </c>
      <c r="I35" s="6">
        <v>31</v>
      </c>
      <c r="J35" s="21" t="s">
        <v>40</v>
      </c>
      <c r="K35" s="13">
        <v>124.122</v>
      </c>
      <c r="L35" s="13">
        <v>130.69800000000001</v>
      </c>
      <c r="M35" s="13">
        <f t="shared" si="2"/>
        <v>0.26680536520913734</v>
      </c>
    </row>
    <row r="36" spans="1:22" x14ac:dyDescent="0.2">
      <c r="A36" s="6">
        <v>32</v>
      </c>
      <c r="B36" s="7" t="str">
        <f t="shared" si="0"/>
        <v>ASKO DS</v>
      </c>
      <c r="C36" s="13">
        <f t="shared" si="1"/>
        <v>2.6821106117933096</v>
      </c>
      <c r="D36" s="13">
        <f t="shared" si="1"/>
        <v>0.89692805725915503</v>
      </c>
      <c r="E36" s="13">
        <f>C36*100/$C$61</f>
        <v>0.25325035777283417</v>
      </c>
      <c r="I36" s="6">
        <v>32</v>
      </c>
      <c r="J36" s="21" t="s">
        <v>60</v>
      </c>
      <c r="K36" s="13">
        <v>117.816</v>
      </c>
      <c r="L36" s="13">
        <v>39.399000000000001</v>
      </c>
      <c r="M36" s="13">
        <f t="shared" si="2"/>
        <v>0.25325035777283417</v>
      </c>
      <c r="U36" s="8"/>
      <c r="V36" s="8"/>
    </row>
    <row r="37" spans="1:22" x14ac:dyDescent="0.2">
      <c r="A37" s="6">
        <v>33</v>
      </c>
      <c r="B37" s="7" t="str">
        <f t="shared" si="0"/>
        <v>InterExpress</v>
      </c>
      <c r="C37" s="13">
        <f t="shared" si="1"/>
        <v>2.1020065290734999</v>
      </c>
      <c r="D37" s="13">
        <f t="shared" si="1"/>
        <v>0.81267386959154586</v>
      </c>
      <c r="E37" s="13">
        <f>C37*100/$C$61</f>
        <v>0.1984757463722828</v>
      </c>
      <c r="I37" s="6">
        <v>33</v>
      </c>
      <c r="J37" s="21" t="s">
        <v>61</v>
      </c>
      <c r="K37" s="13">
        <v>92.334000000000003</v>
      </c>
      <c r="L37" s="13">
        <v>35.698</v>
      </c>
      <c r="M37" s="13">
        <f t="shared" si="2"/>
        <v>0.1984757463722828</v>
      </c>
      <c r="U37" s="8"/>
      <c r="V37" s="8"/>
    </row>
    <row r="38" spans="1:22" x14ac:dyDescent="0.2">
      <c r="A38" s="6">
        <v>34</v>
      </c>
      <c r="B38" s="7" t="str">
        <f t="shared" si="0"/>
        <v>ALLIANCE Ukraine</v>
      </c>
      <c r="C38" s="13">
        <f t="shared" si="1"/>
        <v>1.8021258966093439</v>
      </c>
      <c r="D38" s="13">
        <f t="shared" si="1"/>
        <v>1.2717765608993183</v>
      </c>
      <c r="E38" s="13">
        <f>C38*100/$C$61</f>
        <v>0.17016040504118343</v>
      </c>
      <c r="I38" s="6">
        <v>34</v>
      </c>
      <c r="J38" s="21" t="s">
        <v>50</v>
      </c>
      <c r="K38" s="13">
        <v>79.161263410000004</v>
      </c>
      <c r="L38" s="13">
        <v>55.864820279999996</v>
      </c>
      <c r="M38" s="13">
        <f t="shared" si="2"/>
        <v>0.17016040504118343</v>
      </c>
      <c r="U38" s="8"/>
      <c r="V38" s="8"/>
    </row>
    <row r="39" spans="1:22" x14ac:dyDescent="0.2">
      <c r="A39" s="6">
        <v>35</v>
      </c>
      <c r="B39" s="7" t="str">
        <f t="shared" si="0"/>
        <v>JERELO Insurance</v>
      </c>
      <c r="C39" s="13">
        <f t="shared" si="1"/>
        <v>1.6687091279543604</v>
      </c>
      <c r="D39" s="13">
        <f t="shared" si="1"/>
        <v>0.19119858627801836</v>
      </c>
      <c r="E39" s="13">
        <f>C39*100/$C$61</f>
        <v>0.15756292146007983</v>
      </c>
      <c r="I39" s="6">
        <v>35</v>
      </c>
      <c r="J39" s="21" t="s">
        <v>62</v>
      </c>
      <c r="K39" s="13">
        <v>73.300718380000006</v>
      </c>
      <c r="L39" s="13">
        <v>8.3987038200000015</v>
      </c>
      <c r="M39" s="13">
        <f t="shared" si="2"/>
        <v>0.15756292146007983</v>
      </c>
      <c r="U39" s="8"/>
      <c r="V39" s="8"/>
    </row>
    <row r="40" spans="1:22" x14ac:dyDescent="0.2">
      <c r="A40" s="6">
        <v>36</v>
      </c>
      <c r="B40" s="7" t="str">
        <f t="shared" si="0"/>
        <v>QUORUM</v>
      </c>
      <c r="C40" s="13">
        <f t="shared" si="1"/>
        <v>1.581066949411063</v>
      </c>
      <c r="D40" s="13">
        <f t="shared" si="1"/>
        <v>0.19925938360810988</v>
      </c>
      <c r="E40" s="13">
        <f>C40*100/$C$61</f>
        <v>0.14928756809676702</v>
      </c>
      <c r="I40" s="6">
        <v>36</v>
      </c>
      <c r="J40" s="21" t="s">
        <v>63</v>
      </c>
      <c r="K40" s="13">
        <v>69.450895459999998</v>
      </c>
      <c r="L40" s="13">
        <v>8.75278724</v>
      </c>
      <c r="M40" s="13">
        <f t="shared" si="2"/>
        <v>0.14928756809676705</v>
      </c>
      <c r="U40" s="8"/>
      <c r="V40" s="8"/>
    </row>
    <row r="41" spans="1:22" x14ac:dyDescent="0.2">
      <c r="A41" s="6">
        <v>37</v>
      </c>
      <c r="B41" s="7" t="str">
        <f t="shared" si="0"/>
        <v>ARSENAL Life</v>
      </c>
      <c r="C41" s="13">
        <f t="shared" si="1"/>
        <v>1.4626495845342005</v>
      </c>
      <c r="D41" s="13">
        <f t="shared" si="1"/>
        <v>0.2924683581246898</v>
      </c>
      <c r="E41" s="13">
        <f>C41*100/$C$61</f>
        <v>0.13810635883204908</v>
      </c>
      <c r="I41" s="6">
        <v>37</v>
      </c>
      <c r="J41" s="21" t="s">
        <v>64</v>
      </c>
      <c r="K41" s="13">
        <v>64.249223240000006</v>
      </c>
      <c r="L41" s="13">
        <v>12.84714058</v>
      </c>
      <c r="M41" s="13">
        <f t="shared" si="2"/>
        <v>0.13810635883204908</v>
      </c>
      <c r="U41" s="8"/>
      <c r="V41" s="8"/>
    </row>
    <row r="42" spans="1:22" x14ac:dyDescent="0.2">
      <c r="A42" s="6">
        <v>38</v>
      </c>
      <c r="B42" s="7" t="str">
        <f t="shared" si="0"/>
        <v>KARDIF</v>
      </c>
      <c r="C42" s="13">
        <f t="shared" si="1"/>
        <v>1.3993450733723984</v>
      </c>
      <c r="D42" s="13">
        <f t="shared" si="1"/>
        <v>8.209527780433723E-2</v>
      </c>
      <c r="E42" s="13">
        <f>C42*100/$C$61</f>
        <v>0.132129017692624</v>
      </c>
      <c r="I42" s="6">
        <v>38</v>
      </c>
      <c r="J42" s="21" t="s">
        <v>65</v>
      </c>
      <c r="K42" s="13">
        <v>61.468471299999997</v>
      </c>
      <c r="L42" s="13">
        <v>3.60616643</v>
      </c>
      <c r="M42" s="13">
        <f t="shared" si="2"/>
        <v>0.132129017692624</v>
      </c>
      <c r="U42" s="8"/>
      <c r="V42" s="8"/>
    </row>
    <row r="43" spans="1:22" x14ac:dyDescent="0.2">
      <c r="A43" s="6">
        <v>39</v>
      </c>
      <c r="B43" s="7" t="str">
        <f t="shared" si="0"/>
        <v>Garant I Ya</v>
      </c>
      <c r="C43" s="13">
        <f t="shared" si="1"/>
        <v>1.3962662609899241</v>
      </c>
      <c r="D43" s="13">
        <f t="shared" si="1"/>
        <v>0.74638718498586287</v>
      </c>
      <c r="E43" s="13">
        <f>C43*100/$C$61</f>
        <v>0.13183830994405141</v>
      </c>
      <c r="I43" s="6">
        <v>39</v>
      </c>
      <c r="J43" s="21" t="s">
        <v>66</v>
      </c>
      <c r="K43" s="13">
        <v>61.333229539999998</v>
      </c>
      <c r="L43" s="13">
        <v>32.786251320000005</v>
      </c>
      <c r="M43" s="13">
        <f t="shared" si="2"/>
        <v>0.13183830994405141</v>
      </c>
      <c r="U43" s="8"/>
      <c r="V43" s="8"/>
    </row>
    <row r="44" spans="1:22" x14ac:dyDescent="0.2">
      <c r="A44" s="6">
        <v>40</v>
      </c>
      <c r="B44" s="7" t="str">
        <f t="shared" si="0"/>
        <v>NADIYNA</v>
      </c>
      <c r="C44" s="13">
        <f t="shared" si="1"/>
        <v>1.3923590717241945</v>
      </c>
      <c r="D44" s="13">
        <f t="shared" si="1"/>
        <v>0.30750388147500601</v>
      </c>
      <c r="E44" s="13">
        <f>C44*100/$C$61</f>
        <v>0.13146938515956216</v>
      </c>
      <c r="I44" s="6">
        <v>40</v>
      </c>
      <c r="J44" s="21" t="s">
        <v>46</v>
      </c>
      <c r="K44" s="13">
        <v>61.1616</v>
      </c>
      <c r="L44" s="13">
        <v>13.5076</v>
      </c>
      <c r="M44" s="13">
        <f t="shared" si="2"/>
        <v>0.13146938515956214</v>
      </c>
      <c r="U44" s="8"/>
      <c r="V44" s="8"/>
    </row>
    <row r="45" spans="1:22" x14ac:dyDescent="0.2">
      <c r="A45" s="6">
        <v>41</v>
      </c>
      <c r="B45" s="7" t="str">
        <f t="shared" si="0"/>
        <v>RESPECT</v>
      </c>
      <c r="C45" s="13">
        <f t="shared" si="1"/>
        <v>1.3660212718489479</v>
      </c>
      <c r="D45" s="13">
        <f t="shared" si="1"/>
        <v>0.13289441932678606</v>
      </c>
      <c r="E45" s="13">
        <f>C45*100/$C$61</f>
        <v>0.12898251634362776</v>
      </c>
      <c r="I45" s="6">
        <v>41</v>
      </c>
      <c r="J45" s="21" t="s">
        <v>67</v>
      </c>
      <c r="K45" s="13">
        <v>60.004669999999997</v>
      </c>
      <c r="L45" s="13">
        <v>5.8376000000000001</v>
      </c>
      <c r="M45" s="13">
        <f t="shared" si="2"/>
        <v>0.12898251634362776</v>
      </c>
      <c r="U45" s="8"/>
      <c r="V45" s="8"/>
    </row>
    <row r="46" spans="1:22" x14ac:dyDescent="0.2">
      <c r="A46" s="6">
        <v>42</v>
      </c>
      <c r="B46" s="7" t="str">
        <f t="shared" si="0"/>
        <v>MISTO</v>
      </c>
      <c r="C46" s="13">
        <f t="shared" si="1"/>
        <v>1.3442424407989693</v>
      </c>
      <c r="D46" s="13">
        <f t="shared" si="1"/>
        <v>0.14936280067203014</v>
      </c>
      <c r="E46" s="13">
        <f>C46*100/$C$61</f>
        <v>0.12692611466838388</v>
      </c>
      <c r="I46" s="6">
        <v>42</v>
      </c>
      <c r="J46" s="21" t="s">
        <v>68</v>
      </c>
      <c r="K46" s="13">
        <v>59.048000000000002</v>
      </c>
      <c r="L46" s="13">
        <v>6.5609999999999999</v>
      </c>
      <c r="M46" s="13">
        <f t="shared" si="2"/>
        <v>0.12692611466838385</v>
      </c>
    </row>
    <row r="47" spans="1:22" x14ac:dyDescent="0.2">
      <c r="A47" s="6">
        <v>43</v>
      </c>
      <c r="B47" s="7" t="str">
        <f t="shared" si="0"/>
        <v>INSK</v>
      </c>
      <c r="C47" s="13">
        <f t="shared" si="1"/>
        <v>1.2349924296439971</v>
      </c>
      <c r="D47" s="13">
        <f t="shared" si="1"/>
        <v>0.34388475365723725</v>
      </c>
      <c r="E47" s="13">
        <f>C47*100/$C$61</f>
        <v>0.11661050565135539</v>
      </c>
      <c r="I47" s="6">
        <v>43</v>
      </c>
      <c r="J47" s="21" t="s">
        <v>69</v>
      </c>
      <c r="K47" s="13">
        <v>54.249018460000002</v>
      </c>
      <c r="L47" s="13">
        <v>15.105688019999999</v>
      </c>
      <c r="M47" s="13">
        <f t="shared" si="2"/>
        <v>0.11661050565135539</v>
      </c>
      <c r="U47" s="8"/>
      <c r="V47" s="8"/>
    </row>
    <row r="48" spans="1:22" x14ac:dyDescent="0.2">
      <c r="A48" s="6">
        <v>44</v>
      </c>
      <c r="B48" s="7" t="str">
        <f t="shared" si="0"/>
        <v>SKARBNYTSYA</v>
      </c>
      <c r="C48" s="13">
        <f t="shared" si="1"/>
        <v>0.85988441012962524</v>
      </c>
      <c r="D48" s="13">
        <f t="shared" si="1"/>
        <v>0.34807692741983215</v>
      </c>
      <c r="E48" s="13">
        <f>C48*100/$C$61</f>
        <v>8.1192040906548441E-2</v>
      </c>
      <c r="I48" s="6">
        <v>44</v>
      </c>
      <c r="J48" s="21" t="s">
        <v>70</v>
      </c>
      <c r="K48" s="13">
        <v>37.771798529999998</v>
      </c>
      <c r="L48" s="13">
        <v>15.28983596</v>
      </c>
      <c r="M48" s="13">
        <f t="shared" si="2"/>
        <v>8.1192040906548441E-2</v>
      </c>
      <c r="U48" s="8"/>
      <c r="V48" s="8"/>
    </row>
    <row r="49" spans="1:22" x14ac:dyDescent="0.2">
      <c r="A49" s="6">
        <v>45</v>
      </c>
      <c r="B49" s="7" t="str">
        <f t="shared" si="0"/>
        <v>VELTA</v>
      </c>
      <c r="C49" s="13">
        <f t="shared" si="1"/>
        <v>0.78329303884206836</v>
      </c>
      <c r="D49" s="13">
        <f t="shared" si="1"/>
        <v>9.5614047069429459E-3</v>
      </c>
      <c r="E49" s="13">
        <f>C49*100/$C$61</f>
        <v>7.3960127317452759E-2</v>
      </c>
      <c r="I49" s="6">
        <v>45</v>
      </c>
      <c r="J49" s="21" t="s">
        <v>71</v>
      </c>
      <c r="K49" s="13">
        <v>34.407400000000003</v>
      </c>
      <c r="L49" s="13">
        <v>0.42</v>
      </c>
      <c r="M49" s="13">
        <f t="shared" si="2"/>
        <v>7.3960127317452773E-2</v>
      </c>
      <c r="U49" s="8"/>
      <c r="V49" s="8"/>
    </row>
    <row r="50" spans="1:22" x14ac:dyDescent="0.2">
      <c r="A50" s="6">
        <v>46</v>
      </c>
      <c r="B50" s="7" t="str">
        <f t="shared" si="0"/>
        <v>SKHOD-ZAKHOD</v>
      </c>
      <c r="C50" s="13">
        <f t="shared" si="1"/>
        <v>0.43158023771473325</v>
      </c>
      <c r="D50" s="13">
        <f t="shared" si="1"/>
        <v>8.5014024987137629E-2</v>
      </c>
      <c r="E50" s="13">
        <f>C50*100/$C$61</f>
        <v>4.0750686839072015E-2</v>
      </c>
      <c r="I50" s="6">
        <v>46</v>
      </c>
      <c r="J50" s="21" t="s">
        <v>72</v>
      </c>
      <c r="K50" s="13">
        <v>18.957852470000002</v>
      </c>
      <c r="L50" s="13">
        <v>3.7343770699999999</v>
      </c>
      <c r="M50" s="13">
        <f t="shared" si="2"/>
        <v>4.0750686839072015E-2</v>
      </c>
      <c r="U50" s="8"/>
      <c r="V50" s="8"/>
    </row>
    <row r="51" spans="1:22" x14ac:dyDescent="0.2">
      <c r="A51" s="6">
        <v>47</v>
      </c>
      <c r="B51" s="7" t="str">
        <f t="shared" si="0"/>
        <v>EXPO Insurance</v>
      </c>
      <c r="C51" s="13">
        <f t="shared" si="1"/>
        <v>0.2313804544399066</v>
      </c>
      <c r="D51" s="13">
        <f t="shared" si="1"/>
        <v>2.7308121502688576E-2</v>
      </c>
      <c r="E51" s="13">
        <f>C51*100/$C$61</f>
        <v>2.1847414722902917E-2</v>
      </c>
      <c r="I51" s="6">
        <v>47</v>
      </c>
      <c r="J51" s="21" t="s">
        <v>73</v>
      </c>
      <c r="K51" s="13">
        <v>10.163756670000001</v>
      </c>
      <c r="L51" s="13">
        <v>1.1995529300000001</v>
      </c>
      <c r="M51" s="13">
        <f t="shared" si="2"/>
        <v>2.1847414722902917E-2</v>
      </c>
      <c r="U51" s="8"/>
      <c r="V51" s="8"/>
    </row>
    <row r="52" spans="1:22" x14ac:dyDescent="0.2">
      <c r="A52" s="6">
        <v>48</v>
      </c>
      <c r="B52" s="7" t="str">
        <f t="shared" si="0"/>
        <v>TAS Life</v>
      </c>
      <c r="C52" s="13">
        <f t="shared" si="1"/>
        <v>0.18997987256013438</v>
      </c>
      <c r="D52" s="13">
        <f t="shared" si="1"/>
        <v>1.1524653854384358E-2</v>
      </c>
      <c r="E52" s="13">
        <f>C52*100/$C$61</f>
        <v>1.7938287289099748E-2</v>
      </c>
      <c r="I52" s="6">
        <v>48</v>
      </c>
      <c r="J52" s="21" t="s">
        <v>21</v>
      </c>
      <c r="K52" s="13">
        <v>8.3451698699999994</v>
      </c>
      <c r="L52" s="13">
        <v>0.50623885999999996</v>
      </c>
      <c r="M52" s="13">
        <f t="shared" si="2"/>
        <v>1.7938287289099748E-2</v>
      </c>
      <c r="U52" s="8"/>
      <c r="V52" s="8"/>
    </row>
    <row r="53" spans="1:22" x14ac:dyDescent="0.2">
      <c r="A53" s="6">
        <v>49</v>
      </c>
      <c r="B53" s="7" t="str">
        <f t="shared" si="0"/>
        <v>Suzir'ya</v>
      </c>
      <c r="C53" s="13">
        <f t="shared" si="1"/>
        <v>0.16616355465708704</v>
      </c>
      <c r="D53" s="13">
        <f t="shared" si="1"/>
        <v>1.363638433204482E-2</v>
      </c>
      <c r="E53" s="13">
        <f>C53*100/$C$61</f>
        <v>1.5689501946967447E-2</v>
      </c>
      <c r="I53" s="6">
        <v>49</v>
      </c>
      <c r="J53" s="21" t="s">
        <v>74</v>
      </c>
      <c r="K53" s="13">
        <v>7.2990000000000004</v>
      </c>
      <c r="L53" s="13">
        <v>0.59899999999999998</v>
      </c>
      <c r="M53" s="13">
        <f t="shared" si="2"/>
        <v>1.5689501946967447E-2</v>
      </c>
      <c r="U53" s="8"/>
      <c r="V53" s="8"/>
    </row>
    <row r="54" spans="1:22" x14ac:dyDescent="0.2">
      <c r="A54" s="6">
        <v>50</v>
      </c>
      <c r="B54" s="7" t="str">
        <f t="shared" si="0"/>
        <v>MetLife</v>
      </c>
      <c r="C54" s="13">
        <f t="shared" si="1"/>
        <v>0.1031888058716131</v>
      </c>
      <c r="D54" s="13">
        <f t="shared" si="1"/>
        <v>1.50091288649702E-2</v>
      </c>
      <c r="E54" s="13">
        <f>C54*100/$C$61</f>
        <v>9.7432976441134914E-3</v>
      </c>
      <c r="I54" s="6">
        <v>50</v>
      </c>
      <c r="J54" s="21" t="s">
        <v>22</v>
      </c>
      <c r="K54" s="13">
        <v>4.5327333999999997</v>
      </c>
      <c r="L54" s="13">
        <v>0.6593</v>
      </c>
      <c r="M54" s="13">
        <f t="shared" si="2"/>
        <v>9.7432976441134897E-3</v>
      </c>
      <c r="U54" s="8"/>
      <c r="V54" s="8"/>
    </row>
    <row r="55" spans="1:22" x14ac:dyDescent="0.2">
      <c r="A55" s="6">
        <v>51</v>
      </c>
      <c r="B55" s="7" t="str">
        <f t="shared" ref="B55:B60" si="3">J55</f>
        <v>VELES</v>
      </c>
      <c r="C55" s="13">
        <f t="shared" ref="C55:C60" si="4">K55/ 43.9266</f>
        <v>0.10318856934067284</v>
      </c>
      <c r="D55" s="13">
        <f t="shared" ref="D55:D60" si="5">L55/ 43.9266</f>
        <v>2.9158937864528552E-3</v>
      </c>
      <c r="E55" s="13">
        <f t="shared" ref="E55:E60" si="6">C55*100/$C$61</f>
        <v>9.7432753103793863E-3</v>
      </c>
      <c r="I55" s="6">
        <v>51</v>
      </c>
      <c r="J55" s="21" t="s">
        <v>75</v>
      </c>
      <c r="K55" s="13">
        <v>4.5327230099999998</v>
      </c>
      <c r="L55" s="13">
        <v>0.12808529999999999</v>
      </c>
      <c r="M55" s="13">
        <f t="shared" si="2"/>
        <v>9.7432753103793863E-3</v>
      </c>
      <c r="U55" s="8"/>
      <c r="V55" s="8"/>
    </row>
    <row r="56" spans="1:22" x14ac:dyDescent="0.2">
      <c r="A56" s="6">
        <v>52</v>
      </c>
      <c r="B56" s="7" t="str">
        <f t="shared" si="3"/>
        <v>PEREMOGA (MIR)</v>
      </c>
      <c r="C56" s="13">
        <f t="shared" si="4"/>
        <v>9.1029399953558882E-2</v>
      </c>
      <c r="D56" s="13">
        <f t="shared" si="5"/>
        <v>0</v>
      </c>
      <c r="E56" s="13">
        <f t="shared" si="6"/>
        <v>8.5951817217081051E-3</v>
      </c>
      <c r="I56" s="6">
        <v>52</v>
      </c>
      <c r="J56" s="21" t="s">
        <v>76</v>
      </c>
      <c r="K56" s="13">
        <v>3.9986120399999998</v>
      </c>
      <c r="L56" s="13">
        <v>0</v>
      </c>
      <c r="M56" s="13">
        <f t="shared" si="2"/>
        <v>8.5951817217081068E-3</v>
      </c>
      <c r="U56" s="8"/>
      <c r="V56" s="8"/>
    </row>
    <row r="57" spans="1:22" x14ac:dyDescent="0.2">
      <c r="A57" s="6">
        <v>53</v>
      </c>
      <c r="B57" s="7" t="str">
        <f t="shared" si="3"/>
        <v>Professional Insurance</v>
      </c>
      <c r="C57" s="13">
        <f t="shared" si="4"/>
        <v>8.97035167757122E-2</v>
      </c>
      <c r="D57" s="13">
        <f t="shared" si="5"/>
        <v>3.3065190567901906E-3</v>
      </c>
      <c r="E57" s="13">
        <f t="shared" si="6"/>
        <v>8.4699891261163281E-3</v>
      </c>
      <c r="I57" s="6">
        <v>53</v>
      </c>
      <c r="J57" s="21" t="s">
        <v>77</v>
      </c>
      <c r="K57" s="13">
        <v>3.9403704999999998</v>
      </c>
      <c r="L57" s="13">
        <v>0.14524413999999999</v>
      </c>
      <c r="M57" s="13">
        <f t="shared" si="2"/>
        <v>8.4699891261163281E-3</v>
      </c>
      <c r="U57" s="8"/>
      <c r="V57" s="8"/>
    </row>
    <row r="58" spans="1:22" s="27" customFormat="1" x14ac:dyDescent="0.2">
      <c r="A58" s="6">
        <v>54</v>
      </c>
      <c r="B58" s="7" t="str">
        <f t="shared" si="3"/>
        <v>UNIK</v>
      </c>
      <c r="C58" s="13">
        <f t="shared" si="4"/>
        <v>8.9181202278346153E-2</v>
      </c>
      <c r="D58" s="13">
        <f t="shared" si="5"/>
        <v>0</v>
      </c>
      <c r="E58" s="13">
        <f t="shared" si="6"/>
        <v>8.4206711253052256E-3</v>
      </c>
      <c r="I58" s="6">
        <v>54</v>
      </c>
      <c r="J58" s="28" t="s">
        <v>78</v>
      </c>
      <c r="K58" s="22">
        <v>3.917427</v>
      </c>
      <c r="L58" s="22">
        <v>0</v>
      </c>
      <c r="M58" s="13">
        <f t="shared" si="2"/>
        <v>8.4206711253052256E-3</v>
      </c>
      <c r="U58" s="29"/>
      <c r="V58" s="29"/>
    </row>
    <row r="59" spans="1:22" s="27" customFormat="1" x14ac:dyDescent="0.2">
      <c r="A59" s="6">
        <v>55</v>
      </c>
      <c r="B59" s="7" t="str">
        <f t="shared" si="3"/>
        <v>SGU</v>
      </c>
      <c r="C59" s="13">
        <f t="shared" si="4"/>
        <v>8.0634513028552166E-2</v>
      </c>
      <c r="D59" s="13">
        <f t="shared" si="5"/>
        <v>2.276524930224511E-3</v>
      </c>
      <c r="E59" s="13">
        <f t="shared" si="6"/>
        <v>7.6136752837592395E-3</v>
      </c>
      <c r="I59" s="6">
        <v>55</v>
      </c>
      <c r="J59" s="28" t="s">
        <v>79</v>
      </c>
      <c r="K59" s="22">
        <v>3.5419999999999998</v>
      </c>
      <c r="L59" s="22">
        <v>0.1</v>
      </c>
      <c r="M59" s="13">
        <f t="shared" si="2"/>
        <v>7.6136752837592395E-3</v>
      </c>
      <c r="U59" s="29"/>
      <c r="V59" s="29"/>
    </row>
    <row r="60" spans="1:22" s="27" customFormat="1" x14ac:dyDescent="0.2">
      <c r="A60" s="6">
        <v>56</v>
      </c>
      <c r="B60" s="7" t="str">
        <f t="shared" si="3"/>
        <v>Ukrainian agricultural insurance company</v>
      </c>
      <c r="C60" s="13">
        <f t="shared" si="4"/>
        <v>4.2785146585440255E-2</v>
      </c>
      <c r="D60" s="13">
        <f t="shared" si="5"/>
        <v>0.13933523104451517</v>
      </c>
      <c r="E60" s="13">
        <f t="shared" si="6"/>
        <v>4.0398608590125141E-3</v>
      </c>
      <c r="I60" s="6">
        <v>56</v>
      </c>
      <c r="J60" s="28" t="s">
        <v>80</v>
      </c>
      <c r="K60" s="22">
        <v>1.8794060199999998</v>
      </c>
      <c r="L60" s="22">
        <v>6.1205229600000006</v>
      </c>
      <c r="M60" s="13">
        <f t="shared" si="2"/>
        <v>4.0398608590125132E-3</v>
      </c>
      <c r="U60" s="29"/>
      <c r="V60" s="29"/>
    </row>
    <row r="61" spans="1:22" s="3" customFormat="1" ht="15" x14ac:dyDescent="0.25">
      <c r="A61" s="9" t="s">
        <v>9</v>
      </c>
      <c r="B61" s="10"/>
      <c r="C61" s="13">
        <f t="shared" si="1"/>
        <v>1059.0747572404875</v>
      </c>
      <c r="D61" s="13">
        <f t="shared" si="1"/>
        <v>434.05623808421331</v>
      </c>
      <c r="E61" s="22">
        <f>C61*100/$C$61</f>
        <v>100</v>
      </c>
      <c r="I61" s="9" t="s">
        <v>9</v>
      </c>
      <c r="J61" s="9"/>
      <c r="K61" s="13">
        <v>46521.553231400001</v>
      </c>
      <c r="L61" s="13">
        <v>19066.614747830004</v>
      </c>
      <c r="M61" s="22">
        <f>K61*100/$K$61</f>
        <v>100</v>
      </c>
      <c r="U61" s="11"/>
      <c r="V61" s="11"/>
    </row>
    <row r="62" spans="1:22" x14ac:dyDescent="0.2">
      <c r="C62" s="1"/>
      <c r="E62" s="1"/>
      <c r="F62" s="2"/>
    </row>
    <row r="63" spans="1:22" x14ac:dyDescent="0.2">
      <c r="C63" s="1"/>
      <c r="E63" s="1"/>
      <c r="F63" s="2"/>
    </row>
    <row r="64" spans="1:22" x14ac:dyDescent="0.2">
      <c r="B64" s="18" t="s">
        <v>10</v>
      </c>
      <c r="C64" s="19"/>
      <c r="E64" s="1"/>
      <c r="F64" s="19"/>
      <c r="G64" s="19"/>
      <c r="H64" s="19"/>
      <c r="I64" s="18" t="s">
        <v>14</v>
      </c>
      <c r="K64" s="12"/>
      <c r="L64" s="12"/>
    </row>
    <row r="65" spans="1:12" x14ac:dyDescent="0.2">
      <c r="B65" s="26" t="s">
        <v>47</v>
      </c>
      <c r="C65" s="19"/>
      <c r="E65" s="1"/>
      <c r="F65" s="20"/>
      <c r="G65" s="19"/>
      <c r="H65" s="19"/>
      <c r="I65" s="25" t="s">
        <v>52</v>
      </c>
    </row>
    <row r="66" spans="1:12" x14ac:dyDescent="0.2">
      <c r="E66" s="1"/>
      <c r="F66" s="20"/>
      <c r="G66" s="19"/>
      <c r="H66" s="19"/>
      <c r="I66" s="25" t="s">
        <v>53</v>
      </c>
    </row>
    <row r="67" spans="1:12" x14ac:dyDescent="0.2">
      <c r="C67" s="19"/>
      <c r="E67" s="1"/>
      <c r="F67" s="19"/>
      <c r="G67" s="19"/>
      <c r="H67" s="19"/>
      <c r="K67" s="23"/>
    </row>
    <row r="68" spans="1:12" x14ac:dyDescent="0.2">
      <c r="C68" s="1"/>
      <c r="E68" s="1"/>
      <c r="F68" s="2"/>
      <c r="K68" s="23"/>
    </row>
    <row r="69" spans="1:12" x14ac:dyDescent="0.2">
      <c r="C69" s="1"/>
      <c r="E69" s="1"/>
      <c r="F69" s="2"/>
    </row>
    <row r="70" spans="1:12" x14ac:dyDescent="0.2">
      <c r="C70" s="1"/>
      <c r="D70" s="12"/>
      <c r="E70" s="1"/>
      <c r="F70" s="2"/>
      <c r="L70" s="12"/>
    </row>
    <row r="71" spans="1:12" x14ac:dyDescent="0.2">
      <c r="C71" s="1"/>
      <c r="D71" s="12"/>
      <c r="E71" s="1"/>
      <c r="F71" s="2"/>
      <c r="L71" s="12"/>
    </row>
    <row r="72" spans="1:12" x14ac:dyDescent="0.2">
      <c r="C72" s="1"/>
      <c r="D72" s="12"/>
      <c r="E72" s="1"/>
      <c r="F72" s="2"/>
      <c r="L72" s="12"/>
    </row>
    <row r="73" spans="1:12" x14ac:dyDescent="0.2">
      <c r="C73" s="1"/>
      <c r="D73" s="12"/>
      <c r="E73" s="1"/>
      <c r="F73" s="2"/>
      <c r="L73" s="12"/>
    </row>
    <row r="74" spans="1:12" x14ac:dyDescent="0.2">
      <c r="A74" s="1"/>
      <c r="B74" s="1"/>
      <c r="C74" s="1"/>
      <c r="D74" s="1"/>
      <c r="E74" s="1"/>
      <c r="F74" s="2"/>
      <c r="L74" s="12"/>
    </row>
    <row r="75" spans="1:12" x14ac:dyDescent="0.2">
      <c r="A75" s="1"/>
      <c r="B75" s="1"/>
      <c r="C75" s="1"/>
      <c r="D75" s="1"/>
      <c r="E75" s="1"/>
      <c r="F75" s="2"/>
      <c r="L75" s="12"/>
    </row>
    <row r="76" spans="1:12" x14ac:dyDescent="0.2">
      <c r="A76" s="1"/>
      <c r="B76" s="1"/>
      <c r="C76" s="1"/>
      <c r="D76" s="1"/>
      <c r="E76" s="1"/>
      <c r="F76" s="2"/>
    </row>
    <row r="80" spans="1:12" x14ac:dyDescent="0.2">
      <c r="B80" s="14"/>
    </row>
    <row r="81" spans="2:3" x14ac:dyDescent="0.2">
      <c r="B81" s="15"/>
    </row>
    <row r="82" spans="2:3" x14ac:dyDescent="0.2">
      <c r="B82" s="15"/>
    </row>
    <row r="86" spans="2:3" x14ac:dyDescent="0.2">
      <c r="C86" s="12"/>
    </row>
    <row r="87" spans="2:3" x14ac:dyDescent="0.2">
      <c r="B87" s="16"/>
      <c r="C87" s="12"/>
    </row>
    <row r="88" spans="2:3" x14ac:dyDescent="0.2">
      <c r="C88" s="12"/>
    </row>
    <row r="89" spans="2:3" x14ac:dyDescent="0.2">
      <c r="C89" s="12"/>
    </row>
    <row r="90" spans="2:3" x14ac:dyDescent="0.2">
      <c r="C90" s="12"/>
    </row>
    <row r="91" spans="2:3" x14ac:dyDescent="0.2">
      <c r="C91" s="12"/>
    </row>
    <row r="92" spans="2:3" x14ac:dyDescent="0.2">
      <c r="C92" s="12"/>
    </row>
    <row r="93" spans="2:3" x14ac:dyDescent="0.2">
      <c r="C93" s="12"/>
    </row>
    <row r="94" spans="2:3" x14ac:dyDescent="0.2">
      <c r="C94" s="12"/>
    </row>
    <row r="95" spans="2:3" x14ac:dyDescent="0.2">
      <c r="C95" s="12"/>
    </row>
    <row r="96" spans="2:3" x14ac:dyDescent="0.2">
      <c r="C96" s="12"/>
    </row>
    <row r="97" spans="2:3" x14ac:dyDescent="0.2">
      <c r="C97" s="12"/>
    </row>
    <row r="98" spans="2:3" x14ac:dyDescent="0.2">
      <c r="C98" s="12"/>
    </row>
    <row r="99" spans="2:3" x14ac:dyDescent="0.2">
      <c r="C99" s="12"/>
    </row>
    <row r="100" spans="2:3" x14ac:dyDescent="0.2">
      <c r="C100" s="12"/>
    </row>
    <row r="101" spans="2:3" x14ac:dyDescent="0.2">
      <c r="C101" s="12"/>
    </row>
    <row r="102" spans="2:3" x14ac:dyDescent="0.2">
      <c r="C102" s="12"/>
    </row>
    <row r="103" spans="2:3" x14ac:dyDescent="0.2">
      <c r="C103" s="12"/>
    </row>
    <row r="104" spans="2:3" x14ac:dyDescent="0.2">
      <c r="B104" s="17"/>
      <c r="C104" s="12"/>
    </row>
    <row r="105" spans="2:3" x14ac:dyDescent="0.2">
      <c r="C105" s="12"/>
    </row>
    <row r="106" spans="2:3" x14ac:dyDescent="0.2">
      <c r="C106" s="12"/>
    </row>
    <row r="107" spans="2:3" x14ac:dyDescent="0.2">
      <c r="C107" s="12"/>
    </row>
    <row r="108" spans="2:3" x14ac:dyDescent="0.2">
      <c r="C108" s="12"/>
    </row>
    <row r="109" spans="2:3" x14ac:dyDescent="0.2">
      <c r="C109" s="12"/>
    </row>
    <row r="110" spans="2:3" x14ac:dyDescent="0.2">
      <c r="C110" s="12"/>
    </row>
    <row r="111" spans="2:3" x14ac:dyDescent="0.2">
      <c r="C111" s="12"/>
    </row>
  </sheetData>
  <mergeCells count="6">
    <mergeCell ref="D1:E1"/>
    <mergeCell ref="L1:M1"/>
    <mergeCell ref="A2:A4"/>
    <mergeCell ref="B2:B4"/>
    <mergeCell ref="I2:I4"/>
    <mergeCell ref="J2:J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41A004-F67D-4AF5-A2A0-578D8A82BB49}"/>
</file>

<file path=customXml/itemProps2.xml><?xml version="1.0" encoding="utf-8"?>
<ds:datastoreItem xmlns:ds="http://schemas.openxmlformats.org/officeDocument/2006/customXml" ds:itemID="{524B01C5-6F79-4F96-BDFB-97B6F9DBB0F7}"/>
</file>

<file path=customXml/itemProps3.xml><?xml version="1.0" encoding="utf-8"?>
<ds:datastoreItem xmlns:ds="http://schemas.openxmlformats.org/officeDocument/2006/customXml" ds:itemID="{605ACB08-8A36-4C3E-8873-762CA25D5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Georgiana OPREA</cp:lastModifiedBy>
  <cp:lastPrinted>2014-09-17T11:01:25Z</cp:lastPrinted>
  <dcterms:created xsi:type="dcterms:W3CDTF">2007-03-28T11:30:18Z</dcterms:created>
  <dcterms:modified xsi:type="dcterms:W3CDTF">2025-04-06T09:37:37Z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