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PT SERVER\__XPRIMM INSURANCE REPORT - YEAR 2023\finale\UKR fy23 face marina\"/>
    </mc:Choice>
  </mc:AlternateContent>
  <xr:revisionPtr revIDLastSave="0" documentId="13_ncr:1_{E2E539B8-31CD-4FA9-9214-467D3CB545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ANKING TOP 5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6" i="2" l="1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E21" i="2" s="1"/>
  <c r="D20" i="2"/>
  <c r="D19" i="2"/>
  <c r="D18" i="2"/>
  <c r="D17" i="2"/>
  <c r="E17" i="2" s="1"/>
  <c r="D16" i="2"/>
  <c r="D15" i="2"/>
  <c r="D14" i="2"/>
  <c r="D13" i="2"/>
  <c r="E13" i="2" s="1"/>
  <c r="D12" i="2"/>
  <c r="D11" i="2"/>
  <c r="D10" i="2"/>
  <c r="D9" i="2"/>
  <c r="E9" i="2" s="1"/>
  <c r="D8" i="2"/>
  <c r="D7" i="2"/>
  <c r="D6" i="2"/>
  <c r="D5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E23" i="2" s="1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" i="2"/>
  <c r="E5" i="2" s="1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2" i="2"/>
  <c r="E20" i="2"/>
  <c r="E19" i="2"/>
  <c r="E18" i="2"/>
  <c r="E16" i="2"/>
  <c r="E15" i="2"/>
  <c r="E14" i="2"/>
  <c r="E12" i="2"/>
  <c r="E11" i="2"/>
  <c r="E10" i="2"/>
  <c r="E8" i="2"/>
  <c r="E7" i="2"/>
  <c r="E6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R55" i="2"/>
  <c r="R56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I6" i="2"/>
  <c r="I22" i="2"/>
  <c r="I24" i="2"/>
  <c r="I30" i="2"/>
  <c r="I38" i="2"/>
  <c r="I40" i="2"/>
  <c r="I46" i="2"/>
  <c r="I54" i="2"/>
  <c r="I7" i="2"/>
  <c r="B6" i="2"/>
  <c r="B7" i="2"/>
  <c r="B8" i="2"/>
  <c r="I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I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I48" i="2"/>
  <c r="B49" i="2"/>
  <c r="B50" i="2"/>
  <c r="B51" i="2"/>
  <c r="B52" i="2"/>
  <c r="B53" i="2"/>
  <c r="B54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B55" i="2"/>
  <c r="B5" i="2"/>
  <c r="I52" i="2" l="1"/>
  <c r="I50" i="2"/>
  <c r="I44" i="2"/>
  <c r="I42" i="2"/>
  <c r="I36" i="2"/>
  <c r="I34" i="2"/>
  <c r="I28" i="2"/>
  <c r="I26" i="2"/>
  <c r="I20" i="2"/>
  <c r="I18" i="2"/>
  <c r="I12" i="2"/>
  <c r="I10" i="2"/>
  <c r="I14" i="2"/>
  <c r="I16" i="2"/>
  <c r="I53" i="2"/>
  <c r="I51" i="2"/>
  <c r="I49" i="2"/>
  <c r="I47" i="2"/>
  <c r="I45" i="2"/>
  <c r="I43" i="2"/>
  <c r="I41" i="2"/>
  <c r="I39" i="2"/>
  <c r="I37" i="2"/>
  <c r="I35" i="2"/>
  <c r="I33" i="2"/>
  <c r="I31" i="2"/>
  <c r="I29" i="2"/>
  <c r="I27" i="2"/>
  <c r="I25" i="2"/>
  <c r="I23" i="2"/>
  <c r="I21" i="2"/>
  <c r="I19" i="2"/>
  <c r="I17" i="2"/>
  <c r="I15" i="2"/>
  <c r="I13" i="2"/>
  <c r="I11" i="2"/>
  <c r="I9" i="2"/>
  <c r="I55" i="2"/>
  <c r="I5" i="2"/>
  <c r="I56" i="2"/>
  <c r="V56" i="2" l="1"/>
  <c r="V5" i="2"/>
</calcChain>
</file>

<file path=xl/sharedStrings.xml><?xml version="1.0" encoding="utf-8"?>
<sst xmlns="http://schemas.openxmlformats.org/spreadsheetml/2006/main" count="91" uniqueCount="68">
  <si>
    <t>Company</t>
  </si>
  <si>
    <t>UNIQA Life</t>
  </si>
  <si>
    <t>TAS</t>
  </si>
  <si>
    <t>PZU Ukraine Life</t>
  </si>
  <si>
    <t>No.</t>
  </si>
  <si>
    <t>GROSS WRITTEN PREMIUMS</t>
  </si>
  <si>
    <t>MARKET SHARE</t>
  </si>
  <si>
    <t>EUR m</t>
  </si>
  <si>
    <t>%</t>
  </si>
  <si>
    <t>UAH m</t>
  </si>
  <si>
    <t>TOTAL MARKET</t>
  </si>
  <si>
    <t>Sources:</t>
  </si>
  <si>
    <t>UNIQA</t>
  </si>
  <si>
    <t>ARSENAL Insurance</t>
  </si>
  <si>
    <t>PZU Ukraine</t>
  </si>
  <si>
    <t>Ukraine currency exchange rate for calculations:</t>
  </si>
  <si>
    <t>PAID CLAIMS</t>
  </si>
  <si>
    <t>VUSO</t>
  </si>
  <si>
    <t>ARX</t>
  </si>
  <si>
    <t>GRAWE UKRAINE</t>
  </si>
  <si>
    <t>TOTAL MARKET  - TOP 50</t>
  </si>
  <si>
    <t>in local CRRY</t>
  </si>
  <si>
    <t>USG</t>
  </si>
  <si>
    <t>TAS Life</t>
  </si>
  <si>
    <t>MetLife</t>
  </si>
  <si>
    <t>INGO</t>
  </si>
  <si>
    <t>UNIVERSALNA</t>
  </si>
  <si>
    <t>KNYAZHA MILITARY INSURANCE GROUP</t>
  </si>
  <si>
    <t>ORANTA</t>
  </si>
  <si>
    <t>GUARDIAN</t>
  </si>
  <si>
    <t>PREMIER GUARANT PROF</t>
  </si>
  <si>
    <t>PERSHA</t>
  </si>
  <si>
    <t>KREDO</t>
  </si>
  <si>
    <t>GRAWE UKRAINE Life</t>
  </si>
  <si>
    <t>KRAINA</t>
  </si>
  <si>
    <t>EUROINS Ukraine</t>
  </si>
  <si>
    <t>UPSK</t>
  </si>
  <si>
    <t>EXPRESS Insurance</t>
  </si>
  <si>
    <t>COLLONADE Ukraine</t>
  </si>
  <si>
    <t>Alfa-Garant</t>
  </si>
  <si>
    <t>BUSIN</t>
  </si>
  <si>
    <t>OBERIG</t>
  </si>
  <si>
    <t>ASKA LIFE</t>
  </si>
  <si>
    <t>UTSK</t>
  </si>
  <si>
    <t>ARX Life</t>
  </si>
  <si>
    <t>ETALON</t>
  </si>
  <si>
    <t>ULTRA-ALLIANCE</t>
  </si>
  <si>
    <t>VIDI Insurance</t>
  </si>
  <si>
    <t>European Insurance Alliance</t>
  </si>
  <si>
    <t>SALAMANDRA</t>
  </si>
  <si>
    <t>EKTA</t>
  </si>
  <si>
    <t>STS</t>
  </si>
  <si>
    <t>INTER-POLIS</t>
  </si>
  <si>
    <t>NADIYNA</t>
  </si>
  <si>
    <t>1 EUR = 38.9510 Hryvnia - UAH (December 31st, 2022)</t>
  </si>
  <si>
    <t>National Bank of Ukraine</t>
  </si>
  <si>
    <t>BBS INSURANCE (BROCK BUSINESS)</t>
  </si>
  <si>
    <t>PROMSTRAKH</t>
  </si>
  <si>
    <t>Avangard</t>
  </si>
  <si>
    <t>INTER PLUS</t>
  </si>
  <si>
    <t>AVESTA Insurance</t>
  </si>
  <si>
    <t>FORTE Life</t>
  </si>
  <si>
    <t>PRESTIGE</t>
  </si>
  <si>
    <t>ALLIANCE Ukraine</t>
  </si>
  <si>
    <t>GLI</t>
  </si>
  <si>
    <t>Change</t>
  </si>
  <si>
    <t>Top 50</t>
  </si>
  <si>
    <t>1 EUR =  42.2079 Hryvnia - UAH (December 31st,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</si>
</sst>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г_р_н_._-;\-* #,##0.00\ _г_р_н_._-;_-* &quot;-&quot;??\ _г_р_н_._-;_-@_-"/>
    <numFmt numFmtId="166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 Cyr"/>
      <charset val="204"/>
    </font>
    <font>
      <b/>
      <sz val="2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0" fontId="4" fillId="0" borderId="0"/>
    <xf numFmtId="0" fontId="3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166" fontId="0" fillId="0" borderId="0" xfId="0" applyNumberFormat="1"/>
    <xf numFmtId="4" fontId="0" fillId="0" borderId="0" xfId="0" applyNumberFormat="1"/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164" fontId="0" fillId="0" borderId="0" xfId="1" applyNumberFormat="1" applyFont="1"/>
    <xf numFmtId="0" fontId="5" fillId="0" borderId="1" xfId="0" applyFont="1" applyBorder="1"/>
    <xf numFmtId="164" fontId="5" fillId="0" borderId="1" xfId="1" applyNumberFormat="1" applyFont="1" applyBorder="1"/>
    <xf numFmtId="164" fontId="5" fillId="0" borderId="0" xfId="1" applyNumberFormat="1" applyFont="1"/>
    <xf numFmtId="165" fontId="0" fillId="0" borderId="0" xfId="1" applyFont="1"/>
    <xf numFmtId="165" fontId="0" fillId="0" borderId="1" xfId="1" applyFont="1" applyBorder="1"/>
    <xf numFmtId="165" fontId="8" fillId="0" borderId="1" xfId="1" applyFont="1" applyBorder="1"/>
    <xf numFmtId="0" fontId="9" fillId="0" borderId="0" xfId="0" applyFont="1" applyAlignment="1">
      <alignment horizontal="left"/>
    </xf>
    <xf numFmtId="0" fontId="10" fillId="0" borderId="0" xfId="4" applyFont="1" applyAlignment="1">
      <alignment horizontal="left"/>
    </xf>
    <xf numFmtId="164" fontId="0" fillId="0" borderId="0" xfId="0" applyNumberFormat="1"/>
    <xf numFmtId="1" fontId="0" fillId="0" borderId="0" xfId="0" applyNumberFormat="1"/>
    <xf numFmtId="0" fontId="12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0" fillId="0" borderId="1" xfId="1" applyNumberFormat="1" applyFont="1" applyBorder="1"/>
    <xf numFmtId="164" fontId="15" fillId="0" borderId="1" xfId="1" applyNumberFormat="1" applyFont="1" applyBorder="1"/>
    <xf numFmtId="165" fontId="15" fillId="0" borderId="1" xfId="1" applyFont="1" applyBorder="1"/>
    <xf numFmtId="43" fontId="0" fillId="0" borderId="0" xfId="0" applyNumberFormat="1"/>
    <xf numFmtId="0" fontId="7" fillId="3" borderId="1" xfId="0" applyFont="1" applyFill="1" applyBorder="1" applyAlignment="1">
      <alignment horizontal="center" vertical="center"/>
    </xf>
    <xf numFmtId="0" fontId="13" fillId="0" borderId="0" xfId="4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1" xfId="0" applyFont="1" applyBorder="1"/>
    <xf numFmtId="0" fontId="15" fillId="0" borderId="0" xfId="0" applyFont="1"/>
    <xf numFmtId="0" fontId="15" fillId="0" borderId="1" xfId="1" applyNumberFormat="1" applyFont="1" applyBorder="1"/>
    <xf numFmtId="164" fontId="15" fillId="0" borderId="0" xfId="1" applyNumberFormat="1" applyFont="1"/>
    <xf numFmtId="0" fontId="16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</cellXfs>
  <cellStyles count="8">
    <cellStyle name="Comma" xfId="1" builtinId="3"/>
    <cellStyle name="Comma 2" xfId="6" xr:uid="{A02F61EC-8F12-4F06-B2BE-8F86FC6A4068}"/>
    <cellStyle name="Normal" xfId="0" builtinId="0"/>
    <cellStyle name="Normal 2" xfId="5" xr:uid="{BAD075FE-3B60-4606-A1D2-E00111B2D28C}"/>
    <cellStyle name="Normal_Foaie1" xfId="4" xr:uid="{00000000-0005-0000-0000-000002000000}"/>
    <cellStyle name="Обычный 2" xfId="2" xr:uid="{00000000-0005-0000-0000-000003000000}"/>
    <cellStyle name="Обычный 3" xfId="3" xr:uid="{00000000-0005-0000-0000-000004000000}"/>
    <cellStyle name="Обычный 3 2" xfId="7" xr:uid="{6A8E60EA-E800-44E6-9BC3-BC9DD683F23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F106"/>
  <sheetViews>
    <sheetView tabSelected="1" view="pageBreakPreview" topLeftCell="C1" zoomScaleNormal="115" zoomScaleSheetLayoutView="100" workbookViewId="0">
      <selection activeCell="O7" sqref="O7"/>
    </sheetView>
  </sheetViews>
  <sheetFormatPr defaultRowHeight="12.75" x14ac:dyDescent="0.2"/>
  <cols>
    <col min="1" max="1" width="3.7109375" customWidth="1"/>
    <col min="2" max="2" width="19" customWidth="1"/>
    <col min="3" max="3" width="13.5703125" bestFit="1" customWidth="1"/>
    <col min="4" max="5" width="13.5703125" customWidth="1"/>
    <col min="6" max="8" width="13.28515625" customWidth="1"/>
    <col min="9" max="9" width="11.85546875" bestFit="1" customWidth="1"/>
    <col min="10" max="10" width="11.85546875" customWidth="1"/>
    <col min="11" max="11" width="5.28515625" customWidth="1"/>
    <col min="12" max="12" width="4.7109375" customWidth="1"/>
    <col min="13" max="13" width="3.5703125" customWidth="1"/>
    <col min="14" max="14" width="4" customWidth="1"/>
    <col min="15" max="15" width="18.5703125" bestFit="1" customWidth="1"/>
    <col min="16" max="16" width="14.7109375" bestFit="1" customWidth="1"/>
    <col min="17" max="18" width="14.7109375" customWidth="1"/>
    <col min="19" max="19" width="14.7109375" bestFit="1" customWidth="1"/>
    <col min="20" max="21" width="14.7109375" customWidth="1"/>
    <col min="22" max="22" width="11.85546875" bestFit="1" customWidth="1"/>
    <col min="23" max="23" width="11.85546875" customWidth="1"/>
  </cols>
  <sheetData>
    <row r="1" spans="1:32" ht="26.25" x14ac:dyDescent="0.4">
      <c r="A1" s="3" t="s">
        <v>20</v>
      </c>
      <c r="B1" s="4"/>
      <c r="C1" s="4"/>
      <c r="D1" s="4"/>
      <c r="E1" s="4"/>
      <c r="F1" s="45"/>
      <c r="G1" s="45"/>
      <c r="H1" s="45"/>
      <c r="I1" s="45"/>
      <c r="J1" s="34"/>
      <c r="N1" s="3" t="s">
        <v>20</v>
      </c>
      <c r="O1" s="3"/>
      <c r="P1" s="4"/>
      <c r="Q1" s="4"/>
      <c r="R1" s="4"/>
      <c r="S1" s="35" t="s">
        <v>21</v>
      </c>
      <c r="T1" s="35"/>
      <c r="U1" s="35"/>
      <c r="V1" s="35"/>
      <c r="W1" s="33"/>
    </row>
    <row r="2" spans="1:32" ht="15" customHeight="1" x14ac:dyDescent="0.2">
      <c r="A2" s="44" t="s">
        <v>4</v>
      </c>
      <c r="B2" s="44" t="s">
        <v>0</v>
      </c>
      <c r="C2" s="36" t="s">
        <v>5</v>
      </c>
      <c r="D2" s="37"/>
      <c r="E2" s="38"/>
      <c r="F2" s="39" t="s">
        <v>16</v>
      </c>
      <c r="G2" s="40"/>
      <c r="H2" s="41"/>
      <c r="I2" s="42" t="s">
        <v>6</v>
      </c>
      <c r="J2" s="43"/>
      <c r="N2" s="44" t="s">
        <v>4</v>
      </c>
      <c r="O2" s="44" t="s">
        <v>0</v>
      </c>
      <c r="P2" s="36" t="s">
        <v>5</v>
      </c>
      <c r="Q2" s="37"/>
      <c r="R2" s="38"/>
      <c r="S2" s="39" t="s">
        <v>16</v>
      </c>
      <c r="T2" s="40"/>
      <c r="U2" s="41"/>
      <c r="V2" s="42" t="s">
        <v>6</v>
      </c>
      <c r="W2" s="43"/>
    </row>
    <row r="3" spans="1:32" ht="15" x14ac:dyDescent="0.2">
      <c r="A3" s="44"/>
      <c r="B3" s="44"/>
      <c r="C3" s="5">
        <v>2023</v>
      </c>
      <c r="D3" s="5">
        <v>2022</v>
      </c>
      <c r="E3" s="5" t="s">
        <v>65</v>
      </c>
      <c r="F3" s="5">
        <v>2023</v>
      </c>
      <c r="G3" s="5">
        <v>2022</v>
      </c>
      <c r="H3" s="5" t="s">
        <v>65</v>
      </c>
      <c r="I3" s="5">
        <v>2023</v>
      </c>
      <c r="J3" s="5">
        <v>2022</v>
      </c>
      <c r="N3" s="44"/>
      <c r="O3" s="44"/>
      <c r="P3" s="5">
        <v>2023</v>
      </c>
      <c r="Q3" s="5">
        <v>2022</v>
      </c>
      <c r="R3" s="5" t="s">
        <v>65</v>
      </c>
      <c r="S3" s="5">
        <v>2023</v>
      </c>
      <c r="T3" s="5">
        <v>2022</v>
      </c>
      <c r="U3" s="5" t="s">
        <v>65</v>
      </c>
      <c r="V3" s="5">
        <v>2023</v>
      </c>
      <c r="W3" s="5">
        <v>2022</v>
      </c>
    </row>
    <row r="4" spans="1:32" ht="15" x14ac:dyDescent="0.2">
      <c r="A4" s="44"/>
      <c r="B4" s="44"/>
      <c r="C4" s="26" t="s">
        <v>7</v>
      </c>
      <c r="D4" s="26" t="s">
        <v>7</v>
      </c>
      <c r="E4" s="26" t="s">
        <v>8</v>
      </c>
      <c r="F4" s="26" t="s">
        <v>7</v>
      </c>
      <c r="G4" s="26" t="s">
        <v>7</v>
      </c>
      <c r="H4" s="26" t="s">
        <v>8</v>
      </c>
      <c r="I4" s="26" t="s">
        <v>8</v>
      </c>
      <c r="J4" s="26" t="s">
        <v>8</v>
      </c>
      <c r="N4" s="44"/>
      <c r="O4" s="44"/>
      <c r="P4" s="26" t="s">
        <v>9</v>
      </c>
      <c r="Q4" s="26" t="s">
        <v>9</v>
      </c>
      <c r="R4" s="26" t="s">
        <v>8</v>
      </c>
      <c r="S4" s="26" t="s">
        <v>9</v>
      </c>
      <c r="T4" s="26" t="s">
        <v>9</v>
      </c>
      <c r="U4" s="26" t="s">
        <v>8</v>
      </c>
      <c r="V4" s="26" t="s">
        <v>8</v>
      </c>
      <c r="W4" s="26" t="s">
        <v>8</v>
      </c>
    </row>
    <row r="5" spans="1:32" x14ac:dyDescent="0.2">
      <c r="A5" s="6">
        <v>1</v>
      </c>
      <c r="B5" s="7" t="str">
        <f t="shared" ref="B5" si="0">O5</f>
        <v>ARX</v>
      </c>
      <c r="C5" s="13">
        <f>P5/ 42.2079</f>
        <v>87.466913385171964</v>
      </c>
      <c r="D5" s="13">
        <f>Q5/ 38.951</f>
        <v>70.958393415059945</v>
      </c>
      <c r="E5" s="13">
        <f>C5*100/D5-100</f>
        <v>23.265070100372796</v>
      </c>
      <c r="F5" s="13">
        <f>S5/ 42.2079</f>
        <v>32.80374844353782</v>
      </c>
      <c r="G5" s="13">
        <f>T5/ 38.951</f>
        <v>26.69348314369336</v>
      </c>
      <c r="H5" s="13">
        <f>F5*100/G5-100</f>
        <v>22.89047580247346</v>
      </c>
      <c r="I5" s="13">
        <f>C5*100/$C$56</f>
        <v>7.8523796138241586</v>
      </c>
      <c r="J5" s="13">
        <f>D5*100/$D$56</f>
        <v>6.9767798448016114</v>
      </c>
      <c r="N5" s="6">
        <v>1</v>
      </c>
      <c r="O5" s="22" t="s">
        <v>18</v>
      </c>
      <c r="P5" s="13">
        <v>3691.7947334699998</v>
      </c>
      <c r="Q5" s="13">
        <v>2763.9003819099999</v>
      </c>
      <c r="R5" s="13">
        <f>P5*100/Q5-100</f>
        <v>33.571917339465614</v>
      </c>
      <c r="S5" s="13">
        <v>1384.5773339299999</v>
      </c>
      <c r="T5" s="13">
        <v>1039.73786193</v>
      </c>
      <c r="U5" s="13">
        <f>S5*100/T5-100</f>
        <v>33.166001222644354</v>
      </c>
      <c r="V5" s="13">
        <f>P5*100/$P$56</f>
        <v>7.8523796138241595</v>
      </c>
      <c r="W5" s="13">
        <f>Q5*100/$Q$56</f>
        <v>6.9767798448016123</v>
      </c>
    </row>
    <row r="6" spans="1:32" x14ac:dyDescent="0.2">
      <c r="A6" s="6">
        <v>2</v>
      </c>
      <c r="B6" s="7" t="str">
        <f t="shared" ref="B6:B54" si="1">O6</f>
        <v>TAS</v>
      </c>
      <c r="C6" s="13">
        <f t="shared" ref="C6:C56" si="2">P6/ 42.2079</f>
        <v>83.868754400953378</v>
      </c>
      <c r="D6" s="13">
        <f t="shared" ref="D6:G56" si="3">Q6/ 38.951</f>
        <v>62.453174986008065</v>
      </c>
      <c r="E6" s="13">
        <f t="shared" ref="E6:E56" si="4">C6*100/D6-100</f>
        <v>34.290617602296834</v>
      </c>
      <c r="F6" s="13">
        <f t="shared" ref="F6:F56" si="5">S6/ 42.2079</f>
        <v>31.777272552294711</v>
      </c>
      <c r="G6" s="13">
        <f t="shared" si="3"/>
        <v>23.216843700290109</v>
      </c>
      <c r="H6" s="13">
        <f t="shared" ref="H6:H56" si="6">F6*100/G6-100</f>
        <v>36.871630625215573</v>
      </c>
      <c r="I6" s="13">
        <f t="shared" ref="I6:I54" si="7">C6*100/$C$56</f>
        <v>7.5293533498178427</v>
      </c>
      <c r="J6" s="13">
        <f t="shared" ref="J6:J56" si="8">D6*100/$D$56</f>
        <v>6.1405287171252834</v>
      </c>
      <c r="N6" s="6">
        <v>2</v>
      </c>
      <c r="O6" s="22" t="s">
        <v>2</v>
      </c>
      <c r="P6" s="13">
        <v>3539.92399888</v>
      </c>
      <c r="Q6" s="13">
        <v>2432.6136188800001</v>
      </c>
      <c r="R6" s="13">
        <f t="shared" ref="R6:R56" si="9">P6*100/Q6-100</f>
        <v>45.519369430720218</v>
      </c>
      <c r="S6" s="13">
        <v>1341.25194216</v>
      </c>
      <c r="T6" s="13">
        <v>904.31927897000003</v>
      </c>
      <c r="U6" s="13">
        <f t="shared" ref="U6:U56" si="10">S6*100/T6-100</f>
        <v>48.316194661652787</v>
      </c>
      <c r="V6" s="13">
        <f t="shared" ref="V6:V55" si="11">P6*100/$P$56</f>
        <v>7.5293533498178418</v>
      </c>
      <c r="W6" s="13">
        <f t="shared" ref="W6:W56" si="12">Q6*100/$Q$56</f>
        <v>6.1405287171252843</v>
      </c>
      <c r="AE6" s="8"/>
      <c r="AF6" s="8"/>
    </row>
    <row r="7" spans="1:32" x14ac:dyDescent="0.2">
      <c r="A7" s="6">
        <v>3</v>
      </c>
      <c r="B7" s="7" t="str">
        <f t="shared" si="1"/>
        <v>UNIQA</v>
      </c>
      <c r="C7" s="13">
        <f t="shared" si="2"/>
        <v>76.134517551453641</v>
      </c>
      <c r="D7" s="13">
        <f t="shared" si="3"/>
        <v>65.400976384174982</v>
      </c>
      <c r="E7" s="13">
        <f t="shared" si="4"/>
        <v>16.411897437475929</v>
      </c>
      <c r="F7" s="13">
        <f t="shared" si="5"/>
        <v>32.639759386276033</v>
      </c>
      <c r="G7" s="13">
        <f t="shared" si="3"/>
        <v>31.839874311570949</v>
      </c>
      <c r="H7" s="13">
        <f t="shared" si="6"/>
        <v>2.5122117847506615</v>
      </c>
      <c r="I7" s="13">
        <f t="shared" si="7"/>
        <v>6.8350089238512215</v>
      </c>
      <c r="J7" s="13">
        <f t="shared" si="8"/>
        <v>6.4303628070955918</v>
      </c>
      <c r="N7" s="6">
        <v>3</v>
      </c>
      <c r="O7" s="22" t="s">
        <v>12</v>
      </c>
      <c r="P7" s="13">
        <v>3213.4781033600002</v>
      </c>
      <c r="Q7" s="13">
        <v>2547.4334311399998</v>
      </c>
      <c r="R7" s="13">
        <f t="shared" si="9"/>
        <v>26.14571450928706</v>
      </c>
      <c r="S7" s="13">
        <v>1377.6557002000002</v>
      </c>
      <c r="T7" s="13">
        <v>1240.19494431</v>
      </c>
      <c r="U7" s="13">
        <f t="shared" si="10"/>
        <v>11.083802310327783</v>
      </c>
      <c r="V7" s="13">
        <f t="shared" si="11"/>
        <v>6.8350089238512215</v>
      </c>
      <c r="W7" s="13">
        <f t="shared" si="12"/>
        <v>6.4303628070955918</v>
      </c>
      <c r="AE7" s="8"/>
      <c r="AF7" s="8"/>
    </row>
    <row r="8" spans="1:32" x14ac:dyDescent="0.2">
      <c r="A8" s="6">
        <v>4</v>
      </c>
      <c r="B8" s="7" t="str">
        <f t="shared" si="1"/>
        <v>USG</v>
      </c>
      <c r="C8" s="13">
        <f t="shared" si="2"/>
        <v>69.569264814880626</v>
      </c>
      <c r="D8" s="13">
        <f t="shared" si="3"/>
        <v>81.320375507945883</v>
      </c>
      <c r="E8" s="13">
        <f t="shared" si="4"/>
        <v>-14.450389117936439</v>
      </c>
      <c r="F8" s="13">
        <f t="shared" si="5"/>
        <v>35.011957173893983</v>
      </c>
      <c r="G8" s="13">
        <f t="shared" si="3"/>
        <v>20.220080147107904</v>
      </c>
      <c r="H8" s="13">
        <f t="shared" si="6"/>
        <v>73.154393648146709</v>
      </c>
      <c r="I8" s="13">
        <f t="shared" si="7"/>
        <v>6.2456105473331265</v>
      </c>
      <c r="J8" s="13">
        <f t="shared" si="8"/>
        <v>7.9955919167572684</v>
      </c>
      <c r="N8" s="6">
        <v>4</v>
      </c>
      <c r="O8" s="22" t="s">
        <v>22</v>
      </c>
      <c r="P8" s="13">
        <v>2936.3725723799998</v>
      </c>
      <c r="Q8" s="13">
        <v>3167.5099464099999</v>
      </c>
      <c r="R8" s="13">
        <f t="shared" si="9"/>
        <v>-7.2971317514556517</v>
      </c>
      <c r="S8" s="13">
        <v>1477.7811872</v>
      </c>
      <c r="T8" s="13">
        <v>787.59234180999999</v>
      </c>
      <c r="U8" s="13">
        <f t="shared" si="10"/>
        <v>87.632752218469676</v>
      </c>
      <c r="V8" s="13">
        <f t="shared" si="11"/>
        <v>6.2456105473331265</v>
      </c>
      <c r="W8" s="13">
        <f t="shared" si="12"/>
        <v>7.9955919167572675</v>
      </c>
      <c r="AE8" s="8"/>
      <c r="AF8" s="8"/>
    </row>
    <row r="9" spans="1:32" x14ac:dyDescent="0.2">
      <c r="A9" s="6">
        <v>5</v>
      </c>
      <c r="B9" s="7" t="str">
        <f t="shared" si="1"/>
        <v>VUSO</v>
      </c>
      <c r="C9" s="13">
        <f t="shared" si="2"/>
        <v>63.433314616458055</v>
      </c>
      <c r="D9" s="13">
        <f t="shared" si="3"/>
        <v>42.270750430027469</v>
      </c>
      <c r="E9" s="13">
        <f t="shared" si="4"/>
        <v>50.064321004808903</v>
      </c>
      <c r="F9" s="13">
        <f t="shared" si="5"/>
        <v>23.04544409932738</v>
      </c>
      <c r="G9" s="13">
        <f t="shared" si="3"/>
        <v>11.910641575312573</v>
      </c>
      <c r="H9" s="13">
        <f t="shared" si="6"/>
        <v>93.486169100194701</v>
      </c>
      <c r="I9" s="13">
        <f t="shared" si="7"/>
        <v>5.6947529900604827</v>
      </c>
      <c r="J9" s="13">
        <f t="shared" si="8"/>
        <v>4.156149898995082</v>
      </c>
      <c r="N9" s="6">
        <v>5</v>
      </c>
      <c r="O9" s="22" t="s">
        <v>17</v>
      </c>
      <c r="P9" s="13">
        <v>2677.3870000000002</v>
      </c>
      <c r="Q9" s="13">
        <v>1646.4880000000001</v>
      </c>
      <c r="R9" s="13">
        <f t="shared" si="9"/>
        <v>62.611995957456116</v>
      </c>
      <c r="S9" s="13">
        <v>972.6998000000001</v>
      </c>
      <c r="T9" s="13">
        <v>463.9314</v>
      </c>
      <c r="U9" s="13">
        <f t="shared" si="10"/>
        <v>109.66457540920922</v>
      </c>
      <c r="V9" s="13">
        <f t="shared" si="11"/>
        <v>5.6947529900604836</v>
      </c>
      <c r="W9" s="13">
        <f t="shared" si="12"/>
        <v>4.1561498989950829</v>
      </c>
      <c r="AE9" s="8"/>
      <c r="AF9" s="8"/>
    </row>
    <row r="10" spans="1:32" x14ac:dyDescent="0.2">
      <c r="A10" s="6">
        <v>6</v>
      </c>
      <c r="B10" s="7" t="str">
        <f t="shared" si="1"/>
        <v>INGO</v>
      </c>
      <c r="C10" s="13">
        <f t="shared" si="2"/>
        <v>63.374291604889123</v>
      </c>
      <c r="D10" s="13">
        <f t="shared" si="3"/>
        <v>45.691409364072811</v>
      </c>
      <c r="E10" s="13">
        <f t="shared" si="4"/>
        <v>38.70067149804396</v>
      </c>
      <c r="F10" s="13">
        <f t="shared" si="5"/>
        <v>26.926272151184968</v>
      </c>
      <c r="G10" s="13">
        <f t="shared" si="3"/>
        <v>18.633558247285048</v>
      </c>
      <c r="H10" s="13">
        <f t="shared" si="6"/>
        <v>44.504188592687001</v>
      </c>
      <c r="I10" s="13">
        <f t="shared" si="7"/>
        <v>5.6894541739155775</v>
      </c>
      <c r="J10" s="13">
        <f t="shared" si="8"/>
        <v>4.4924763455000436</v>
      </c>
      <c r="N10" s="6">
        <v>6</v>
      </c>
      <c r="O10" s="22" t="s">
        <v>25</v>
      </c>
      <c r="P10" s="13">
        <v>2674.8957626299998</v>
      </c>
      <c r="Q10" s="13">
        <v>1779.72608614</v>
      </c>
      <c r="R10" s="13">
        <f t="shared" si="9"/>
        <v>50.298171356891714</v>
      </c>
      <c r="S10" s="13">
        <v>1136.50140233</v>
      </c>
      <c r="T10" s="13">
        <v>725.79572728999995</v>
      </c>
      <c r="U10" s="13">
        <f t="shared" si="10"/>
        <v>56.586951341461656</v>
      </c>
      <c r="V10" s="13">
        <f t="shared" si="11"/>
        <v>5.6894541739155775</v>
      </c>
      <c r="W10" s="13">
        <f t="shared" si="12"/>
        <v>4.4924763455000427</v>
      </c>
      <c r="AE10" s="8"/>
      <c r="AF10" s="8"/>
    </row>
    <row r="11" spans="1:32" x14ac:dyDescent="0.2">
      <c r="A11" s="6">
        <v>7</v>
      </c>
      <c r="B11" s="7" t="str">
        <f t="shared" si="1"/>
        <v>MetLife</v>
      </c>
      <c r="C11" s="13">
        <f t="shared" si="2"/>
        <v>58.962777110446147</v>
      </c>
      <c r="D11" s="13">
        <f t="shared" si="3"/>
        <v>54.43534183974738</v>
      </c>
      <c r="E11" s="13">
        <f t="shared" si="4"/>
        <v>8.3170879757256273</v>
      </c>
      <c r="F11" s="13">
        <f t="shared" si="5"/>
        <v>12.240931200083395</v>
      </c>
      <c r="G11" s="13">
        <f t="shared" si="3"/>
        <v>9.1061333470257502</v>
      </c>
      <c r="H11" s="13">
        <f t="shared" si="6"/>
        <v>34.425125721242978</v>
      </c>
      <c r="I11" s="13">
        <f t="shared" si="7"/>
        <v>5.2934085705946039</v>
      </c>
      <c r="J11" s="13">
        <f t="shared" si="8"/>
        <v>5.3521983448942008</v>
      </c>
      <c r="N11" s="6">
        <v>7</v>
      </c>
      <c r="O11" s="22" t="s">
        <v>24</v>
      </c>
      <c r="P11" s="13">
        <v>2488.6950000000002</v>
      </c>
      <c r="Q11" s="13">
        <v>2120.3110000000001</v>
      </c>
      <c r="R11" s="13">
        <f t="shared" si="9"/>
        <v>17.374055032492876</v>
      </c>
      <c r="S11" s="13">
        <v>516.66399999999999</v>
      </c>
      <c r="T11" s="13">
        <v>354.69299999999998</v>
      </c>
      <c r="U11" s="13">
        <f t="shared" si="10"/>
        <v>45.665124487937476</v>
      </c>
      <c r="V11" s="13">
        <f t="shared" si="11"/>
        <v>5.2934085705946039</v>
      </c>
      <c r="W11" s="13">
        <f t="shared" si="12"/>
        <v>5.3521983448942008</v>
      </c>
      <c r="AE11" s="8"/>
      <c r="AF11" s="8"/>
    </row>
    <row r="12" spans="1:32" x14ac:dyDescent="0.2">
      <c r="A12" s="6">
        <v>8</v>
      </c>
      <c r="B12" s="7" t="str">
        <f t="shared" si="1"/>
        <v>ARSENAL Insurance</v>
      </c>
      <c r="C12" s="13">
        <f t="shared" si="2"/>
        <v>55.022969633646781</v>
      </c>
      <c r="D12" s="13">
        <f t="shared" si="3"/>
        <v>42.797797232420223</v>
      </c>
      <c r="E12" s="13">
        <f t="shared" si="4"/>
        <v>28.564957058036924</v>
      </c>
      <c r="F12" s="13">
        <f t="shared" si="5"/>
        <v>23.199045676283347</v>
      </c>
      <c r="G12" s="13">
        <f t="shared" si="3"/>
        <v>18.47647043721599</v>
      </c>
      <c r="H12" s="13">
        <f t="shared" si="6"/>
        <v>25.559942604378449</v>
      </c>
      <c r="I12" s="13">
        <f t="shared" si="7"/>
        <v>4.9397106668286748</v>
      </c>
      <c r="J12" s="13">
        <f t="shared" si="8"/>
        <v>4.2079702592263573</v>
      </c>
      <c r="N12" s="6">
        <v>8</v>
      </c>
      <c r="O12" s="22" t="s">
        <v>13</v>
      </c>
      <c r="P12" s="13">
        <v>2322.404</v>
      </c>
      <c r="Q12" s="13">
        <v>1667.0170000000001</v>
      </c>
      <c r="R12" s="13">
        <f t="shared" si="9"/>
        <v>39.31495599624958</v>
      </c>
      <c r="S12" s="13">
        <v>979.18299999999999</v>
      </c>
      <c r="T12" s="13">
        <v>719.67700000000002</v>
      </c>
      <c r="U12" s="13">
        <f t="shared" si="10"/>
        <v>36.058676322850403</v>
      </c>
      <c r="V12" s="13">
        <f t="shared" si="11"/>
        <v>4.9397106668286748</v>
      </c>
      <c r="W12" s="13">
        <f t="shared" si="12"/>
        <v>4.2079702592263573</v>
      </c>
      <c r="AE12" s="8"/>
      <c r="AF12" s="8"/>
    </row>
    <row r="13" spans="1:32" x14ac:dyDescent="0.2">
      <c r="A13" s="6">
        <v>9</v>
      </c>
      <c r="B13" s="7" t="str">
        <f t="shared" si="1"/>
        <v>UNIVERSALNA</v>
      </c>
      <c r="C13" s="13">
        <f t="shared" si="2"/>
        <v>47.503537466919703</v>
      </c>
      <c r="D13" s="13">
        <f t="shared" si="3"/>
        <v>36.02913574568047</v>
      </c>
      <c r="E13" s="13">
        <f t="shared" si="4"/>
        <v>31.847563045180465</v>
      </c>
      <c r="F13" s="13">
        <f t="shared" si="5"/>
        <v>16.589785464095584</v>
      </c>
      <c r="G13" s="13">
        <f t="shared" si="3"/>
        <v>8.91933085902801</v>
      </c>
      <c r="H13" s="13">
        <f t="shared" si="6"/>
        <v>85.998094770793898</v>
      </c>
      <c r="I13" s="13">
        <f t="shared" si="7"/>
        <v>4.2646504232651798</v>
      </c>
      <c r="J13" s="13">
        <f t="shared" si="8"/>
        <v>3.5424610958389526</v>
      </c>
      <c r="N13" s="6">
        <v>9</v>
      </c>
      <c r="O13" s="22" t="s">
        <v>26</v>
      </c>
      <c r="P13" s="13">
        <v>2005.0245590500001</v>
      </c>
      <c r="Q13" s="13">
        <v>1403.37086643</v>
      </c>
      <c r="R13" s="13">
        <f t="shared" si="9"/>
        <v>42.872038105688489</v>
      </c>
      <c r="S13" s="13">
        <v>700.22000589000004</v>
      </c>
      <c r="T13" s="13">
        <v>347.41685629</v>
      </c>
      <c r="U13" s="13">
        <f t="shared" si="10"/>
        <v>101.5503834118814</v>
      </c>
      <c r="V13" s="13">
        <f t="shared" si="11"/>
        <v>4.2646504232651798</v>
      </c>
      <c r="W13" s="13">
        <f t="shared" si="12"/>
        <v>3.5424610958389526</v>
      </c>
      <c r="AE13" s="8"/>
      <c r="AF13" s="8"/>
    </row>
    <row r="14" spans="1:32" x14ac:dyDescent="0.2">
      <c r="A14" s="6">
        <v>10</v>
      </c>
      <c r="B14" s="7" t="str">
        <f t="shared" si="1"/>
        <v>KNYAZHA MILITARY INSURANCE GROUP</v>
      </c>
      <c r="C14" s="13">
        <f t="shared" si="2"/>
        <v>47.198488403592691</v>
      </c>
      <c r="D14" s="13">
        <f t="shared" si="3"/>
        <v>31.544773706708433</v>
      </c>
      <c r="E14" s="13">
        <f t="shared" si="4"/>
        <v>49.623797724550741</v>
      </c>
      <c r="F14" s="13">
        <f t="shared" si="5"/>
        <v>15.024647462915707</v>
      </c>
      <c r="G14" s="13">
        <f t="shared" si="3"/>
        <v>10.477236775692536</v>
      </c>
      <c r="H14" s="13">
        <f t="shared" si="6"/>
        <v>43.402767204548468</v>
      </c>
      <c r="I14" s="13">
        <f t="shared" si="7"/>
        <v>4.2372645129434456</v>
      </c>
      <c r="J14" s="13">
        <f t="shared" si="8"/>
        <v>3.1015491024220689</v>
      </c>
      <c r="N14" s="6">
        <v>10</v>
      </c>
      <c r="O14" s="22" t="s">
        <v>27</v>
      </c>
      <c r="P14" s="13">
        <v>1992.1490786900001</v>
      </c>
      <c r="Q14" s="13">
        <v>1228.7004806500001</v>
      </c>
      <c r="R14" s="13">
        <f t="shared" si="9"/>
        <v>62.134638185876241</v>
      </c>
      <c r="S14" s="13">
        <v>634.15881764999995</v>
      </c>
      <c r="T14" s="13">
        <v>408.09884964999998</v>
      </c>
      <c r="U14" s="13">
        <f t="shared" si="10"/>
        <v>55.393434260811318</v>
      </c>
      <c r="V14" s="13">
        <f t="shared" si="11"/>
        <v>4.2372645129434465</v>
      </c>
      <c r="W14" s="13">
        <f t="shared" si="12"/>
        <v>3.1015491024220689</v>
      </c>
      <c r="AE14" s="8"/>
      <c r="AF14" s="8"/>
    </row>
    <row r="15" spans="1:32" x14ac:dyDescent="0.2">
      <c r="A15" s="6">
        <v>11</v>
      </c>
      <c r="B15" s="7" t="str">
        <f t="shared" si="1"/>
        <v>PZU Ukraine</v>
      </c>
      <c r="C15" s="13">
        <f t="shared" si="2"/>
        <v>44.281533417914659</v>
      </c>
      <c r="D15" s="13">
        <f t="shared" si="3"/>
        <v>32.84993547790814</v>
      </c>
      <c r="E15" s="13">
        <f t="shared" si="4"/>
        <v>34.799453252181792</v>
      </c>
      <c r="F15" s="13">
        <f t="shared" si="5"/>
        <v>16.618053011403077</v>
      </c>
      <c r="G15" s="13">
        <f t="shared" si="3"/>
        <v>14.775934304125698</v>
      </c>
      <c r="H15" s="13">
        <f t="shared" si="6"/>
        <v>12.467020151565151</v>
      </c>
      <c r="I15" s="13">
        <f t="shared" si="7"/>
        <v>3.9753936296859611</v>
      </c>
      <c r="J15" s="13">
        <f t="shared" si="8"/>
        <v>3.2298753778811058</v>
      </c>
      <c r="N15" s="6">
        <v>11</v>
      </c>
      <c r="O15" s="22" t="s">
        <v>14</v>
      </c>
      <c r="P15" s="13">
        <v>1869.0305343500002</v>
      </c>
      <c r="Q15" s="13">
        <v>1279.5378367999999</v>
      </c>
      <c r="R15" s="13">
        <f t="shared" si="9"/>
        <v>46.070751531995654</v>
      </c>
      <c r="S15" s="13">
        <v>701.41311970000004</v>
      </c>
      <c r="T15" s="13">
        <v>575.53741708000007</v>
      </c>
      <c r="U15" s="13">
        <f t="shared" si="10"/>
        <v>21.870985080107005</v>
      </c>
      <c r="V15" s="13">
        <f t="shared" si="11"/>
        <v>3.9753936296859607</v>
      </c>
      <c r="W15" s="13">
        <f t="shared" si="12"/>
        <v>3.2298753778811058</v>
      </c>
    </row>
    <row r="16" spans="1:32" x14ac:dyDescent="0.2">
      <c r="A16" s="6">
        <v>12</v>
      </c>
      <c r="B16" s="7" t="str">
        <f t="shared" si="1"/>
        <v>ORANTA</v>
      </c>
      <c r="C16" s="13">
        <f t="shared" si="2"/>
        <v>36.145451636541978</v>
      </c>
      <c r="D16" s="13">
        <f t="shared" si="3"/>
        <v>30.384979813355244</v>
      </c>
      <c r="E16" s="13">
        <f t="shared" si="4"/>
        <v>18.958287478126977</v>
      </c>
      <c r="F16" s="13">
        <f t="shared" si="5"/>
        <v>12.409980993131617</v>
      </c>
      <c r="G16" s="13">
        <f t="shared" si="3"/>
        <v>10.043785750558394</v>
      </c>
      <c r="H16" s="13">
        <f t="shared" si="6"/>
        <v>23.558798458456479</v>
      </c>
      <c r="I16" s="13">
        <f t="shared" si="7"/>
        <v>3.2449734028383572</v>
      </c>
      <c r="J16" s="13">
        <f t="shared" si="8"/>
        <v>2.987515705246067</v>
      </c>
      <c r="N16" s="6">
        <v>12</v>
      </c>
      <c r="O16" s="22" t="s">
        <v>28</v>
      </c>
      <c r="P16" s="13">
        <v>1525.6236081300001</v>
      </c>
      <c r="Q16" s="13">
        <v>1183.5253487100001</v>
      </c>
      <c r="R16" s="13">
        <f t="shared" si="9"/>
        <v>28.905021746502911</v>
      </c>
      <c r="S16" s="13">
        <v>523.79923675999999</v>
      </c>
      <c r="T16" s="13">
        <v>391.21549877000001</v>
      </c>
      <c r="U16" s="13">
        <f t="shared" si="10"/>
        <v>33.89020588572015</v>
      </c>
      <c r="V16" s="13">
        <f t="shared" si="11"/>
        <v>3.2449734028383572</v>
      </c>
      <c r="W16" s="13">
        <f t="shared" si="12"/>
        <v>2.987515705246067</v>
      </c>
      <c r="AE16" s="8"/>
      <c r="AF16" s="8"/>
    </row>
    <row r="17" spans="1:32" x14ac:dyDescent="0.2">
      <c r="A17" s="6">
        <v>13</v>
      </c>
      <c r="B17" s="7" t="str">
        <f t="shared" si="1"/>
        <v>GUARDIAN</v>
      </c>
      <c r="C17" s="13">
        <f t="shared" si="2"/>
        <v>30.84530830247418</v>
      </c>
      <c r="D17" s="13">
        <f t="shared" si="3"/>
        <v>23.691215375985212</v>
      </c>
      <c r="E17" s="13">
        <f t="shared" si="4"/>
        <v>30.197238989016881</v>
      </c>
      <c r="F17" s="13">
        <f t="shared" si="5"/>
        <v>9.3216616780270982</v>
      </c>
      <c r="G17" s="13">
        <f t="shared" si="3"/>
        <v>4.3433274095658643</v>
      </c>
      <c r="H17" s="13">
        <f t="shared" si="6"/>
        <v>114.62028530238851</v>
      </c>
      <c r="I17" s="13">
        <f t="shared" si="7"/>
        <v>2.7691507648140057</v>
      </c>
      <c r="J17" s="13">
        <f t="shared" si="8"/>
        <v>2.3293705787164494</v>
      </c>
      <c r="N17" s="6">
        <v>13</v>
      </c>
      <c r="O17" s="22" t="s">
        <v>29</v>
      </c>
      <c r="P17" s="13">
        <v>1301.9156883000001</v>
      </c>
      <c r="Q17" s="13">
        <v>922.79653011000005</v>
      </c>
      <c r="R17" s="13">
        <f t="shared" si="9"/>
        <v>41.083721689418127</v>
      </c>
      <c r="S17" s="13">
        <v>393.44776393999996</v>
      </c>
      <c r="T17" s="13">
        <v>169.17694592999999</v>
      </c>
      <c r="U17" s="13">
        <f t="shared" si="10"/>
        <v>132.56582732188346</v>
      </c>
      <c r="V17" s="13">
        <f t="shared" si="11"/>
        <v>2.7691507648140061</v>
      </c>
      <c r="W17" s="13">
        <f t="shared" si="12"/>
        <v>2.3293705787164494</v>
      </c>
      <c r="AE17" s="8"/>
      <c r="AF17" s="8"/>
    </row>
    <row r="18" spans="1:32" x14ac:dyDescent="0.2">
      <c r="A18" s="6">
        <v>14</v>
      </c>
      <c r="B18" s="7" t="str">
        <f t="shared" si="1"/>
        <v>PREMIER GUARANT PROF</v>
      </c>
      <c r="C18" s="13">
        <f t="shared" si="2"/>
        <v>25.230328113931275</v>
      </c>
      <c r="D18" s="13">
        <f t="shared" si="3"/>
        <v>18.003847064260224</v>
      </c>
      <c r="E18" s="13">
        <f t="shared" si="4"/>
        <v>40.138538301719251</v>
      </c>
      <c r="F18" s="13">
        <f t="shared" si="5"/>
        <v>10.170835649250495</v>
      </c>
      <c r="G18" s="13">
        <f t="shared" si="3"/>
        <v>7.0326198300428739</v>
      </c>
      <c r="H18" s="13">
        <f t="shared" si="6"/>
        <v>44.623709158873879</v>
      </c>
      <c r="I18" s="13">
        <f t="shared" si="7"/>
        <v>2.2650635133251988</v>
      </c>
      <c r="J18" s="13">
        <f t="shared" si="8"/>
        <v>1.7701764552657224</v>
      </c>
      <c r="N18" s="6">
        <v>14</v>
      </c>
      <c r="O18" s="22" t="s">
        <v>30</v>
      </c>
      <c r="P18" s="13">
        <v>1064.9191659999999</v>
      </c>
      <c r="Q18" s="13">
        <v>701.26784699999996</v>
      </c>
      <c r="R18" s="13">
        <f t="shared" si="9"/>
        <v>51.856265841316969</v>
      </c>
      <c r="S18" s="13">
        <v>429.28961400000003</v>
      </c>
      <c r="T18" s="13">
        <v>273.92757499999999</v>
      </c>
      <c r="U18" s="13">
        <f t="shared" si="10"/>
        <v>56.716465657026333</v>
      </c>
      <c r="V18" s="13">
        <f t="shared" si="11"/>
        <v>2.2650635133251993</v>
      </c>
      <c r="W18" s="13">
        <f t="shared" si="12"/>
        <v>1.7701764552657222</v>
      </c>
      <c r="AE18" s="8"/>
      <c r="AF18" s="8"/>
    </row>
    <row r="19" spans="1:32" x14ac:dyDescent="0.2">
      <c r="A19" s="6">
        <v>15</v>
      </c>
      <c r="B19" s="7" t="str">
        <f t="shared" si="1"/>
        <v>PERSHA</v>
      </c>
      <c r="C19" s="13">
        <f t="shared" si="2"/>
        <v>19.613626832891473</v>
      </c>
      <c r="D19" s="13">
        <f t="shared" si="3"/>
        <v>14.110472131652587</v>
      </c>
      <c r="E19" s="13">
        <f t="shared" si="4"/>
        <v>39.000500124260327</v>
      </c>
      <c r="F19" s="13">
        <f t="shared" si="5"/>
        <v>6.9165251054897308</v>
      </c>
      <c r="G19" s="13">
        <f t="shared" si="3"/>
        <v>5.5406741803804778</v>
      </c>
      <c r="H19" s="13">
        <f t="shared" si="6"/>
        <v>24.831832378470111</v>
      </c>
      <c r="I19" s="13">
        <f t="shared" si="7"/>
        <v>1.7608217500202887</v>
      </c>
      <c r="J19" s="13">
        <f t="shared" si="8"/>
        <v>1.3873715684754337</v>
      </c>
      <c r="N19" s="6">
        <v>15</v>
      </c>
      <c r="O19" s="22" t="s">
        <v>31</v>
      </c>
      <c r="P19" s="13">
        <v>827.85</v>
      </c>
      <c r="Q19" s="13">
        <v>549.61699999999996</v>
      </c>
      <c r="R19" s="13">
        <f t="shared" si="9"/>
        <v>50.623070247099349</v>
      </c>
      <c r="S19" s="13">
        <v>291.93200000000002</v>
      </c>
      <c r="T19" s="13">
        <v>215.81479999999999</v>
      </c>
      <c r="U19" s="13">
        <f t="shared" si="10"/>
        <v>35.269684933563411</v>
      </c>
      <c r="V19" s="13">
        <f t="shared" si="11"/>
        <v>1.7608217500202887</v>
      </c>
      <c r="W19" s="13">
        <f t="shared" si="12"/>
        <v>1.3873715684754337</v>
      </c>
      <c r="AE19" s="8"/>
      <c r="AF19" s="8"/>
    </row>
    <row r="20" spans="1:32" x14ac:dyDescent="0.2">
      <c r="A20" s="6">
        <v>16</v>
      </c>
      <c r="B20" s="7" t="str">
        <f t="shared" si="1"/>
        <v>EXPRESS Insurance</v>
      </c>
      <c r="C20" s="13">
        <f t="shared" si="2"/>
        <v>17.14252308217182</v>
      </c>
      <c r="D20" s="13">
        <f t="shared" si="3"/>
        <v>11.852576313830198</v>
      </c>
      <c r="E20" s="13">
        <f t="shared" si="4"/>
        <v>44.631197709893996</v>
      </c>
      <c r="F20" s="13">
        <f t="shared" si="5"/>
        <v>7.7389446051568536</v>
      </c>
      <c r="G20" s="13">
        <f t="shared" si="3"/>
        <v>5.9859105029395909</v>
      </c>
      <c r="H20" s="13">
        <f t="shared" si="6"/>
        <v>29.286005885927864</v>
      </c>
      <c r="I20" s="13">
        <f t="shared" si="7"/>
        <v>1.5389773523524852</v>
      </c>
      <c r="J20" s="13">
        <f t="shared" si="8"/>
        <v>1.1653704594409982</v>
      </c>
      <c r="N20" s="6">
        <v>16</v>
      </c>
      <c r="O20" s="22" t="s">
        <v>37</v>
      </c>
      <c r="P20" s="13">
        <v>723.54989999999998</v>
      </c>
      <c r="Q20" s="13">
        <v>461.66970000000003</v>
      </c>
      <c r="R20" s="13">
        <f t="shared" si="9"/>
        <v>56.724580365573019</v>
      </c>
      <c r="S20" s="13">
        <v>326.64459999999997</v>
      </c>
      <c r="T20" s="13">
        <v>233.15720000000002</v>
      </c>
      <c r="U20" s="13">
        <f t="shared" si="10"/>
        <v>40.096295546523947</v>
      </c>
      <c r="V20" s="13">
        <f t="shared" si="11"/>
        <v>1.538977352352485</v>
      </c>
      <c r="W20" s="13">
        <f t="shared" si="12"/>
        <v>1.1653704594409982</v>
      </c>
      <c r="AE20" s="8"/>
      <c r="AF20" s="8"/>
    </row>
    <row r="21" spans="1:32" x14ac:dyDescent="0.2">
      <c r="A21" s="6">
        <v>17</v>
      </c>
      <c r="B21" s="7" t="str">
        <f t="shared" si="1"/>
        <v>COLLONADE Ukraine</v>
      </c>
      <c r="C21" s="13">
        <f t="shared" si="2"/>
        <v>14.218962865245604</v>
      </c>
      <c r="D21" s="13">
        <f t="shared" si="3"/>
        <v>10.180179740699854</v>
      </c>
      <c r="E21" s="13">
        <f t="shared" si="4"/>
        <v>39.673004086547678</v>
      </c>
      <c r="F21" s="13">
        <f t="shared" si="5"/>
        <v>3.2851053234110199</v>
      </c>
      <c r="G21" s="13">
        <f t="shared" si="3"/>
        <v>2.8325678737388005</v>
      </c>
      <c r="H21" s="13">
        <f t="shared" si="6"/>
        <v>15.976226160995751</v>
      </c>
      <c r="I21" s="13">
        <f t="shared" si="7"/>
        <v>1.2765134816304784</v>
      </c>
      <c r="J21" s="13">
        <f t="shared" si="8"/>
        <v>1.0009368788259287</v>
      </c>
      <c r="N21" s="6">
        <v>17</v>
      </c>
      <c r="O21" s="22" t="s">
        <v>38</v>
      </c>
      <c r="P21" s="13">
        <v>600.15256271999999</v>
      </c>
      <c r="Q21" s="13">
        <v>396.52818108000002</v>
      </c>
      <c r="R21" s="13">
        <f t="shared" si="9"/>
        <v>51.35180583770881</v>
      </c>
      <c r="S21" s="13">
        <v>138.65739697999999</v>
      </c>
      <c r="T21" s="13">
        <v>110.33135125000001</v>
      </c>
      <c r="U21" s="13">
        <f t="shared" si="10"/>
        <v>25.673614443292678</v>
      </c>
      <c r="V21" s="13">
        <f t="shared" si="11"/>
        <v>1.2765134816304784</v>
      </c>
      <c r="W21" s="13">
        <f t="shared" si="12"/>
        <v>1.0009368788259287</v>
      </c>
      <c r="AE21" s="8"/>
      <c r="AF21" s="8"/>
    </row>
    <row r="22" spans="1:32" x14ac:dyDescent="0.2">
      <c r="A22" s="6">
        <v>18</v>
      </c>
      <c r="B22" s="7" t="str">
        <f t="shared" si="1"/>
        <v>TAS Life</v>
      </c>
      <c r="C22" s="13">
        <f t="shared" si="2"/>
        <v>13.783127704766166</v>
      </c>
      <c r="D22" s="13">
        <f t="shared" si="3"/>
        <v>13.316178769222869</v>
      </c>
      <c r="E22" s="13">
        <f t="shared" si="4"/>
        <v>3.5066286179826278</v>
      </c>
      <c r="F22" s="13">
        <f t="shared" si="5"/>
        <v>6.1983192151232354</v>
      </c>
      <c r="G22" s="13">
        <f t="shared" si="3"/>
        <v>4.8467225978793866</v>
      </c>
      <c r="H22" s="13">
        <f t="shared" si="6"/>
        <v>27.886816089602917</v>
      </c>
      <c r="I22" s="13">
        <f t="shared" si="7"/>
        <v>1.2373861934173251</v>
      </c>
      <c r="J22" s="13">
        <f t="shared" si="8"/>
        <v>1.309274959249171</v>
      </c>
      <c r="N22" s="6">
        <v>18</v>
      </c>
      <c r="O22" s="22" t="s">
        <v>23</v>
      </c>
      <c r="P22" s="13">
        <v>581.75687584999991</v>
      </c>
      <c r="Q22" s="13">
        <v>518.67847924</v>
      </c>
      <c r="R22" s="13">
        <f t="shared" si="9"/>
        <v>12.161367616876319</v>
      </c>
      <c r="S22" s="13">
        <v>261.61803760000004</v>
      </c>
      <c r="T22" s="13">
        <v>188.78469190999999</v>
      </c>
      <c r="U22" s="13">
        <f t="shared" si="10"/>
        <v>38.58011205946832</v>
      </c>
      <c r="V22" s="13">
        <f t="shared" si="11"/>
        <v>1.2373861934173254</v>
      </c>
      <c r="W22" s="13">
        <f t="shared" si="12"/>
        <v>1.309274959249171</v>
      </c>
      <c r="AE22" s="8"/>
      <c r="AF22" s="8"/>
    </row>
    <row r="23" spans="1:32" x14ac:dyDescent="0.2">
      <c r="A23" s="6">
        <v>19</v>
      </c>
      <c r="B23" s="7" t="str">
        <f t="shared" si="1"/>
        <v>GRAWE UKRAINE Life</v>
      </c>
      <c r="C23" s="13">
        <f t="shared" si="2"/>
        <v>13.750199456736771</v>
      </c>
      <c r="D23" s="13">
        <f t="shared" si="3"/>
        <v>13.029480389463684</v>
      </c>
      <c r="E23" s="13">
        <f t="shared" si="4"/>
        <v>5.5314490350351804</v>
      </c>
      <c r="F23" s="13">
        <f t="shared" si="5"/>
        <v>5.0857501868133692</v>
      </c>
      <c r="G23" s="13">
        <f t="shared" si="3"/>
        <v>3.8837655007573617</v>
      </c>
      <c r="H23" s="13">
        <f t="shared" si="6"/>
        <v>30.948951109988798</v>
      </c>
      <c r="I23" s="13">
        <f t="shared" si="7"/>
        <v>1.234430045846342</v>
      </c>
      <c r="J23" s="13">
        <f t="shared" si="8"/>
        <v>1.2810861660539652</v>
      </c>
      <c r="N23" s="6">
        <v>19</v>
      </c>
      <c r="O23" s="22" t="s">
        <v>33</v>
      </c>
      <c r="P23" s="13">
        <v>580.36704365000003</v>
      </c>
      <c r="Q23" s="13">
        <v>507.51129064999998</v>
      </c>
      <c r="R23" s="13">
        <f t="shared" si="9"/>
        <v>14.355494023923953</v>
      </c>
      <c r="S23" s="13">
        <v>214.65883531</v>
      </c>
      <c r="T23" s="13">
        <v>151.27655002</v>
      </c>
      <c r="U23" s="13">
        <f t="shared" si="10"/>
        <v>41.898288453577464</v>
      </c>
      <c r="V23" s="13">
        <f t="shared" si="11"/>
        <v>1.2344300458463422</v>
      </c>
      <c r="W23" s="13">
        <f t="shared" si="12"/>
        <v>1.2810861660539654</v>
      </c>
      <c r="AE23" s="8"/>
      <c r="AF23" s="8"/>
    </row>
    <row r="24" spans="1:32" x14ac:dyDescent="0.2">
      <c r="A24" s="6">
        <v>20</v>
      </c>
      <c r="B24" s="7" t="str">
        <f t="shared" si="1"/>
        <v>EUROINS Ukraine</v>
      </c>
      <c r="C24" s="13">
        <f t="shared" si="2"/>
        <v>13.386442109652455</v>
      </c>
      <c r="D24" s="13">
        <f t="shared" si="3"/>
        <v>12.043983466406511</v>
      </c>
      <c r="E24" s="13">
        <f t="shared" si="4"/>
        <v>11.146300947609035</v>
      </c>
      <c r="F24" s="13">
        <f t="shared" si="5"/>
        <v>6.2865613359110499</v>
      </c>
      <c r="G24" s="13">
        <f t="shared" si="3"/>
        <v>4.8142435367513023</v>
      </c>
      <c r="H24" s="13">
        <f t="shared" si="6"/>
        <v>30.582536756195793</v>
      </c>
      <c r="I24" s="13">
        <f t="shared" si="7"/>
        <v>1.2017735742037989</v>
      </c>
      <c r="J24" s="13">
        <f t="shared" si="8"/>
        <v>1.184190016930611</v>
      </c>
      <c r="N24" s="6">
        <v>20</v>
      </c>
      <c r="O24" s="22" t="s">
        <v>35</v>
      </c>
      <c r="P24" s="13">
        <v>565.01360991999991</v>
      </c>
      <c r="Q24" s="13">
        <v>469.12520000000001</v>
      </c>
      <c r="R24" s="13">
        <f t="shared" si="9"/>
        <v>20.439833528448247</v>
      </c>
      <c r="S24" s="13">
        <v>265.34255221000001</v>
      </c>
      <c r="T24" s="13">
        <v>187.5196</v>
      </c>
      <c r="U24" s="13">
        <f t="shared" si="10"/>
        <v>41.501236249437397</v>
      </c>
      <c r="V24" s="13">
        <f t="shared" si="11"/>
        <v>1.2017735742037989</v>
      </c>
      <c r="W24" s="13">
        <f t="shared" si="12"/>
        <v>1.1841900169306112</v>
      </c>
      <c r="AE24" s="8"/>
      <c r="AF24" s="8"/>
    </row>
    <row r="25" spans="1:32" x14ac:dyDescent="0.2">
      <c r="A25" s="6">
        <v>21</v>
      </c>
      <c r="B25" s="7" t="str">
        <f t="shared" si="1"/>
        <v>KREDO</v>
      </c>
      <c r="C25" s="13">
        <f t="shared" si="2"/>
        <v>11.541598658544963</v>
      </c>
      <c r="D25" s="13">
        <f t="shared" si="3"/>
        <v>13.531015496392902</v>
      </c>
      <c r="E25" s="13">
        <f t="shared" si="4"/>
        <v>-14.702642520646563</v>
      </c>
      <c r="F25" s="13">
        <f t="shared" si="5"/>
        <v>3.977718333297795</v>
      </c>
      <c r="G25" s="13">
        <f t="shared" si="3"/>
        <v>4.4709576508947135</v>
      </c>
      <c r="H25" s="13">
        <f t="shared" si="6"/>
        <v>-11.03207312863303</v>
      </c>
      <c r="I25" s="13">
        <f t="shared" si="7"/>
        <v>1.0361519631795173</v>
      </c>
      <c r="J25" s="13">
        <f t="shared" si="8"/>
        <v>1.3303981622404735</v>
      </c>
      <c r="N25" s="6">
        <v>21</v>
      </c>
      <c r="O25" s="22" t="s">
        <v>32</v>
      </c>
      <c r="P25" s="13">
        <v>487.14664202</v>
      </c>
      <c r="Q25" s="13">
        <v>527.04658459999996</v>
      </c>
      <c r="R25" s="13">
        <f t="shared" si="9"/>
        <v>-7.5704774010217477</v>
      </c>
      <c r="S25" s="13">
        <v>167.89113764000001</v>
      </c>
      <c r="T25" s="13">
        <v>174.14827145999999</v>
      </c>
      <c r="U25" s="13">
        <f t="shared" si="10"/>
        <v>-3.5929922057464552</v>
      </c>
      <c r="V25" s="13">
        <f t="shared" si="11"/>
        <v>1.0361519631795175</v>
      </c>
      <c r="W25" s="13">
        <f t="shared" si="12"/>
        <v>1.3303981622404737</v>
      </c>
    </row>
    <row r="26" spans="1:32" x14ac:dyDescent="0.2">
      <c r="A26" s="6">
        <v>22</v>
      </c>
      <c r="B26" s="7" t="str">
        <f t="shared" si="1"/>
        <v>UPSK</v>
      </c>
      <c r="C26" s="13">
        <f t="shared" si="2"/>
        <v>11.279014089542478</v>
      </c>
      <c r="D26" s="13">
        <f t="shared" si="3"/>
        <v>11.948896550024388</v>
      </c>
      <c r="E26" s="13">
        <f t="shared" si="4"/>
        <v>-5.6062286394181058</v>
      </c>
      <c r="F26" s="13">
        <f t="shared" si="5"/>
        <v>3.5848878645940694</v>
      </c>
      <c r="G26" s="13">
        <f t="shared" si="3"/>
        <v>4.5514778968447533</v>
      </c>
      <c r="H26" s="13">
        <f t="shared" si="6"/>
        <v>-21.236838981921863</v>
      </c>
      <c r="I26" s="13">
        <f t="shared" si="7"/>
        <v>1.0125783210245689</v>
      </c>
      <c r="J26" s="13">
        <f t="shared" si="8"/>
        <v>1.1748408694965833</v>
      </c>
      <c r="N26" s="6">
        <v>22</v>
      </c>
      <c r="O26" s="22" t="s">
        <v>36</v>
      </c>
      <c r="P26" s="13">
        <v>476.06349878999998</v>
      </c>
      <c r="Q26" s="13">
        <v>465.42146951999996</v>
      </c>
      <c r="R26" s="13">
        <f t="shared" si="9"/>
        <v>2.2865359608303919</v>
      </c>
      <c r="S26" s="13">
        <v>151.31058850000002</v>
      </c>
      <c r="T26" s="13">
        <v>177.28461555999999</v>
      </c>
      <c r="U26" s="13">
        <f t="shared" si="10"/>
        <v>-14.651032735104607</v>
      </c>
      <c r="V26" s="13">
        <f t="shared" si="11"/>
        <v>1.0125783210245691</v>
      </c>
      <c r="W26" s="13">
        <f t="shared" si="12"/>
        <v>1.1748408694965835</v>
      </c>
      <c r="AE26" s="8"/>
      <c r="AF26" s="8"/>
    </row>
    <row r="27" spans="1:32" x14ac:dyDescent="0.2">
      <c r="A27" s="6">
        <v>23</v>
      </c>
      <c r="B27" s="7" t="str">
        <f t="shared" si="1"/>
        <v>Alfa-Garant</v>
      </c>
      <c r="C27" s="13">
        <f t="shared" si="2"/>
        <v>10.918429962163481</v>
      </c>
      <c r="D27" s="13">
        <f t="shared" si="3"/>
        <v>8.6478139200533999</v>
      </c>
      <c r="E27" s="13">
        <f t="shared" si="4"/>
        <v>26.256532149064341</v>
      </c>
      <c r="F27" s="13">
        <f t="shared" si="5"/>
        <v>4.0979058422712331</v>
      </c>
      <c r="G27" s="13">
        <f t="shared" si="3"/>
        <v>2.8546378783599908</v>
      </c>
      <c r="H27" s="13">
        <f t="shared" si="6"/>
        <v>43.552563123190538</v>
      </c>
      <c r="I27" s="13">
        <f t="shared" si="7"/>
        <v>0.98020672654025487</v>
      </c>
      <c r="J27" s="13">
        <f t="shared" si="8"/>
        <v>0.85027141900056513</v>
      </c>
      <c r="N27" s="6">
        <v>23</v>
      </c>
      <c r="O27" s="22" t="s">
        <v>39</v>
      </c>
      <c r="P27" s="13">
        <v>460.84399999999999</v>
      </c>
      <c r="Q27" s="13">
        <v>336.84100000000001</v>
      </c>
      <c r="R27" s="13">
        <f t="shared" si="9"/>
        <v>36.813511419334333</v>
      </c>
      <c r="S27" s="13">
        <v>172.964</v>
      </c>
      <c r="T27" s="13">
        <v>111.191</v>
      </c>
      <c r="U27" s="13">
        <f t="shared" si="10"/>
        <v>55.555755411858883</v>
      </c>
      <c r="V27" s="13">
        <f t="shared" si="11"/>
        <v>0.98020672654025487</v>
      </c>
      <c r="W27" s="13">
        <f t="shared" si="12"/>
        <v>0.85027141900056513</v>
      </c>
      <c r="AE27" s="8"/>
      <c r="AF27" s="8"/>
    </row>
    <row r="28" spans="1:32" x14ac:dyDescent="0.2">
      <c r="A28" s="6">
        <v>24</v>
      </c>
      <c r="B28" s="7" t="str">
        <f t="shared" si="1"/>
        <v>ULTRA-ALLIANCE</v>
      </c>
      <c r="C28" s="13">
        <f t="shared" si="2"/>
        <v>10.145061301557291</v>
      </c>
      <c r="D28" s="13">
        <f t="shared" si="3"/>
        <v>6.2854581949115547</v>
      </c>
      <c r="E28" s="13">
        <f t="shared" si="4"/>
        <v>61.405278453213015</v>
      </c>
      <c r="F28" s="13">
        <f t="shared" si="5"/>
        <v>0.98987109166767351</v>
      </c>
      <c r="G28" s="13">
        <f t="shared" si="3"/>
        <v>0.38492864650458264</v>
      </c>
      <c r="H28" s="13">
        <f t="shared" si="6"/>
        <v>157.15703433776235</v>
      </c>
      <c r="I28" s="13">
        <f t="shared" si="7"/>
        <v>0.91077722377762449</v>
      </c>
      <c r="J28" s="13">
        <f t="shared" si="8"/>
        <v>0.61799959016962491</v>
      </c>
      <c r="N28" s="6">
        <v>24</v>
      </c>
      <c r="O28" s="22" t="s">
        <v>46</v>
      </c>
      <c r="P28" s="13">
        <v>428.20173291000003</v>
      </c>
      <c r="Q28" s="13">
        <v>244.82488214999998</v>
      </c>
      <c r="R28" s="13">
        <f t="shared" si="9"/>
        <v>74.901231096130289</v>
      </c>
      <c r="S28" s="13">
        <v>41.780380049999998</v>
      </c>
      <c r="T28" s="13">
        <v>14.993355709999999</v>
      </c>
      <c r="U28" s="13">
        <f t="shared" si="10"/>
        <v>178.65929987997328</v>
      </c>
      <c r="V28" s="13">
        <f t="shared" si="11"/>
        <v>0.91077722377762471</v>
      </c>
      <c r="W28" s="13">
        <f t="shared" si="12"/>
        <v>0.61799959016962491</v>
      </c>
      <c r="AE28" s="8"/>
      <c r="AF28" s="8"/>
    </row>
    <row r="29" spans="1:32" x14ac:dyDescent="0.2">
      <c r="A29" s="6">
        <v>25</v>
      </c>
      <c r="B29" s="7" t="str">
        <f t="shared" si="1"/>
        <v>KRAINA</v>
      </c>
      <c r="C29" s="13">
        <f t="shared" si="2"/>
        <v>9.5441374718950716</v>
      </c>
      <c r="D29" s="13">
        <f t="shared" si="3"/>
        <v>12.677620600241328</v>
      </c>
      <c r="E29" s="13">
        <f t="shared" si="4"/>
        <v>-24.716650128231535</v>
      </c>
      <c r="F29" s="13">
        <f t="shared" si="5"/>
        <v>4.5314976580213653</v>
      </c>
      <c r="G29" s="13">
        <f t="shared" si="3"/>
        <v>6.2513671022566815</v>
      </c>
      <c r="H29" s="13">
        <f t="shared" si="6"/>
        <v>-27.511893256348046</v>
      </c>
      <c r="I29" s="13">
        <f t="shared" si="7"/>
        <v>0.8568290295762192</v>
      </c>
      <c r="J29" s="13">
        <f t="shared" si="8"/>
        <v>1.2464905647798012</v>
      </c>
      <c r="N29" s="6">
        <v>25</v>
      </c>
      <c r="O29" s="22" t="s">
        <v>34</v>
      </c>
      <c r="P29" s="13">
        <v>402.83800000000002</v>
      </c>
      <c r="Q29" s="13">
        <v>493.80599999999998</v>
      </c>
      <c r="R29" s="13">
        <f t="shared" si="9"/>
        <v>-18.421809374531691</v>
      </c>
      <c r="S29" s="13">
        <v>191.26499999999999</v>
      </c>
      <c r="T29" s="13">
        <v>243.49700000000001</v>
      </c>
      <c r="U29" s="13">
        <f t="shared" si="10"/>
        <v>-21.450777627650453</v>
      </c>
      <c r="V29" s="13">
        <f t="shared" si="11"/>
        <v>0.85682902957621931</v>
      </c>
      <c r="W29" s="13">
        <f t="shared" si="12"/>
        <v>1.2464905647798015</v>
      </c>
      <c r="AE29" s="8"/>
      <c r="AF29" s="8"/>
    </row>
    <row r="30" spans="1:32" x14ac:dyDescent="0.2">
      <c r="A30" s="6">
        <v>26</v>
      </c>
      <c r="B30" s="7" t="str">
        <f t="shared" si="1"/>
        <v>PZU Ukraine Life</v>
      </c>
      <c r="C30" s="13">
        <f t="shared" si="2"/>
        <v>9.5058034159481988</v>
      </c>
      <c r="D30" s="13">
        <f t="shared" si="3"/>
        <v>10.219557906087136</v>
      </c>
      <c r="E30" s="13">
        <f t="shared" si="4"/>
        <v>-6.9842012413648433</v>
      </c>
      <c r="F30" s="13">
        <f t="shared" si="5"/>
        <v>1.0993913461697928</v>
      </c>
      <c r="G30" s="13">
        <f t="shared" si="3"/>
        <v>1.1653359348925572</v>
      </c>
      <c r="H30" s="13">
        <f t="shared" si="6"/>
        <v>-5.6588479551902111</v>
      </c>
      <c r="I30" s="13">
        <f t="shared" si="7"/>
        <v>0.85338757328397674</v>
      </c>
      <c r="J30" s="13">
        <f t="shared" si="8"/>
        <v>1.0048086236242115</v>
      </c>
      <c r="N30" s="6">
        <v>26</v>
      </c>
      <c r="O30" s="22" t="s">
        <v>3</v>
      </c>
      <c r="P30" s="13">
        <v>401.22</v>
      </c>
      <c r="Q30" s="13">
        <v>398.06200000000001</v>
      </c>
      <c r="R30" s="13">
        <f t="shared" si="9"/>
        <v>0.79334375047102412</v>
      </c>
      <c r="S30" s="13">
        <v>46.402999999999999</v>
      </c>
      <c r="T30" s="13">
        <v>45.390999999999998</v>
      </c>
      <c r="U30" s="13">
        <f t="shared" si="10"/>
        <v>2.2295168645766807</v>
      </c>
      <c r="V30" s="13">
        <f t="shared" si="11"/>
        <v>0.85338757328397685</v>
      </c>
      <c r="W30" s="13">
        <f t="shared" si="12"/>
        <v>1.0048086236242115</v>
      </c>
      <c r="AE30" s="8"/>
      <c r="AF30" s="8"/>
    </row>
    <row r="31" spans="1:32" x14ac:dyDescent="0.2">
      <c r="A31" s="6">
        <v>27</v>
      </c>
      <c r="B31" s="7" t="str">
        <f t="shared" si="1"/>
        <v>OBERIG</v>
      </c>
      <c r="C31" s="13">
        <f t="shared" si="2"/>
        <v>9.1680570397958672</v>
      </c>
      <c r="D31" s="13">
        <f t="shared" si="3"/>
        <v>7.6403765333367577</v>
      </c>
      <c r="E31" s="13">
        <f t="shared" si="4"/>
        <v>19.99483271267431</v>
      </c>
      <c r="F31" s="13">
        <f t="shared" si="5"/>
        <v>4.2663588314035996</v>
      </c>
      <c r="G31" s="13">
        <f t="shared" si="3"/>
        <v>2.9825094980873406</v>
      </c>
      <c r="H31" s="13">
        <f t="shared" si="6"/>
        <v>43.045942825650059</v>
      </c>
      <c r="I31" s="13">
        <f t="shared" si="7"/>
        <v>0.82306624769812209</v>
      </c>
      <c r="J31" s="13">
        <f t="shared" si="8"/>
        <v>0.7512180369231104</v>
      </c>
      <c r="N31" s="6">
        <v>27</v>
      </c>
      <c r="O31" s="22" t="s">
        <v>41</v>
      </c>
      <c r="P31" s="13">
        <v>386.96443472999999</v>
      </c>
      <c r="Q31" s="13">
        <v>297.60030635000004</v>
      </c>
      <c r="R31" s="13">
        <f t="shared" si="9"/>
        <v>30.028238033767707</v>
      </c>
      <c r="S31" s="13">
        <v>180.07404692</v>
      </c>
      <c r="T31" s="13">
        <v>116.17172746</v>
      </c>
      <c r="U31" s="13">
        <f t="shared" si="10"/>
        <v>55.006773900304353</v>
      </c>
      <c r="V31" s="13">
        <f t="shared" si="11"/>
        <v>0.82306624769812209</v>
      </c>
      <c r="W31" s="13">
        <f t="shared" si="12"/>
        <v>0.7512180369231104</v>
      </c>
      <c r="AE31" s="8"/>
      <c r="AF31" s="8"/>
    </row>
    <row r="32" spans="1:32" x14ac:dyDescent="0.2">
      <c r="A32" s="6">
        <v>28</v>
      </c>
      <c r="B32" s="7" t="str">
        <f t="shared" si="1"/>
        <v>BBS INSURANCE (BROCK BUSINESS)</v>
      </c>
      <c r="C32" s="13">
        <f t="shared" si="2"/>
        <v>9.0342778344812231</v>
      </c>
      <c r="D32" s="13">
        <f t="shared" si="3"/>
        <v>6.64557560165336</v>
      </c>
      <c r="E32" s="13">
        <f t="shared" si="4"/>
        <v>35.944248865870634</v>
      </c>
      <c r="F32" s="13">
        <f t="shared" si="5"/>
        <v>2.9391033382376284</v>
      </c>
      <c r="G32" s="13">
        <f t="shared" si="3"/>
        <v>1.6422505599342765</v>
      </c>
      <c r="H32" s="13">
        <f t="shared" si="6"/>
        <v>78.968021685756185</v>
      </c>
      <c r="I32" s="13">
        <f t="shared" si="7"/>
        <v>0.81105616223940291</v>
      </c>
      <c r="J32" s="13">
        <f t="shared" si="8"/>
        <v>0.65340709792451745</v>
      </c>
      <c r="N32" s="6">
        <v>28</v>
      </c>
      <c r="O32" s="22" t="s">
        <v>56</v>
      </c>
      <c r="P32" s="13">
        <v>381.31789541000001</v>
      </c>
      <c r="Q32" s="13">
        <v>258.85181526000002</v>
      </c>
      <c r="R32" s="13">
        <f t="shared" si="9"/>
        <v>47.311269587578778</v>
      </c>
      <c r="S32" s="13">
        <v>124.05337979000001</v>
      </c>
      <c r="T32" s="13">
        <v>63.967301560000003</v>
      </c>
      <c r="U32" s="13">
        <f t="shared" si="10"/>
        <v>93.932488575652201</v>
      </c>
      <c r="V32" s="13">
        <f t="shared" si="11"/>
        <v>0.8110561622394028</v>
      </c>
      <c r="W32" s="13">
        <f t="shared" si="12"/>
        <v>0.65340709792451745</v>
      </c>
      <c r="AE32" s="8"/>
      <c r="AF32" s="8"/>
    </row>
    <row r="33" spans="1:32" x14ac:dyDescent="0.2">
      <c r="A33" s="6">
        <v>29</v>
      </c>
      <c r="B33" s="7" t="str">
        <f t="shared" si="1"/>
        <v>EKTA</v>
      </c>
      <c r="C33" s="13">
        <f t="shared" si="2"/>
        <v>8.6090044754654933</v>
      </c>
      <c r="D33" s="13">
        <f t="shared" si="3"/>
        <v>4.5975713075402433</v>
      </c>
      <c r="E33" s="13">
        <f t="shared" si="4"/>
        <v>87.251135427661609</v>
      </c>
      <c r="F33" s="13">
        <f t="shared" si="5"/>
        <v>0.3939783784552181</v>
      </c>
      <c r="G33" s="13">
        <f t="shared" si="3"/>
        <v>0.35311031809196169</v>
      </c>
      <c r="H33" s="13">
        <f t="shared" si="6"/>
        <v>11.573737234326032</v>
      </c>
      <c r="I33" s="13">
        <f t="shared" si="7"/>
        <v>0.77287706427658664</v>
      </c>
      <c r="J33" s="13">
        <f t="shared" si="8"/>
        <v>0.45204296898127372</v>
      </c>
      <c r="N33" s="6">
        <v>29</v>
      </c>
      <c r="O33" s="22" t="s">
        <v>50</v>
      </c>
      <c r="P33" s="13">
        <v>363.36799999999999</v>
      </c>
      <c r="Q33" s="13">
        <v>179.08</v>
      </c>
      <c r="R33" s="13">
        <f t="shared" si="9"/>
        <v>102.90819745365201</v>
      </c>
      <c r="S33" s="13">
        <v>16.629000000000001</v>
      </c>
      <c r="T33" s="13">
        <v>13.754</v>
      </c>
      <c r="U33" s="13">
        <f t="shared" si="10"/>
        <v>20.903010033444829</v>
      </c>
      <c r="V33" s="13">
        <f t="shared" si="11"/>
        <v>0.77287706427658676</v>
      </c>
      <c r="W33" s="13">
        <f t="shared" si="12"/>
        <v>0.45204296898127372</v>
      </c>
      <c r="AE33" s="8"/>
      <c r="AF33" s="8"/>
    </row>
    <row r="34" spans="1:32" x14ac:dyDescent="0.2">
      <c r="A34" s="6">
        <v>30</v>
      </c>
      <c r="B34" s="7" t="str">
        <f t="shared" si="1"/>
        <v>UTSK</v>
      </c>
      <c r="C34" s="13">
        <f t="shared" si="2"/>
        <v>8.4849650904214613</v>
      </c>
      <c r="D34" s="13">
        <f t="shared" si="3"/>
        <v>6.9450257338707599</v>
      </c>
      <c r="E34" s="13">
        <f t="shared" si="4"/>
        <v>22.173270705685738</v>
      </c>
      <c r="F34" s="13">
        <f t="shared" si="5"/>
        <v>2.946916713695777</v>
      </c>
      <c r="G34" s="13">
        <f t="shared" si="3"/>
        <v>1.8075024867140765</v>
      </c>
      <c r="H34" s="13">
        <f t="shared" si="6"/>
        <v>63.03804478040206</v>
      </c>
      <c r="I34" s="13">
        <f t="shared" si="7"/>
        <v>0.76174137535451525</v>
      </c>
      <c r="J34" s="13">
        <f t="shared" si="8"/>
        <v>0.68284967048611844</v>
      </c>
      <c r="N34" s="6">
        <v>30</v>
      </c>
      <c r="O34" s="22" t="s">
        <v>43</v>
      </c>
      <c r="P34" s="13">
        <v>358.13255803999999</v>
      </c>
      <c r="Q34" s="13">
        <v>270.51569735999999</v>
      </c>
      <c r="R34" s="13">
        <f t="shared" si="9"/>
        <v>32.388826798246839</v>
      </c>
      <c r="S34" s="13">
        <v>124.38316596</v>
      </c>
      <c r="T34" s="13">
        <v>70.404029359999996</v>
      </c>
      <c r="U34" s="13">
        <f t="shared" si="10"/>
        <v>76.670521688447877</v>
      </c>
      <c r="V34" s="13">
        <f t="shared" si="11"/>
        <v>0.76174137535451525</v>
      </c>
      <c r="W34" s="13">
        <f t="shared" si="12"/>
        <v>0.68284967048611844</v>
      </c>
      <c r="AE34" s="8"/>
      <c r="AF34" s="8"/>
    </row>
    <row r="35" spans="1:32" x14ac:dyDescent="0.2">
      <c r="A35" s="6">
        <v>31</v>
      </c>
      <c r="B35" s="7" t="str">
        <f t="shared" si="1"/>
        <v>UNIQA Life</v>
      </c>
      <c r="C35" s="13">
        <f t="shared" si="2"/>
        <v>8.4639902290803377</v>
      </c>
      <c r="D35" s="13">
        <f t="shared" si="3"/>
        <v>10.85458013940592</v>
      </c>
      <c r="E35" s="13">
        <f t="shared" si="4"/>
        <v>-22.023789770061256</v>
      </c>
      <c r="F35" s="13">
        <f t="shared" si="5"/>
        <v>1.965621272084136</v>
      </c>
      <c r="G35" s="13">
        <f t="shared" si="3"/>
        <v>1.153426844496932</v>
      </c>
      <c r="H35" s="13">
        <f t="shared" si="6"/>
        <v>70.415772917218959</v>
      </c>
      <c r="I35" s="13">
        <f t="shared" si="7"/>
        <v>0.75985834819346132</v>
      </c>
      <c r="J35" s="13">
        <f t="shared" si="8"/>
        <v>1.0672453573944423</v>
      </c>
      <c r="N35" s="6">
        <v>31</v>
      </c>
      <c r="O35" s="22" t="s">
        <v>1</v>
      </c>
      <c r="P35" s="13">
        <v>357.24725319000004</v>
      </c>
      <c r="Q35" s="13">
        <v>422.79675100999998</v>
      </c>
      <c r="R35" s="13">
        <f t="shared" si="9"/>
        <v>-15.503784658565067</v>
      </c>
      <c r="S35" s="13">
        <v>82.964746090000006</v>
      </c>
      <c r="T35" s="13">
        <v>44.927129020000002</v>
      </c>
      <c r="U35" s="13">
        <f t="shared" si="10"/>
        <v>84.665140861921032</v>
      </c>
      <c r="V35" s="13">
        <f t="shared" si="11"/>
        <v>0.75985834819346143</v>
      </c>
      <c r="W35" s="13">
        <f t="shared" si="12"/>
        <v>1.0672453573944423</v>
      </c>
    </row>
    <row r="36" spans="1:32" x14ac:dyDescent="0.2">
      <c r="A36" s="6">
        <v>32</v>
      </c>
      <c r="B36" s="7" t="str">
        <f t="shared" si="1"/>
        <v>ETALON</v>
      </c>
      <c r="C36" s="13">
        <f t="shared" si="2"/>
        <v>8.4593642422390118</v>
      </c>
      <c r="D36" s="13">
        <f t="shared" si="3"/>
        <v>6.7940489332751399</v>
      </c>
      <c r="E36" s="13">
        <f t="shared" si="4"/>
        <v>24.511382318836056</v>
      </c>
      <c r="F36" s="13">
        <f t="shared" si="5"/>
        <v>2.8500825674814432</v>
      </c>
      <c r="G36" s="13">
        <f t="shared" si="3"/>
        <v>2.6639624143154217</v>
      </c>
      <c r="H36" s="13">
        <f t="shared" si="6"/>
        <v>6.9865908079581658</v>
      </c>
      <c r="I36" s="13">
        <f t="shared" si="7"/>
        <v>0.75944304824333408</v>
      </c>
      <c r="J36" s="13">
        <f t="shared" si="8"/>
        <v>0.66800531101384486</v>
      </c>
      <c r="N36" s="6">
        <v>32</v>
      </c>
      <c r="O36" s="22" t="s">
        <v>45</v>
      </c>
      <c r="P36" s="13">
        <v>357.05200000000002</v>
      </c>
      <c r="Q36" s="13">
        <v>264.63499999999999</v>
      </c>
      <c r="R36" s="13">
        <f t="shared" si="9"/>
        <v>34.922440342358357</v>
      </c>
      <c r="S36" s="13">
        <v>120.29600000000001</v>
      </c>
      <c r="T36" s="13">
        <v>103.764</v>
      </c>
      <c r="U36" s="13">
        <f t="shared" si="10"/>
        <v>15.932307929532413</v>
      </c>
      <c r="V36" s="13">
        <f t="shared" si="11"/>
        <v>0.7594430482433342</v>
      </c>
      <c r="W36" s="13">
        <f t="shared" si="12"/>
        <v>0.66800531101384497</v>
      </c>
      <c r="AE36" s="8"/>
      <c r="AF36" s="8"/>
    </row>
    <row r="37" spans="1:32" x14ac:dyDescent="0.2">
      <c r="A37" s="6">
        <v>33</v>
      </c>
      <c r="B37" s="7" t="str">
        <f t="shared" si="1"/>
        <v>VIDI Insurance</v>
      </c>
      <c r="C37" s="13">
        <f t="shared" si="2"/>
        <v>7.9170891401846566</v>
      </c>
      <c r="D37" s="13">
        <f t="shared" si="3"/>
        <v>5.9881068889117097</v>
      </c>
      <c r="E37" s="13">
        <f t="shared" si="4"/>
        <v>32.213557424047991</v>
      </c>
      <c r="F37" s="13">
        <f t="shared" si="5"/>
        <v>2.6398298043731145</v>
      </c>
      <c r="G37" s="13">
        <f t="shared" si="3"/>
        <v>2.6133049526327947</v>
      </c>
      <c r="H37" s="13">
        <f t="shared" si="6"/>
        <v>1.0149925944768512</v>
      </c>
      <c r="I37" s="13">
        <f t="shared" si="7"/>
        <v>0.71076006868391239</v>
      </c>
      <c r="J37" s="13">
        <f t="shared" si="8"/>
        <v>0.58876337865634598</v>
      </c>
      <c r="N37" s="6">
        <v>33</v>
      </c>
      <c r="O37" s="22" t="s">
        <v>47</v>
      </c>
      <c r="P37" s="13">
        <v>334.16370671999999</v>
      </c>
      <c r="Q37" s="13">
        <v>233.24275143</v>
      </c>
      <c r="R37" s="13">
        <f t="shared" si="9"/>
        <v>43.268635218568846</v>
      </c>
      <c r="S37" s="13">
        <v>111.42167239999999</v>
      </c>
      <c r="T37" s="13">
        <v>101.79084121</v>
      </c>
      <c r="U37" s="13">
        <f t="shared" si="10"/>
        <v>9.4613926710076726</v>
      </c>
      <c r="V37" s="13">
        <f t="shared" si="11"/>
        <v>0.71076006868391239</v>
      </c>
      <c r="W37" s="13">
        <f t="shared" si="12"/>
        <v>0.58876337865634587</v>
      </c>
      <c r="AE37" s="8"/>
      <c r="AF37" s="8"/>
    </row>
    <row r="38" spans="1:32" x14ac:dyDescent="0.2">
      <c r="A38" s="6">
        <v>34</v>
      </c>
      <c r="B38" s="7" t="str">
        <f t="shared" si="1"/>
        <v>ARX Life</v>
      </c>
      <c r="C38" s="13">
        <f t="shared" si="2"/>
        <v>7.3030525335304528</v>
      </c>
      <c r="D38" s="13">
        <f t="shared" si="3"/>
        <v>6.83609191394316</v>
      </c>
      <c r="E38" s="13">
        <f t="shared" si="4"/>
        <v>6.8308124797863172</v>
      </c>
      <c r="F38" s="13">
        <f t="shared" si="5"/>
        <v>1.6299301723137138</v>
      </c>
      <c r="G38" s="13">
        <f t="shared" si="3"/>
        <v>1.2912111165310263</v>
      </c>
      <c r="H38" s="13">
        <f t="shared" si="6"/>
        <v>26.23266261002243</v>
      </c>
      <c r="I38" s="13">
        <f t="shared" si="7"/>
        <v>0.65563466931146075</v>
      </c>
      <c r="J38" s="13">
        <f t="shared" si="8"/>
        <v>0.67213906610641405</v>
      </c>
      <c r="N38" s="6">
        <v>34</v>
      </c>
      <c r="O38" s="22" t="s">
        <v>44</v>
      </c>
      <c r="P38" s="13">
        <v>308.24651103000002</v>
      </c>
      <c r="Q38" s="13">
        <v>266.27261614000003</v>
      </c>
      <c r="R38" s="13">
        <f t="shared" si="9"/>
        <v>15.763504147918496</v>
      </c>
      <c r="S38" s="13">
        <v>68.795929720000004</v>
      </c>
      <c r="T38" s="13">
        <v>50.293964200000005</v>
      </c>
      <c r="U38" s="13">
        <f t="shared" si="10"/>
        <v>36.787646021349019</v>
      </c>
      <c r="V38" s="13">
        <f t="shared" si="11"/>
        <v>0.65563466931146097</v>
      </c>
      <c r="W38" s="13">
        <f t="shared" si="12"/>
        <v>0.67213906610641405</v>
      </c>
      <c r="AE38" s="8"/>
      <c r="AF38" s="8"/>
    </row>
    <row r="39" spans="1:32" x14ac:dyDescent="0.2">
      <c r="A39" s="6">
        <v>35</v>
      </c>
      <c r="B39" s="7" t="str">
        <f t="shared" si="1"/>
        <v>European Insurance Alliance</v>
      </c>
      <c r="C39" s="13">
        <f t="shared" si="2"/>
        <v>7.1255144179170244</v>
      </c>
      <c r="D39" s="13">
        <f t="shared" si="3"/>
        <v>5.4100023105953632</v>
      </c>
      <c r="E39" s="13">
        <f t="shared" si="4"/>
        <v>31.710006924800581</v>
      </c>
      <c r="F39" s="13">
        <f t="shared" si="5"/>
        <v>2.9360380402720816</v>
      </c>
      <c r="G39" s="13">
        <f t="shared" si="3"/>
        <v>2.1575312572206102</v>
      </c>
      <c r="H39" s="13">
        <f t="shared" si="6"/>
        <v>36.083221526735372</v>
      </c>
      <c r="I39" s="13">
        <f t="shared" si="7"/>
        <v>0.63969610893743056</v>
      </c>
      <c r="J39" s="13">
        <f t="shared" si="8"/>
        <v>0.53192290952970123</v>
      </c>
      <c r="N39" s="6">
        <v>35</v>
      </c>
      <c r="O39" s="22" t="s">
        <v>48</v>
      </c>
      <c r="P39" s="13">
        <v>300.75299999999999</v>
      </c>
      <c r="Q39" s="13">
        <v>210.72499999999999</v>
      </c>
      <c r="R39" s="13">
        <f t="shared" si="9"/>
        <v>42.722980187448087</v>
      </c>
      <c r="S39" s="13">
        <v>123.92400000000001</v>
      </c>
      <c r="T39" s="13">
        <v>84.037999999999997</v>
      </c>
      <c r="U39" s="13">
        <f t="shared" si="10"/>
        <v>47.461862490778003</v>
      </c>
      <c r="V39" s="13">
        <f t="shared" si="11"/>
        <v>0.63969610893743056</v>
      </c>
      <c r="W39" s="13">
        <f t="shared" si="12"/>
        <v>0.53192290952970123</v>
      </c>
      <c r="AE39" s="8"/>
      <c r="AF39" s="8"/>
    </row>
    <row r="40" spans="1:32" x14ac:dyDescent="0.2">
      <c r="A40" s="6">
        <v>36</v>
      </c>
      <c r="B40" s="7" t="str">
        <f t="shared" si="1"/>
        <v>BUSIN</v>
      </c>
      <c r="C40" s="13">
        <f t="shared" si="2"/>
        <v>6.9474648110898674</v>
      </c>
      <c r="D40" s="13">
        <f t="shared" si="3"/>
        <v>8.4240070858257798</v>
      </c>
      <c r="E40" s="13">
        <f t="shared" si="4"/>
        <v>-17.527790037360489</v>
      </c>
      <c r="F40" s="13">
        <f t="shared" si="5"/>
        <v>3.1193212645026166E-2</v>
      </c>
      <c r="G40" s="13">
        <f t="shared" si="3"/>
        <v>1.7627275294600907E-2</v>
      </c>
      <c r="H40" s="13">
        <f t="shared" si="6"/>
        <v>76.95992218706877</v>
      </c>
      <c r="I40" s="13">
        <f t="shared" si="7"/>
        <v>0.62371162922060086</v>
      </c>
      <c r="J40" s="13">
        <f t="shared" si="8"/>
        <v>0.82826625604493487</v>
      </c>
      <c r="N40" s="6">
        <v>36</v>
      </c>
      <c r="O40" s="22" t="s">
        <v>40</v>
      </c>
      <c r="P40" s="13">
        <v>293.23790000000002</v>
      </c>
      <c r="Q40" s="13">
        <v>328.12349999999998</v>
      </c>
      <c r="R40" s="13">
        <f t="shared" si="9"/>
        <v>-10.631850507507068</v>
      </c>
      <c r="S40" s="13">
        <v>1.3166</v>
      </c>
      <c r="T40" s="13">
        <v>0.68659999999999999</v>
      </c>
      <c r="U40" s="13">
        <f t="shared" si="10"/>
        <v>91.756481211768119</v>
      </c>
      <c r="V40" s="13">
        <f t="shared" si="11"/>
        <v>0.62371162922060086</v>
      </c>
      <c r="W40" s="13">
        <f t="shared" si="12"/>
        <v>0.82826625604493498</v>
      </c>
      <c r="AE40" s="8"/>
      <c r="AF40" s="8"/>
    </row>
    <row r="41" spans="1:32" x14ac:dyDescent="0.2">
      <c r="A41" s="6">
        <v>37</v>
      </c>
      <c r="B41" s="7" t="str">
        <f t="shared" si="1"/>
        <v>SALAMANDRA</v>
      </c>
      <c r="C41" s="13">
        <f t="shared" si="2"/>
        <v>5.3190512413552913</v>
      </c>
      <c r="D41" s="13">
        <f t="shared" si="3"/>
        <v>4.9290469384611431</v>
      </c>
      <c r="E41" s="13">
        <f t="shared" si="4"/>
        <v>7.9123673960367711</v>
      </c>
      <c r="F41" s="13">
        <f t="shared" si="5"/>
        <v>1.8684368731919854</v>
      </c>
      <c r="G41" s="13">
        <f t="shared" si="3"/>
        <v>1.3626524094374983</v>
      </c>
      <c r="H41" s="13">
        <f t="shared" si="6"/>
        <v>37.11764352020441</v>
      </c>
      <c r="I41" s="13">
        <f t="shared" si="7"/>
        <v>0.47752010349990315</v>
      </c>
      <c r="J41" s="13">
        <f t="shared" si="8"/>
        <v>0.48463435654728654</v>
      </c>
      <c r="N41" s="6">
        <v>37</v>
      </c>
      <c r="O41" s="22" t="s">
        <v>49</v>
      </c>
      <c r="P41" s="13">
        <v>224.50598289000001</v>
      </c>
      <c r="Q41" s="13">
        <v>191.99130729999999</v>
      </c>
      <c r="R41" s="13">
        <f t="shared" si="9"/>
        <v>16.935493615444557</v>
      </c>
      <c r="S41" s="13">
        <v>78.862796700000004</v>
      </c>
      <c r="T41" s="13">
        <v>53.076673999999997</v>
      </c>
      <c r="U41" s="13">
        <f t="shared" si="10"/>
        <v>48.582778001500259</v>
      </c>
      <c r="V41" s="13">
        <f t="shared" si="11"/>
        <v>0.47752010349990315</v>
      </c>
      <c r="W41" s="13">
        <f t="shared" si="12"/>
        <v>0.48463435654728654</v>
      </c>
      <c r="AE41" s="8"/>
      <c r="AF41" s="8"/>
    </row>
    <row r="42" spans="1:32" x14ac:dyDescent="0.2">
      <c r="A42" s="6">
        <v>38</v>
      </c>
      <c r="B42" s="7" t="str">
        <f t="shared" si="1"/>
        <v>PROMSTRAKH</v>
      </c>
      <c r="C42" s="13">
        <f t="shared" si="2"/>
        <v>4.7464372645879092</v>
      </c>
      <c r="D42" s="13">
        <f t="shared" si="3"/>
        <v>1.1910609321968626</v>
      </c>
      <c r="E42" s="13">
        <f t="shared" si="4"/>
        <v>298.50499133014983</v>
      </c>
      <c r="F42" s="13">
        <f t="shared" si="5"/>
        <v>1.3920920017342724E-3</v>
      </c>
      <c r="G42" s="13">
        <f t="shared" si="3"/>
        <v>5.2747426253497987E-3</v>
      </c>
      <c r="H42" s="13">
        <f t="shared" si="6"/>
        <v>-73.608342612888066</v>
      </c>
      <c r="I42" s="13">
        <f t="shared" si="7"/>
        <v>0.42611343846808059</v>
      </c>
      <c r="J42" s="13">
        <f t="shared" si="8"/>
        <v>0.1171076387972174</v>
      </c>
      <c r="N42" s="6">
        <v>38</v>
      </c>
      <c r="O42" s="22" t="s">
        <v>57</v>
      </c>
      <c r="P42" s="13">
        <v>200.33714942</v>
      </c>
      <c r="Q42" s="13">
        <v>46.393014369999996</v>
      </c>
      <c r="R42" s="13">
        <f t="shared" si="9"/>
        <v>331.82611033256728</v>
      </c>
      <c r="S42" s="13">
        <v>5.8757280000000002E-2</v>
      </c>
      <c r="T42" s="13">
        <v>0.20545650000000001</v>
      </c>
      <c r="U42" s="13">
        <f t="shared" si="10"/>
        <v>-71.40159595826853</v>
      </c>
      <c r="V42" s="13">
        <f t="shared" si="11"/>
        <v>0.42611343846808053</v>
      </c>
      <c r="W42" s="13">
        <f t="shared" si="12"/>
        <v>0.11710763879721739</v>
      </c>
      <c r="AE42" s="8"/>
      <c r="AF42" s="8"/>
    </row>
    <row r="43" spans="1:32" x14ac:dyDescent="0.2">
      <c r="A43" s="6">
        <v>39</v>
      </c>
      <c r="B43" s="7" t="str">
        <f t="shared" si="1"/>
        <v>INTER-POLIS</v>
      </c>
      <c r="C43" s="13">
        <f t="shared" si="2"/>
        <v>4.2764506170645777</v>
      </c>
      <c r="D43" s="13">
        <f t="shared" si="3"/>
        <v>3.7920464172935229</v>
      </c>
      <c r="E43" s="13">
        <f t="shared" si="4"/>
        <v>12.774215989602425</v>
      </c>
      <c r="F43" s="13">
        <f t="shared" si="5"/>
        <v>1.8179535110725715</v>
      </c>
      <c r="G43" s="13">
        <f t="shared" si="3"/>
        <v>1.0630535801391492</v>
      </c>
      <c r="H43" s="13">
        <f t="shared" si="6"/>
        <v>71.012406621556096</v>
      </c>
      <c r="I43" s="13">
        <f t="shared" si="7"/>
        <v>0.38392018587746829</v>
      </c>
      <c r="J43" s="13">
        <f t="shared" si="8"/>
        <v>0.37284205210191002</v>
      </c>
      <c r="N43" s="6">
        <v>39</v>
      </c>
      <c r="O43" s="22" t="s">
        <v>52</v>
      </c>
      <c r="P43" s="13">
        <v>180.5</v>
      </c>
      <c r="Q43" s="13">
        <v>147.70400000000001</v>
      </c>
      <c r="R43" s="13">
        <f t="shared" si="9"/>
        <v>22.203867193847145</v>
      </c>
      <c r="S43" s="13">
        <v>76.731999999999999</v>
      </c>
      <c r="T43" s="13">
        <v>41.406999999999996</v>
      </c>
      <c r="U43" s="13">
        <f t="shared" si="10"/>
        <v>85.311662279324764</v>
      </c>
      <c r="V43" s="13">
        <f t="shared" si="11"/>
        <v>0.38392018587746829</v>
      </c>
      <c r="W43" s="13">
        <f t="shared" si="12"/>
        <v>0.37284205210191007</v>
      </c>
      <c r="AE43" s="8"/>
      <c r="AF43" s="8"/>
    </row>
    <row r="44" spans="1:32" x14ac:dyDescent="0.2">
      <c r="A44" s="6">
        <v>40</v>
      </c>
      <c r="B44" s="7" t="str">
        <f t="shared" si="1"/>
        <v>Avangard</v>
      </c>
      <c r="C44" s="13">
        <f t="shared" si="2"/>
        <v>3.8064912018840071</v>
      </c>
      <c r="D44" s="13">
        <f t="shared" si="3"/>
        <v>2.3386562604297709</v>
      </c>
      <c r="E44" s="13">
        <f t="shared" si="4"/>
        <v>62.764031050227743</v>
      </c>
      <c r="F44" s="13">
        <f t="shared" si="5"/>
        <v>1.4528085974426589E-2</v>
      </c>
      <c r="G44" s="13">
        <f t="shared" si="3"/>
        <v>9.3887191599702179E-3</v>
      </c>
      <c r="H44" s="13">
        <f t="shared" si="6"/>
        <v>54.739807708474217</v>
      </c>
      <c r="I44" s="13">
        <f t="shared" si="7"/>
        <v>0.34172937808209175</v>
      </c>
      <c r="J44" s="13">
        <f t="shared" si="8"/>
        <v>0.22994164715999088</v>
      </c>
      <c r="N44" s="6">
        <v>40</v>
      </c>
      <c r="O44" s="22" t="s">
        <v>58</v>
      </c>
      <c r="P44" s="13">
        <v>160.66399999999999</v>
      </c>
      <c r="Q44" s="13">
        <v>91.093000000000004</v>
      </c>
      <c r="R44" s="13">
        <f t="shared" si="9"/>
        <v>76.373596214857315</v>
      </c>
      <c r="S44" s="13">
        <v>0.61320000000000008</v>
      </c>
      <c r="T44" s="13">
        <v>0.36569999999999997</v>
      </c>
      <c r="U44" s="13">
        <f t="shared" si="10"/>
        <v>67.678424938474194</v>
      </c>
      <c r="V44" s="13">
        <f t="shared" si="11"/>
        <v>0.34172937808209175</v>
      </c>
      <c r="W44" s="13">
        <f t="shared" si="12"/>
        <v>0.22994164715999091</v>
      </c>
      <c r="AE44" s="8"/>
      <c r="AF44" s="8"/>
    </row>
    <row r="45" spans="1:32" x14ac:dyDescent="0.2">
      <c r="A45" s="6">
        <v>41</v>
      </c>
      <c r="B45" s="7" t="str">
        <f t="shared" si="1"/>
        <v>ASKA LIFE</v>
      </c>
      <c r="C45" s="13">
        <f t="shared" si="2"/>
        <v>3.6944031804472619</v>
      </c>
      <c r="D45" s="13">
        <f t="shared" si="3"/>
        <v>7.6207286077379264</v>
      </c>
      <c r="E45" s="13">
        <f t="shared" si="4"/>
        <v>-51.521654022739462</v>
      </c>
      <c r="F45" s="13">
        <f t="shared" si="5"/>
        <v>0.16001743749392885</v>
      </c>
      <c r="G45" s="13">
        <f t="shared" si="3"/>
        <v>0.20071371723447406</v>
      </c>
      <c r="H45" s="13">
        <f t="shared" si="6"/>
        <v>-20.275783987899416</v>
      </c>
      <c r="I45" s="13">
        <f t="shared" si="7"/>
        <v>0.33166662794698759</v>
      </c>
      <c r="J45" s="13">
        <f t="shared" si="8"/>
        <v>0.74928621117688388</v>
      </c>
      <c r="N45" s="6">
        <v>41</v>
      </c>
      <c r="O45" s="22" t="s">
        <v>42</v>
      </c>
      <c r="P45" s="13">
        <v>155.93299999999999</v>
      </c>
      <c r="Q45" s="13">
        <v>296.83499999999998</v>
      </c>
      <c r="R45" s="13">
        <f t="shared" si="9"/>
        <v>-47.468122020651201</v>
      </c>
      <c r="S45" s="13">
        <v>6.7539999999999996</v>
      </c>
      <c r="T45" s="13">
        <v>7.8179999999999996</v>
      </c>
      <c r="U45" s="13">
        <f t="shared" si="10"/>
        <v>-13.60961882834485</v>
      </c>
      <c r="V45" s="13">
        <f t="shared" si="11"/>
        <v>0.33166662794698759</v>
      </c>
      <c r="W45" s="13">
        <f t="shared" si="12"/>
        <v>0.74928621117688388</v>
      </c>
      <c r="AE45" s="8"/>
      <c r="AF45" s="8"/>
    </row>
    <row r="46" spans="1:32" x14ac:dyDescent="0.2">
      <c r="A46" s="6">
        <v>42</v>
      </c>
      <c r="B46" s="7" t="str">
        <f t="shared" si="1"/>
        <v>STS</v>
      </c>
      <c r="C46" s="13">
        <f t="shared" si="2"/>
        <v>3.5883329897957488</v>
      </c>
      <c r="D46" s="13">
        <f t="shared" si="3"/>
        <v>4.0775589843649707</v>
      </c>
      <c r="E46" s="13">
        <f t="shared" si="4"/>
        <v>-11.998011468261154</v>
      </c>
      <c r="F46" s="13">
        <f t="shared" si="5"/>
        <v>1.1233442080747917</v>
      </c>
      <c r="G46" s="13">
        <f t="shared" si="3"/>
        <v>2.2698005186002925</v>
      </c>
      <c r="H46" s="13">
        <f t="shared" si="6"/>
        <v>-50.509121886732174</v>
      </c>
      <c r="I46" s="13">
        <f t="shared" si="7"/>
        <v>0.32214413114824281</v>
      </c>
      <c r="J46" s="13">
        <f t="shared" si="8"/>
        <v>0.40091425367685274</v>
      </c>
      <c r="N46" s="6">
        <v>42</v>
      </c>
      <c r="O46" s="22" t="s">
        <v>51</v>
      </c>
      <c r="P46" s="13">
        <v>151.45599999999999</v>
      </c>
      <c r="Q46" s="13">
        <v>158.82499999999999</v>
      </c>
      <c r="R46" s="13">
        <f t="shared" si="9"/>
        <v>-4.6396977805761139</v>
      </c>
      <c r="S46" s="13">
        <v>47.414000000000001</v>
      </c>
      <c r="T46" s="13">
        <v>88.411000000000001</v>
      </c>
      <c r="U46" s="13">
        <f t="shared" si="10"/>
        <v>-46.370926694642066</v>
      </c>
      <c r="V46" s="13">
        <f t="shared" si="11"/>
        <v>0.32214413114824286</v>
      </c>
      <c r="W46" s="13">
        <f t="shared" si="12"/>
        <v>0.40091425367685274</v>
      </c>
    </row>
    <row r="47" spans="1:32" x14ac:dyDescent="0.2">
      <c r="A47" s="6">
        <v>43</v>
      </c>
      <c r="B47" s="7" t="str">
        <f t="shared" si="1"/>
        <v>GRAWE UKRAINE</v>
      </c>
      <c r="C47" s="13">
        <f t="shared" si="2"/>
        <v>3.4301588837634656</v>
      </c>
      <c r="D47" s="13">
        <f t="shared" si="3"/>
        <v>3.1173603745731815</v>
      </c>
      <c r="E47" s="13">
        <f t="shared" si="4"/>
        <v>10.034082416060457</v>
      </c>
      <c r="F47" s="13">
        <f t="shared" si="5"/>
        <v>1.6239042321461148</v>
      </c>
      <c r="G47" s="13">
        <f t="shared" si="3"/>
        <v>1.1865745878154603</v>
      </c>
      <c r="H47" s="13">
        <f t="shared" si="6"/>
        <v>36.8564815749003</v>
      </c>
      <c r="I47" s="13">
        <f t="shared" si="7"/>
        <v>0.30794398302853881</v>
      </c>
      <c r="J47" s="13">
        <f t="shared" si="8"/>
        <v>0.30650548840765357</v>
      </c>
      <c r="N47" s="6">
        <v>43</v>
      </c>
      <c r="O47" s="22" t="s">
        <v>19</v>
      </c>
      <c r="P47" s="13">
        <v>144.77980314999999</v>
      </c>
      <c r="Q47" s="13">
        <v>121.42430395</v>
      </c>
      <c r="R47" s="13">
        <f t="shared" si="9"/>
        <v>19.234616497877809</v>
      </c>
      <c r="S47" s="13">
        <v>68.541587440000001</v>
      </c>
      <c r="T47" s="13">
        <v>46.21826677</v>
      </c>
      <c r="U47" s="13">
        <f t="shared" si="10"/>
        <v>48.299778918775758</v>
      </c>
      <c r="V47" s="13">
        <f t="shared" si="11"/>
        <v>0.30794398302853887</v>
      </c>
      <c r="W47" s="13">
        <f t="shared" si="12"/>
        <v>0.30650548840765357</v>
      </c>
      <c r="AE47" s="8"/>
      <c r="AF47" s="8"/>
    </row>
    <row r="48" spans="1:32" x14ac:dyDescent="0.2">
      <c r="A48" s="6">
        <v>44</v>
      </c>
      <c r="B48" s="7" t="str">
        <f t="shared" si="1"/>
        <v>INTER PLUS</v>
      </c>
      <c r="C48" s="13">
        <f t="shared" si="2"/>
        <v>3.3186915245724138</v>
      </c>
      <c r="D48" s="13">
        <f t="shared" si="3"/>
        <v>0.98777951785576756</v>
      </c>
      <c r="E48" s="13">
        <f t="shared" si="4"/>
        <v>235.97492806658892</v>
      </c>
      <c r="F48" s="13">
        <f t="shared" si="5"/>
        <v>0.10351142795543013</v>
      </c>
      <c r="G48" s="13">
        <f t="shared" si="3"/>
        <v>0.11591486739749941</v>
      </c>
      <c r="H48" s="13">
        <f t="shared" si="6"/>
        <v>-10.700473304718514</v>
      </c>
      <c r="I48" s="13">
        <f t="shared" si="7"/>
        <v>0.29793695311238982</v>
      </c>
      <c r="J48" s="13">
        <f t="shared" si="8"/>
        <v>9.7120578688600107E-2</v>
      </c>
      <c r="N48" s="6">
        <v>44</v>
      </c>
      <c r="O48" s="22" t="s">
        <v>59</v>
      </c>
      <c r="P48" s="13">
        <v>140.07499999999999</v>
      </c>
      <c r="Q48" s="13">
        <v>38.475000000000001</v>
      </c>
      <c r="R48" s="13">
        <f t="shared" si="9"/>
        <v>264.06757634827807</v>
      </c>
      <c r="S48" s="13">
        <v>4.3689999999999998</v>
      </c>
      <c r="T48" s="13">
        <v>4.5149999999999997</v>
      </c>
      <c r="U48" s="13">
        <f t="shared" si="10"/>
        <v>-3.2336655592469583</v>
      </c>
      <c r="V48" s="13">
        <f t="shared" si="11"/>
        <v>0.29793695311238982</v>
      </c>
      <c r="W48" s="13">
        <f t="shared" si="12"/>
        <v>9.7120578688600093E-2</v>
      </c>
      <c r="AE48" s="8"/>
      <c r="AF48" s="8"/>
    </row>
    <row r="49" spans="1:32" x14ac:dyDescent="0.2">
      <c r="A49" s="6">
        <v>45</v>
      </c>
      <c r="B49" s="7" t="str">
        <f t="shared" si="1"/>
        <v>AVESTA Insurance</v>
      </c>
      <c r="C49" s="13">
        <f t="shared" si="2"/>
        <v>3.2804979887651364</v>
      </c>
      <c r="D49" s="13">
        <f t="shared" si="3"/>
        <v>1.4415012523426869</v>
      </c>
      <c r="E49" s="13">
        <f t="shared" si="4"/>
        <v>127.57510501178993</v>
      </c>
      <c r="F49" s="13">
        <f t="shared" si="5"/>
        <v>0.18229634191703448</v>
      </c>
      <c r="G49" s="13">
        <f t="shared" si="3"/>
        <v>3.331897127159765E-2</v>
      </c>
      <c r="H49" s="13">
        <f t="shared" si="6"/>
        <v>447.12476093891519</v>
      </c>
      <c r="I49" s="13">
        <f t="shared" si="7"/>
        <v>0.29450811207586858</v>
      </c>
      <c r="J49" s="13">
        <f t="shared" si="8"/>
        <v>0.14173146261603878</v>
      </c>
      <c r="N49" s="6">
        <v>45</v>
      </c>
      <c r="O49" s="22" t="s">
        <v>60</v>
      </c>
      <c r="P49" s="13">
        <v>138.46293106000002</v>
      </c>
      <c r="Q49" s="13">
        <v>56.147915279999999</v>
      </c>
      <c r="R49" s="13">
        <f t="shared" si="9"/>
        <v>146.60386831729937</v>
      </c>
      <c r="S49" s="13">
        <v>7.69434577</v>
      </c>
      <c r="T49" s="13">
        <v>1.29780725</v>
      </c>
      <c r="U49" s="13">
        <f t="shared" si="10"/>
        <v>492.87276827895664</v>
      </c>
      <c r="V49" s="13">
        <f t="shared" si="11"/>
        <v>0.29450811207586858</v>
      </c>
      <c r="W49" s="13">
        <f t="shared" si="12"/>
        <v>0.14173146261603878</v>
      </c>
      <c r="AE49" s="8"/>
      <c r="AF49" s="8"/>
    </row>
    <row r="50" spans="1:32" x14ac:dyDescent="0.2">
      <c r="A50" s="6">
        <v>46</v>
      </c>
      <c r="B50" s="7" t="str">
        <f t="shared" si="1"/>
        <v>NADIYNA</v>
      </c>
      <c r="C50" s="13">
        <f t="shared" si="2"/>
        <v>3.0219461285683482</v>
      </c>
      <c r="D50" s="13">
        <f t="shared" si="3"/>
        <v>3.6260429770737592</v>
      </c>
      <c r="E50" s="13">
        <f t="shared" si="4"/>
        <v>-16.659947284820149</v>
      </c>
      <c r="F50" s="13">
        <f t="shared" si="5"/>
        <v>0.26129705576444218</v>
      </c>
      <c r="G50" s="13">
        <f t="shared" si="3"/>
        <v>6.6391106775179065E-2</v>
      </c>
      <c r="H50" s="13">
        <f t="shared" si="6"/>
        <v>293.5723750611287</v>
      </c>
      <c r="I50" s="13">
        <f t="shared" si="7"/>
        <v>0.27129650808128014</v>
      </c>
      <c r="J50" s="13">
        <f t="shared" si="8"/>
        <v>0.35652024152879791</v>
      </c>
      <c r="N50" s="6">
        <v>46</v>
      </c>
      <c r="O50" s="22" t="s">
        <v>53</v>
      </c>
      <c r="P50" s="13">
        <v>127.55</v>
      </c>
      <c r="Q50" s="13">
        <v>141.238</v>
      </c>
      <c r="R50" s="13">
        <f t="shared" si="9"/>
        <v>-9.6914428128407337</v>
      </c>
      <c r="S50" s="13">
        <v>11.028799999999999</v>
      </c>
      <c r="T50" s="13">
        <v>2.5859999999999999</v>
      </c>
      <c r="U50" s="13">
        <f t="shared" si="10"/>
        <v>326.48105181747871</v>
      </c>
      <c r="V50" s="13">
        <f t="shared" si="11"/>
        <v>0.27129650808128025</v>
      </c>
      <c r="W50" s="13">
        <f t="shared" si="12"/>
        <v>0.35652024152879791</v>
      </c>
      <c r="AE50" s="8"/>
      <c r="AF50" s="8"/>
    </row>
    <row r="51" spans="1:32" x14ac:dyDescent="0.2">
      <c r="A51" s="6">
        <v>47</v>
      </c>
      <c r="B51" s="7" t="str">
        <f t="shared" si="1"/>
        <v>FORTE Life</v>
      </c>
      <c r="C51" s="13">
        <f t="shared" si="2"/>
        <v>2.4098234669339149</v>
      </c>
      <c r="D51" s="13">
        <f t="shared" si="3"/>
        <v>2.3044380164822469</v>
      </c>
      <c r="E51" s="13">
        <f t="shared" si="4"/>
        <v>4.5731518790225607</v>
      </c>
      <c r="F51" s="13">
        <f t="shared" si="5"/>
        <v>0.26408591306366813</v>
      </c>
      <c r="G51" s="13">
        <f t="shared" si="3"/>
        <v>0.33294224384483068</v>
      </c>
      <c r="H51" s="13">
        <f t="shared" si="6"/>
        <v>-20.681163791655521</v>
      </c>
      <c r="I51" s="13">
        <f t="shared" si="7"/>
        <v>0.21634293394277787</v>
      </c>
      <c r="J51" s="13">
        <f t="shared" si="8"/>
        <v>0.226577236789238</v>
      </c>
      <c r="N51" s="6">
        <v>47</v>
      </c>
      <c r="O51" s="22" t="s">
        <v>61</v>
      </c>
      <c r="P51" s="13">
        <v>101.71358791</v>
      </c>
      <c r="Q51" s="13">
        <v>89.760165180000001</v>
      </c>
      <c r="R51" s="13">
        <f t="shared" si="9"/>
        <v>13.317068552658384</v>
      </c>
      <c r="S51" s="13">
        <v>11.14651181</v>
      </c>
      <c r="T51" s="13">
        <v>12.968433339999999</v>
      </c>
      <c r="U51" s="13">
        <f t="shared" si="10"/>
        <v>-14.048894590686146</v>
      </c>
      <c r="V51" s="13">
        <f t="shared" si="11"/>
        <v>0.21634293394277793</v>
      </c>
      <c r="W51" s="13">
        <f t="shared" si="12"/>
        <v>0.22657723678923802</v>
      </c>
      <c r="AE51" s="8"/>
      <c r="AF51" s="8"/>
    </row>
    <row r="52" spans="1:32" x14ac:dyDescent="0.2">
      <c r="A52" s="6">
        <v>48</v>
      </c>
      <c r="B52" s="7" t="str">
        <f t="shared" si="1"/>
        <v>PRESTIGE</v>
      </c>
      <c r="C52" s="13">
        <f t="shared" si="2"/>
        <v>2.3428130705389276</v>
      </c>
      <c r="D52" s="13">
        <f t="shared" si="3"/>
        <v>2.0298825018613127</v>
      </c>
      <c r="E52" s="13">
        <f t="shared" si="4"/>
        <v>15.416191251989773</v>
      </c>
      <c r="F52" s="13">
        <f t="shared" si="5"/>
        <v>0.39524534553957907</v>
      </c>
      <c r="G52" s="13">
        <f t="shared" si="3"/>
        <v>0.36332835023491056</v>
      </c>
      <c r="H52" s="13">
        <f t="shared" si="6"/>
        <v>8.784614601099122</v>
      </c>
      <c r="I52" s="13">
        <f t="shared" si="7"/>
        <v>0.21032704690387982</v>
      </c>
      <c r="J52" s="13">
        <f t="shared" si="8"/>
        <v>0.19958235586680823</v>
      </c>
      <c r="N52" s="6">
        <v>48</v>
      </c>
      <c r="O52" s="22" t="s">
        <v>62</v>
      </c>
      <c r="P52" s="13">
        <v>98.885219800000002</v>
      </c>
      <c r="Q52" s="13">
        <v>79.065953329999999</v>
      </c>
      <c r="R52" s="13">
        <f t="shared" si="9"/>
        <v>25.066752040893903</v>
      </c>
      <c r="S52" s="13">
        <v>16.682476019999999</v>
      </c>
      <c r="T52" s="13">
        <v>14.152002570000001</v>
      </c>
      <c r="U52" s="13">
        <f t="shared" si="10"/>
        <v>17.880674042302687</v>
      </c>
      <c r="V52" s="13">
        <f t="shared" si="11"/>
        <v>0.21032704690387982</v>
      </c>
      <c r="W52" s="13">
        <f t="shared" si="12"/>
        <v>0.19958235586680828</v>
      </c>
      <c r="AE52" s="8"/>
      <c r="AF52" s="8"/>
    </row>
    <row r="53" spans="1:32" x14ac:dyDescent="0.2">
      <c r="A53" s="6">
        <v>49</v>
      </c>
      <c r="B53" s="7" t="str">
        <f t="shared" si="1"/>
        <v>ALLIANCE Ukraine</v>
      </c>
      <c r="C53" s="13">
        <f t="shared" si="2"/>
        <v>1.9452780640590976</v>
      </c>
      <c r="D53" s="13">
        <f t="shared" si="3"/>
        <v>0.77766047418551509</v>
      </c>
      <c r="E53" s="13">
        <f t="shared" si="4"/>
        <v>150.14490624542671</v>
      </c>
      <c r="F53" s="13">
        <f t="shared" si="5"/>
        <v>1.7731165777022782</v>
      </c>
      <c r="G53" s="13">
        <f t="shared" si="3"/>
        <v>0.92002890862879017</v>
      </c>
      <c r="H53" s="13">
        <f t="shared" si="6"/>
        <v>92.724006938535069</v>
      </c>
      <c r="I53" s="13">
        <f t="shared" si="7"/>
        <v>0.17463817142113222</v>
      </c>
      <c r="J53" s="13">
        <f t="shared" si="8"/>
        <v>7.6461228351949462E-2</v>
      </c>
      <c r="N53" s="6">
        <v>49</v>
      </c>
      <c r="O53" s="22" t="s">
        <v>63</v>
      </c>
      <c r="P53" s="13">
        <v>82.106101999999993</v>
      </c>
      <c r="Q53" s="13">
        <v>30.290653129999999</v>
      </c>
      <c r="R53" s="13">
        <f t="shared" si="9"/>
        <v>171.06085051260163</v>
      </c>
      <c r="S53" s="13">
        <v>74.839527199999992</v>
      </c>
      <c r="T53" s="13">
        <v>35.836046020000005</v>
      </c>
      <c r="U53" s="13">
        <f t="shared" si="10"/>
        <v>108.83868482095443</v>
      </c>
      <c r="V53" s="13">
        <f t="shared" si="11"/>
        <v>0.17463817142113222</v>
      </c>
      <c r="W53" s="13">
        <f t="shared" si="12"/>
        <v>7.6461228351949476E-2</v>
      </c>
      <c r="AE53" s="8"/>
      <c r="AF53" s="8"/>
    </row>
    <row r="54" spans="1:32" x14ac:dyDescent="0.2">
      <c r="A54" s="6">
        <v>50</v>
      </c>
      <c r="B54" s="7" t="str">
        <f t="shared" si="1"/>
        <v>GLI</v>
      </c>
      <c r="C54" s="13">
        <f t="shared" si="2"/>
        <v>1.5761978207871039</v>
      </c>
      <c r="D54" s="13">
        <f t="shared" si="3"/>
        <v>1.7265538753818901</v>
      </c>
      <c r="E54" s="13">
        <f t="shared" si="4"/>
        <v>-8.708448472917155</v>
      </c>
      <c r="F54" s="13">
        <f t="shared" si="5"/>
        <v>0.23121264028771865</v>
      </c>
      <c r="G54" s="13">
        <f t="shared" si="3"/>
        <v>6.4414264075376745E-2</v>
      </c>
      <c r="H54" s="13">
        <f t="shared" si="6"/>
        <v>258.94633526691632</v>
      </c>
      <c r="I54" s="13">
        <f t="shared" si="7"/>
        <v>0.14150383449338622</v>
      </c>
      <c r="J54" s="13">
        <f t="shared" si="8"/>
        <v>0.16975844151753205</v>
      </c>
      <c r="N54" s="6">
        <v>50</v>
      </c>
      <c r="O54" s="22" t="s">
        <v>64</v>
      </c>
      <c r="P54" s="13">
        <v>66.528000000000006</v>
      </c>
      <c r="Q54" s="13">
        <v>67.251000000000005</v>
      </c>
      <c r="R54" s="13">
        <f t="shared" si="9"/>
        <v>-1.0750769505286257</v>
      </c>
      <c r="S54" s="13">
        <v>9.7590000000000003</v>
      </c>
      <c r="T54" s="13">
        <v>2.5089999999999999</v>
      </c>
      <c r="U54" s="13">
        <f t="shared" si="10"/>
        <v>288.95974491829418</v>
      </c>
      <c r="V54" s="13">
        <f t="shared" si="11"/>
        <v>0.14150383449338622</v>
      </c>
      <c r="W54" s="13">
        <f t="shared" si="12"/>
        <v>0.16975844151753205</v>
      </c>
      <c r="AE54" s="8"/>
      <c r="AF54" s="8"/>
    </row>
    <row r="55" spans="1:32" s="30" customFormat="1" ht="15" x14ac:dyDescent="0.25">
      <c r="A55" s="29"/>
      <c r="B55" s="23" t="str">
        <f t="shared" ref="B55" si="13">O55</f>
        <v>Top 50</v>
      </c>
      <c r="C55" s="13">
        <f t="shared" si="2"/>
        <v>1072.1357306677185</v>
      </c>
      <c r="D55" s="24">
        <f t="shared" si="3"/>
        <v>885.77104340093899</v>
      </c>
      <c r="E55" s="24">
        <f t="shared" si="4"/>
        <v>21.039826110281027</v>
      </c>
      <c r="F55" s="13">
        <f t="shared" si="5"/>
        <v>383.99126692277991</v>
      </c>
      <c r="G55" s="24">
        <f t="shared" si="3"/>
        <v>287.94814285127461</v>
      </c>
      <c r="H55" s="24">
        <f t="shared" si="6"/>
        <v>33.354312731619757</v>
      </c>
      <c r="I55" s="24">
        <f>C55*100/$C$56</f>
        <v>96.251444448191563</v>
      </c>
      <c r="J55" s="24">
        <f t="shared" si="8"/>
        <v>87.090888974340572</v>
      </c>
      <c r="N55" s="9"/>
      <c r="O55" s="31" t="s">
        <v>66</v>
      </c>
      <c r="P55" s="24">
        <v>45252.597706449997</v>
      </c>
      <c r="Q55" s="24">
        <v>34501.667911509976</v>
      </c>
      <c r="R55" s="24">
        <f t="shared" si="9"/>
        <v>31.160608879878083</v>
      </c>
      <c r="S55" s="24">
        <v>16207.464995150003</v>
      </c>
      <c r="T55" s="24">
        <v>11215.868112199998</v>
      </c>
      <c r="U55" s="24">
        <f t="shared" si="10"/>
        <v>44.50477513658015</v>
      </c>
      <c r="V55" s="24">
        <f t="shared" si="11"/>
        <v>96.251444448191577</v>
      </c>
      <c r="W55" s="24">
        <f t="shared" si="12"/>
        <v>87.090888974340572</v>
      </c>
      <c r="AE55" s="32"/>
      <c r="AF55" s="32"/>
    </row>
    <row r="56" spans="1:32" s="3" customFormat="1" ht="15" x14ac:dyDescent="0.25">
      <c r="A56" s="9" t="s">
        <v>10</v>
      </c>
      <c r="B56" s="10"/>
      <c r="C56" s="13">
        <f t="shared" si="2"/>
        <v>1113.8905362036492</v>
      </c>
      <c r="D56" s="24">
        <f t="shared" si="3"/>
        <v>1017.0651073063591</v>
      </c>
      <c r="E56" s="24">
        <f t="shared" si="4"/>
        <v>9.5200816743902266</v>
      </c>
      <c r="F56" s="13">
        <f t="shared" si="5"/>
        <v>399.62493465512375</v>
      </c>
      <c r="G56" s="24">
        <f t="shared" si="3"/>
        <v>333.78770484788583</v>
      </c>
      <c r="H56" s="24">
        <f t="shared" si="6"/>
        <v>19.724282485851688</v>
      </c>
      <c r="I56" s="24">
        <f>C56*100/$C$56</f>
        <v>100</v>
      </c>
      <c r="J56" s="24">
        <f t="shared" si="8"/>
        <v>100</v>
      </c>
      <c r="N56" s="9" t="s">
        <v>10</v>
      </c>
      <c r="O56" s="9"/>
      <c r="P56" s="14">
        <v>47014.980363030001</v>
      </c>
      <c r="Q56" s="14">
        <v>39615.702994689993</v>
      </c>
      <c r="R56" s="24">
        <f t="shared" si="9"/>
        <v>18.677637424058318</v>
      </c>
      <c r="S56" s="24">
        <v>16867.32927943</v>
      </c>
      <c r="T56" s="24">
        <v>13001.364891530002</v>
      </c>
      <c r="U56" s="24">
        <f t="shared" si="10"/>
        <v>29.735065665440686</v>
      </c>
      <c r="V56" s="24">
        <f>P56*100/$P$56</f>
        <v>100.00000000000001</v>
      </c>
      <c r="W56" s="24">
        <f t="shared" si="12"/>
        <v>100</v>
      </c>
      <c r="AE56" s="11"/>
      <c r="AF56" s="11"/>
    </row>
    <row r="57" spans="1:32" x14ac:dyDescent="0.2">
      <c r="C57" s="1"/>
      <c r="D57" s="1"/>
      <c r="E57" s="1"/>
      <c r="I57" s="1"/>
      <c r="J57" s="1"/>
      <c r="K57" s="2"/>
    </row>
    <row r="58" spans="1:32" x14ac:dyDescent="0.2">
      <c r="C58" s="1"/>
      <c r="D58" s="1"/>
      <c r="E58" s="1"/>
      <c r="I58" s="1"/>
      <c r="J58" s="1"/>
      <c r="K58" s="2"/>
    </row>
    <row r="59" spans="1:32" x14ac:dyDescent="0.2">
      <c r="B59" s="19" t="s">
        <v>11</v>
      </c>
      <c r="C59" s="20"/>
      <c r="D59" s="20"/>
      <c r="E59" s="20"/>
      <c r="I59" s="1"/>
      <c r="J59" s="1"/>
      <c r="K59" s="20"/>
      <c r="L59" s="20"/>
      <c r="M59" s="20"/>
      <c r="N59" s="19" t="s">
        <v>15</v>
      </c>
      <c r="P59" s="12"/>
      <c r="Q59" s="12"/>
      <c r="R59" s="12"/>
      <c r="S59" s="12"/>
      <c r="T59" s="12"/>
      <c r="U59" s="12"/>
    </row>
    <row r="60" spans="1:32" x14ac:dyDescent="0.2">
      <c r="B60" s="28" t="s">
        <v>55</v>
      </c>
      <c r="C60" s="20"/>
      <c r="D60" s="20"/>
      <c r="E60" s="20"/>
      <c r="I60" s="1"/>
      <c r="J60" s="1"/>
      <c r="K60" s="21"/>
      <c r="L60" s="20"/>
      <c r="M60" s="20"/>
      <c r="N60" s="27" t="s">
        <v>54</v>
      </c>
    </row>
    <row r="61" spans="1:32" x14ac:dyDescent="0.2">
      <c r="I61" s="1"/>
      <c r="J61" s="1"/>
      <c r="K61" s="21"/>
      <c r="L61" s="20"/>
      <c r="M61" s="20"/>
      <c r="N61" s="27" t="s">
        <v>67</v>
      </c>
    </row>
    <row r="62" spans="1:32" x14ac:dyDescent="0.2">
      <c r="C62" s="20"/>
      <c r="D62" s="20"/>
      <c r="E62" s="20"/>
      <c r="I62" s="1"/>
      <c r="J62" s="1"/>
      <c r="K62" s="20"/>
      <c r="L62" s="20"/>
      <c r="M62" s="20"/>
      <c r="P62" s="25"/>
      <c r="Q62" s="25"/>
      <c r="R62" s="25"/>
    </row>
    <row r="63" spans="1:32" x14ac:dyDescent="0.2">
      <c r="C63" s="1"/>
      <c r="D63" s="1"/>
      <c r="E63" s="1"/>
      <c r="I63" s="1"/>
      <c r="J63" s="1"/>
      <c r="K63" s="2"/>
      <c r="P63" s="25"/>
      <c r="Q63" s="25"/>
      <c r="R63" s="25"/>
    </row>
    <row r="64" spans="1:32" x14ac:dyDescent="0.2">
      <c r="C64" s="1"/>
      <c r="D64" s="1"/>
      <c r="E64" s="1"/>
      <c r="I64" s="1"/>
      <c r="J64" s="1"/>
      <c r="K64" s="2"/>
    </row>
    <row r="65" spans="1:21" x14ac:dyDescent="0.2">
      <c r="C65" s="1"/>
      <c r="D65" s="1"/>
      <c r="E65" s="1"/>
      <c r="F65" s="12"/>
      <c r="G65" s="12"/>
      <c r="H65" s="12"/>
      <c r="I65" s="1"/>
      <c r="J65" s="1"/>
      <c r="K65" s="2"/>
      <c r="S65" s="12"/>
      <c r="T65" s="12"/>
      <c r="U65" s="12"/>
    </row>
    <row r="66" spans="1:21" x14ac:dyDescent="0.2">
      <c r="C66" s="1"/>
      <c r="D66" s="1"/>
      <c r="E66" s="1"/>
      <c r="F66" s="12"/>
      <c r="G66" s="12"/>
      <c r="H66" s="12"/>
      <c r="I66" s="1"/>
      <c r="J66" s="1"/>
      <c r="K66" s="2"/>
      <c r="S66" s="12"/>
      <c r="T66" s="12"/>
      <c r="U66" s="12"/>
    </row>
    <row r="67" spans="1:21" x14ac:dyDescent="0.2">
      <c r="C67" s="1"/>
      <c r="D67" s="1"/>
      <c r="E67" s="1"/>
      <c r="F67" s="12"/>
      <c r="G67" s="12"/>
      <c r="H67" s="12"/>
      <c r="I67" s="1"/>
      <c r="J67" s="1"/>
      <c r="K67" s="2"/>
      <c r="S67" s="12"/>
      <c r="T67" s="12"/>
      <c r="U67" s="12"/>
    </row>
    <row r="68" spans="1:21" x14ac:dyDescent="0.2">
      <c r="C68" s="1"/>
      <c r="D68" s="1"/>
      <c r="E68" s="1"/>
      <c r="F68" s="12"/>
      <c r="G68" s="12"/>
      <c r="H68" s="12"/>
      <c r="I68" s="1"/>
      <c r="J68" s="1"/>
      <c r="K68" s="2"/>
      <c r="S68" s="12"/>
      <c r="T68" s="12"/>
      <c r="U68" s="12"/>
    </row>
    <row r="69" spans="1:2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2"/>
      <c r="S69" s="12"/>
      <c r="T69" s="12"/>
      <c r="U69" s="12"/>
    </row>
    <row r="70" spans="1:2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2"/>
      <c r="S70" s="12"/>
      <c r="T70" s="12"/>
      <c r="U70" s="12"/>
    </row>
    <row r="71" spans="1:2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2"/>
    </row>
    <row r="75" spans="1:21" x14ac:dyDescent="0.2">
      <c r="B75" s="15"/>
    </row>
    <row r="76" spans="1:21" x14ac:dyDescent="0.2">
      <c r="B76" s="16"/>
    </row>
    <row r="77" spans="1:21" x14ac:dyDescent="0.2">
      <c r="B77" s="16"/>
    </row>
    <row r="81" spans="2:5" x14ac:dyDescent="0.2">
      <c r="C81" s="12"/>
      <c r="D81" s="12"/>
      <c r="E81" s="12"/>
    </row>
    <row r="82" spans="2:5" x14ac:dyDescent="0.2">
      <c r="B82" s="17"/>
      <c r="C82" s="12"/>
      <c r="D82" s="12"/>
      <c r="E82" s="12"/>
    </row>
    <row r="83" spans="2:5" x14ac:dyDescent="0.2">
      <c r="C83" s="12"/>
      <c r="D83" s="12"/>
      <c r="E83" s="12"/>
    </row>
    <row r="84" spans="2:5" x14ac:dyDescent="0.2">
      <c r="C84" s="12"/>
      <c r="D84" s="12"/>
      <c r="E84" s="12"/>
    </row>
    <row r="85" spans="2:5" x14ac:dyDescent="0.2">
      <c r="C85" s="12"/>
      <c r="D85" s="12"/>
      <c r="E85" s="12"/>
    </row>
    <row r="86" spans="2:5" x14ac:dyDescent="0.2">
      <c r="C86" s="12"/>
      <c r="D86" s="12"/>
      <c r="E86" s="12"/>
    </row>
    <row r="87" spans="2:5" x14ac:dyDescent="0.2">
      <c r="C87" s="12"/>
      <c r="D87" s="12"/>
      <c r="E87" s="12"/>
    </row>
    <row r="88" spans="2:5" x14ac:dyDescent="0.2">
      <c r="C88" s="12"/>
      <c r="D88" s="12"/>
      <c r="E88" s="12"/>
    </row>
    <row r="89" spans="2:5" x14ac:dyDescent="0.2">
      <c r="C89" s="12"/>
      <c r="D89" s="12"/>
      <c r="E89" s="12"/>
    </row>
    <row r="90" spans="2:5" x14ac:dyDescent="0.2">
      <c r="C90" s="12"/>
      <c r="D90" s="12"/>
      <c r="E90" s="12"/>
    </row>
    <row r="91" spans="2:5" x14ac:dyDescent="0.2">
      <c r="C91" s="12"/>
      <c r="D91" s="12"/>
      <c r="E91" s="12"/>
    </row>
    <row r="92" spans="2:5" x14ac:dyDescent="0.2">
      <c r="C92" s="12"/>
      <c r="D92" s="12"/>
      <c r="E92" s="12"/>
    </row>
    <row r="93" spans="2:5" x14ac:dyDescent="0.2">
      <c r="C93" s="12"/>
      <c r="D93" s="12"/>
      <c r="E93" s="12"/>
    </row>
    <row r="94" spans="2:5" x14ac:dyDescent="0.2">
      <c r="C94" s="12"/>
      <c r="D94" s="12"/>
      <c r="E94" s="12"/>
    </row>
    <row r="95" spans="2:5" x14ac:dyDescent="0.2">
      <c r="C95" s="12"/>
      <c r="D95" s="12"/>
      <c r="E95" s="12"/>
    </row>
    <row r="96" spans="2:5" x14ac:dyDescent="0.2">
      <c r="C96" s="12"/>
      <c r="D96" s="12"/>
      <c r="E96" s="12"/>
    </row>
    <row r="97" spans="2:5" x14ac:dyDescent="0.2">
      <c r="C97" s="12"/>
      <c r="D97" s="12"/>
      <c r="E97" s="12"/>
    </row>
    <row r="98" spans="2:5" x14ac:dyDescent="0.2">
      <c r="C98" s="12"/>
      <c r="D98" s="12"/>
      <c r="E98" s="12"/>
    </row>
    <row r="99" spans="2:5" x14ac:dyDescent="0.2">
      <c r="B99" s="18"/>
      <c r="C99" s="12"/>
      <c r="D99" s="12"/>
      <c r="E99" s="12"/>
    </row>
    <row r="100" spans="2:5" x14ac:dyDescent="0.2">
      <c r="C100" s="12"/>
      <c r="D100" s="12"/>
      <c r="E100" s="12"/>
    </row>
    <row r="101" spans="2:5" x14ac:dyDescent="0.2">
      <c r="C101" s="12"/>
      <c r="D101" s="12"/>
      <c r="E101" s="12"/>
    </row>
    <row r="102" spans="2:5" x14ac:dyDescent="0.2">
      <c r="C102" s="12"/>
      <c r="D102" s="12"/>
      <c r="E102" s="12"/>
    </row>
    <row r="103" spans="2:5" x14ac:dyDescent="0.2">
      <c r="C103" s="12"/>
      <c r="D103" s="12"/>
      <c r="E103" s="12"/>
    </row>
    <row r="104" spans="2:5" x14ac:dyDescent="0.2">
      <c r="C104" s="12"/>
      <c r="D104" s="12"/>
      <c r="E104" s="12"/>
    </row>
    <row r="105" spans="2:5" x14ac:dyDescent="0.2">
      <c r="C105" s="12"/>
      <c r="D105" s="12"/>
      <c r="E105" s="12"/>
    </row>
    <row r="106" spans="2:5" x14ac:dyDescent="0.2">
      <c r="C106" s="12"/>
      <c r="D106" s="12"/>
      <c r="E106" s="12"/>
    </row>
  </sheetData>
  <sortState xmlns:xlrd2="http://schemas.microsoft.com/office/spreadsheetml/2017/richdata2" ref="A5:AF14">
    <sortCondition descending="1" ref="I5:I14"/>
  </sortState>
  <mergeCells count="12">
    <mergeCell ref="A2:A4"/>
    <mergeCell ref="B2:B4"/>
    <mergeCell ref="N2:N4"/>
    <mergeCell ref="O2:O4"/>
    <mergeCell ref="F1:I1"/>
    <mergeCell ref="S1:V1"/>
    <mergeCell ref="C2:E2"/>
    <mergeCell ref="F2:H2"/>
    <mergeCell ref="I2:J2"/>
    <mergeCell ref="P2:R2"/>
    <mergeCell ref="S2:U2"/>
    <mergeCell ref="V2:W2"/>
  </mergeCells>
  <pageMargins left="0.7" right="0.7" top="0.75" bottom="0.75" header="0.3" footer="0.3"/>
  <pageSetup paperSize="9" scale="35" orientation="portrait" horizont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36AF62-DAAC-451C-B094-472CF3FF6568}"/>
</file>

<file path=customXml/itemProps2.xml><?xml version="1.0" encoding="utf-8"?>
<ds:datastoreItem xmlns:ds="http://schemas.openxmlformats.org/officeDocument/2006/customXml" ds:itemID="{7AE10581-E3F1-4128-BC1A-163B41CF5B98}"/>
</file>

<file path=customXml/itemProps3.xml><?xml version="1.0" encoding="utf-8"?>
<ds:datastoreItem xmlns:ds="http://schemas.openxmlformats.org/officeDocument/2006/customXml" ds:itemID="{56141D49-99A5-4896-A6C7-A9A565225A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 TOP 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Zaletov Oleksandr</dc:creator>
  <cp:lastModifiedBy>Georgiana OPREA</cp:lastModifiedBy>
  <cp:lastPrinted>2014-09-17T11:01:25Z</cp:lastPrinted>
  <dcterms:created xsi:type="dcterms:W3CDTF">2007-03-28T11:30:18Z</dcterms:created>
  <dcterms:modified xsi:type="dcterms:W3CDTF">2024-04-09T05:56:46Z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