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2 face marina\"/>
    </mc:Choice>
  </mc:AlternateContent>
  <xr:revisionPtr revIDLastSave="0" documentId="13_ncr:1_{B2BA53C4-BCB0-4D62-B981-F5E90A9AFD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 TOP 5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D5" i="2"/>
  <c r="C5" i="2"/>
  <c r="B6" i="2"/>
  <c r="E6" i="2"/>
  <c r="B7" i="2"/>
  <c r="E7" i="2"/>
  <c r="B8" i="2"/>
  <c r="E8" i="2"/>
  <c r="B9" i="2"/>
  <c r="E9" i="2"/>
  <c r="B10" i="2"/>
  <c r="E10" i="2"/>
  <c r="B11" i="2"/>
  <c r="E11" i="2"/>
  <c r="B12" i="2"/>
  <c r="E12" i="2"/>
  <c r="B13" i="2"/>
  <c r="E13" i="2"/>
  <c r="B14" i="2"/>
  <c r="E14" i="2"/>
  <c r="B15" i="2"/>
  <c r="E15" i="2"/>
  <c r="B16" i="2"/>
  <c r="E16" i="2"/>
  <c r="B17" i="2"/>
  <c r="E17" i="2"/>
  <c r="B18" i="2"/>
  <c r="E18" i="2"/>
  <c r="B19" i="2"/>
  <c r="E19" i="2"/>
  <c r="B20" i="2"/>
  <c r="E20" i="2"/>
  <c r="B21" i="2"/>
  <c r="E21" i="2"/>
  <c r="B22" i="2"/>
  <c r="E22" i="2"/>
  <c r="B23" i="2"/>
  <c r="E23" i="2"/>
  <c r="B24" i="2"/>
  <c r="E24" i="2"/>
  <c r="B25" i="2"/>
  <c r="E25" i="2"/>
  <c r="B26" i="2"/>
  <c r="E26" i="2"/>
  <c r="B27" i="2"/>
  <c r="E27" i="2"/>
  <c r="B28" i="2"/>
  <c r="E28" i="2"/>
  <c r="B29" i="2"/>
  <c r="E29" i="2"/>
  <c r="B30" i="2"/>
  <c r="E30" i="2"/>
  <c r="B31" i="2"/>
  <c r="E31" i="2"/>
  <c r="B32" i="2"/>
  <c r="E32" i="2"/>
  <c r="B33" i="2"/>
  <c r="E33" i="2"/>
  <c r="B34" i="2"/>
  <c r="E34" i="2"/>
  <c r="B35" i="2"/>
  <c r="E35" i="2"/>
  <c r="B36" i="2"/>
  <c r="E36" i="2"/>
  <c r="B37" i="2"/>
  <c r="E37" i="2"/>
  <c r="B38" i="2"/>
  <c r="E38" i="2"/>
  <c r="B39" i="2"/>
  <c r="E39" i="2"/>
  <c r="B40" i="2"/>
  <c r="E40" i="2"/>
  <c r="B41" i="2"/>
  <c r="E41" i="2"/>
  <c r="B42" i="2"/>
  <c r="E42" i="2"/>
  <c r="B43" i="2"/>
  <c r="E43" i="2"/>
  <c r="B44" i="2"/>
  <c r="E44" i="2"/>
  <c r="B45" i="2"/>
  <c r="E45" i="2"/>
  <c r="B46" i="2"/>
  <c r="E46" i="2"/>
  <c r="B47" i="2"/>
  <c r="E47" i="2"/>
  <c r="B48" i="2"/>
  <c r="E48" i="2"/>
  <c r="B49" i="2"/>
  <c r="E49" i="2"/>
  <c r="B50" i="2"/>
  <c r="E50" i="2"/>
  <c r="B51" i="2"/>
  <c r="E51" i="2"/>
  <c r="B52" i="2"/>
  <c r="E52" i="2"/>
  <c r="B53" i="2"/>
  <c r="E53" i="2"/>
  <c r="B54" i="2"/>
  <c r="E54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B55" i="2"/>
  <c r="B5" i="2"/>
  <c r="E55" i="2" l="1"/>
  <c r="E5" i="2"/>
  <c r="E56" i="2"/>
  <c r="M56" i="2" l="1"/>
  <c r="M5" i="2"/>
</calcChain>
</file>

<file path=xl/sharedStrings.xml><?xml version="1.0" encoding="utf-8"?>
<sst xmlns="http://schemas.openxmlformats.org/spreadsheetml/2006/main" count="76" uniqueCount="66">
  <si>
    <t>Company</t>
  </si>
  <si>
    <t>UNIQA Life</t>
  </si>
  <si>
    <t>TAS</t>
  </si>
  <si>
    <t>PZU Ukraine Life</t>
  </si>
  <si>
    <t>No.</t>
  </si>
  <si>
    <t>GROSS WRITTEN PREMIUMS</t>
  </si>
  <si>
    <t>MARKET SHARE</t>
  </si>
  <si>
    <t>EUR m</t>
  </si>
  <si>
    <t>%</t>
  </si>
  <si>
    <t>UAH m</t>
  </si>
  <si>
    <t>TOTAL MARKET</t>
  </si>
  <si>
    <t>Sources:</t>
  </si>
  <si>
    <t>UNIQA</t>
  </si>
  <si>
    <t>ARSENAL Insurance</t>
  </si>
  <si>
    <t>PZU Ukraine</t>
  </si>
  <si>
    <t>Ukraine currency exchange rate for calculations:</t>
  </si>
  <si>
    <t>PAID CLAIMS</t>
  </si>
  <si>
    <t>VUSO</t>
  </si>
  <si>
    <t>ARX</t>
  </si>
  <si>
    <t>GRAWE UKRAINE</t>
  </si>
  <si>
    <t>TOTAL MARKET  - TOP 50</t>
  </si>
  <si>
    <t>in local CRRY</t>
  </si>
  <si>
    <t>USG</t>
  </si>
  <si>
    <t>TAS Life</t>
  </si>
  <si>
    <t>MetLife</t>
  </si>
  <si>
    <t>INGO</t>
  </si>
  <si>
    <t>UNIVERSALNA</t>
  </si>
  <si>
    <t>KNYAZHA MILITARY INSURANCE GROUP</t>
  </si>
  <si>
    <t>ORANTA</t>
  </si>
  <si>
    <t>GUARDIAN</t>
  </si>
  <si>
    <t>PROVIDNA</t>
  </si>
  <si>
    <t>ALFA Insurance</t>
  </si>
  <si>
    <t>PREMIER GUARANT PROF</t>
  </si>
  <si>
    <t>PERSHA</t>
  </si>
  <si>
    <t>KREDO</t>
  </si>
  <si>
    <t>GRAWE UKRAINE Life</t>
  </si>
  <si>
    <t>KRAINA</t>
  </si>
  <si>
    <t>EUROINS Ukraine</t>
  </si>
  <si>
    <t>UPSK</t>
  </si>
  <si>
    <t>EXPRESS Insurance</t>
  </si>
  <si>
    <t>COLLONADE Ukraine</t>
  </si>
  <si>
    <t>Alfa-Garant</t>
  </si>
  <si>
    <t>BUSIN</t>
  </si>
  <si>
    <t>OBERIG</t>
  </si>
  <si>
    <t>ASKA LIFE</t>
  </si>
  <si>
    <t>UTSK</t>
  </si>
  <si>
    <t>ARX Life</t>
  </si>
  <si>
    <t>ETALON</t>
  </si>
  <si>
    <t>BROCK BUSINESS</t>
  </si>
  <si>
    <t>ULTRA-ALLIANCE</t>
  </si>
  <si>
    <t>VIDI Insurance</t>
  </si>
  <si>
    <t>European Insurance Alliance</t>
  </si>
  <si>
    <t>PROSTO Insurance</t>
  </si>
  <si>
    <t>SALAMANDRA</t>
  </si>
  <si>
    <t>MOTOR-GARANT</t>
  </si>
  <si>
    <t>EKTA</t>
  </si>
  <si>
    <t>STS</t>
  </si>
  <si>
    <t>Globalis Insurance Solutions</t>
  </si>
  <si>
    <t>INTER-POLIS</t>
  </si>
  <si>
    <t>NADIYNA</t>
  </si>
  <si>
    <t>INGOSSTRAKH</t>
  </si>
  <si>
    <t>OMEGA</t>
  </si>
  <si>
    <t>ASKA</t>
  </si>
  <si>
    <t>TOP 50</t>
  </si>
  <si>
    <t>1 EUR = 38.9510 Hryvnia - UAH (December 31st, 2022)</t>
  </si>
  <si>
    <t>National Bank of 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</si>
</sst>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166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8" fillId="0" borderId="1" xfId="1" applyFont="1" applyBorder="1"/>
    <xf numFmtId="0" fontId="9" fillId="0" borderId="0" xfId="0" applyFont="1" applyAlignment="1">
      <alignment horizontal="left"/>
    </xf>
    <xf numFmtId="0" fontId="10" fillId="0" borderId="0" xfId="4" applyFont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0" fillId="0" borderId="1" xfId="1" applyNumberFormat="1" applyFont="1" applyBorder="1"/>
    <xf numFmtId="164" fontId="15" fillId="0" borderId="1" xfId="1" applyNumberFormat="1" applyFont="1" applyBorder="1"/>
    <xf numFmtId="165" fontId="15" fillId="0" borderId="1" xfId="1" applyFont="1" applyBorder="1"/>
    <xf numFmtId="43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3" fillId="0" borderId="0" xfId="4" applyFont="1" applyAlignment="1">
      <alignment horizontal="left"/>
    </xf>
    <xf numFmtId="0" fontId="7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1" xfId="0" applyFont="1" applyBorder="1"/>
    <xf numFmtId="0" fontId="15" fillId="0" borderId="0" xfId="0" applyFont="1"/>
    <xf numFmtId="0" fontId="15" fillId="0" borderId="1" xfId="1" applyNumberFormat="1" applyFont="1" applyBorder="1"/>
    <xf numFmtId="164" fontId="15" fillId="0" borderId="0" xfId="1" applyNumberFormat="1" applyFont="1"/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106"/>
  <sheetViews>
    <sheetView tabSelected="1" view="pageBreakPreview" zoomScaleNormal="115" zoomScaleSheetLayoutView="100" workbookViewId="0">
      <selection activeCell="A55" sqref="A55:XFD56"/>
    </sheetView>
  </sheetViews>
  <sheetFormatPr defaultRowHeight="12.75" x14ac:dyDescent="0.2"/>
  <cols>
    <col min="1" max="1" width="3.7109375" customWidth="1"/>
    <col min="2" max="2" width="19" customWidth="1"/>
    <col min="3" max="3" width="13.5703125" bestFit="1" customWidth="1"/>
    <col min="4" max="4" width="13.28515625" customWidth="1"/>
    <col min="5" max="5" width="11.85546875" bestFit="1" customWidth="1"/>
    <col min="6" max="6" width="5.28515625" customWidth="1"/>
    <col min="7" max="7" width="4.7109375" customWidth="1"/>
    <col min="8" max="8" width="3.5703125" customWidth="1"/>
    <col min="9" max="9" width="4" customWidth="1"/>
    <col min="10" max="10" width="18.5703125" bestFit="1" customWidth="1"/>
    <col min="11" max="12" width="14.7109375" bestFit="1" customWidth="1"/>
    <col min="13" max="13" width="11.85546875" bestFit="1" customWidth="1"/>
  </cols>
  <sheetData>
    <row r="1" spans="1:22" ht="26.25" x14ac:dyDescent="0.4">
      <c r="A1" s="3" t="s">
        <v>20</v>
      </c>
      <c r="B1" s="4"/>
      <c r="C1" s="4"/>
      <c r="D1" s="31"/>
      <c r="E1" s="31"/>
      <c r="I1" s="3" t="s">
        <v>20</v>
      </c>
      <c r="J1" s="3"/>
      <c r="K1" s="4"/>
      <c r="L1" s="32" t="s">
        <v>21</v>
      </c>
      <c r="M1" s="32"/>
    </row>
    <row r="2" spans="1:22" ht="15" customHeight="1" x14ac:dyDescent="0.2">
      <c r="A2" s="33" t="s">
        <v>4</v>
      </c>
      <c r="B2" s="33" t="s">
        <v>0</v>
      </c>
      <c r="C2" s="30" t="s">
        <v>5</v>
      </c>
      <c r="D2" s="28" t="s">
        <v>16</v>
      </c>
      <c r="E2" s="29" t="s">
        <v>6</v>
      </c>
      <c r="I2" s="33" t="s">
        <v>4</v>
      </c>
      <c r="J2" s="33" t="s">
        <v>0</v>
      </c>
      <c r="K2" s="30" t="s">
        <v>5</v>
      </c>
      <c r="L2" s="28" t="s">
        <v>16</v>
      </c>
      <c r="M2" s="29" t="s">
        <v>6</v>
      </c>
    </row>
    <row r="3" spans="1:22" ht="15" x14ac:dyDescent="0.2">
      <c r="A3" s="33"/>
      <c r="B3" s="33"/>
      <c r="C3" s="5">
        <v>2022</v>
      </c>
      <c r="D3" s="5">
        <v>2022</v>
      </c>
      <c r="E3" s="5">
        <v>2022</v>
      </c>
      <c r="I3" s="33"/>
      <c r="J3" s="33"/>
      <c r="K3" s="5">
        <v>2022</v>
      </c>
      <c r="L3" s="5">
        <v>2022</v>
      </c>
      <c r="M3" s="5">
        <v>2022</v>
      </c>
    </row>
    <row r="4" spans="1:22" ht="15" x14ac:dyDescent="0.2">
      <c r="A4" s="33"/>
      <c r="B4" s="33"/>
      <c r="C4" s="26" t="s">
        <v>7</v>
      </c>
      <c r="D4" s="26" t="s">
        <v>7</v>
      </c>
      <c r="E4" s="26" t="s">
        <v>8</v>
      </c>
      <c r="I4" s="33"/>
      <c r="J4" s="33"/>
      <c r="K4" s="26" t="s">
        <v>9</v>
      </c>
      <c r="L4" s="26" t="s">
        <v>9</v>
      </c>
      <c r="M4" s="26" t="s">
        <v>8</v>
      </c>
    </row>
    <row r="5" spans="1:22" x14ac:dyDescent="0.2">
      <c r="A5" s="6">
        <v>1</v>
      </c>
      <c r="B5" s="7" t="str">
        <f t="shared" ref="B5:B14" si="0">J5</f>
        <v>USG</v>
      </c>
      <c r="C5" s="13">
        <f>K5/ 38.951</f>
        <v>81.320375507945883</v>
      </c>
      <c r="D5" s="13">
        <f>L5/ 38.951</f>
        <v>20.220080147107904</v>
      </c>
      <c r="E5" s="13">
        <f>C5*100/$C$56</f>
        <v>7.9955919167572684</v>
      </c>
      <c r="I5" s="6">
        <v>1</v>
      </c>
      <c r="J5" s="22" t="s">
        <v>22</v>
      </c>
      <c r="K5" s="13">
        <v>3167.5099464099999</v>
      </c>
      <c r="L5" s="13">
        <v>787.59234180999999</v>
      </c>
      <c r="M5" s="13">
        <f>K5*100/$K$56</f>
        <v>7.9955919167572675</v>
      </c>
    </row>
    <row r="6" spans="1:22" x14ac:dyDescent="0.2">
      <c r="A6" s="6">
        <v>2</v>
      </c>
      <c r="B6" s="7" t="str">
        <f t="shared" ref="B6:B54" si="1">J6</f>
        <v>ARX</v>
      </c>
      <c r="C6" s="13">
        <f t="shared" ref="C6:C56" si="2">K6/ 38.951</f>
        <v>70.958393415059945</v>
      </c>
      <c r="D6" s="13">
        <f t="shared" ref="D6:D56" si="3">L6/ 38.951</f>
        <v>26.69348314369336</v>
      </c>
      <c r="E6" s="13">
        <f t="shared" ref="E6:E54" si="4">C6*100/$C$56</f>
        <v>6.9767798448016114</v>
      </c>
      <c r="I6" s="6">
        <v>2</v>
      </c>
      <c r="J6" s="22" t="s">
        <v>18</v>
      </c>
      <c r="K6" s="13">
        <v>2763.9003819099999</v>
      </c>
      <c r="L6" s="13">
        <v>1039.73786193</v>
      </c>
      <c r="M6" s="13">
        <f t="shared" ref="M6:M55" si="5">K6*100/$K$56</f>
        <v>6.9767798448016123</v>
      </c>
      <c r="U6" s="8"/>
      <c r="V6" s="8"/>
    </row>
    <row r="7" spans="1:22" x14ac:dyDescent="0.2">
      <c r="A7" s="6">
        <v>3</v>
      </c>
      <c r="B7" s="7" t="str">
        <f t="shared" si="1"/>
        <v>UNIQA</v>
      </c>
      <c r="C7" s="13">
        <f t="shared" si="2"/>
        <v>65.400976384174982</v>
      </c>
      <c r="D7" s="13">
        <f t="shared" si="3"/>
        <v>31.839874311570949</v>
      </c>
      <c r="E7" s="13">
        <f t="shared" si="4"/>
        <v>6.4303628070955918</v>
      </c>
      <c r="I7" s="6">
        <v>3</v>
      </c>
      <c r="J7" s="22" t="s">
        <v>12</v>
      </c>
      <c r="K7" s="13">
        <v>2547.4334311399998</v>
      </c>
      <c r="L7" s="13">
        <v>1240.19494431</v>
      </c>
      <c r="M7" s="13">
        <f t="shared" si="5"/>
        <v>6.4303628070955918</v>
      </c>
      <c r="U7" s="8"/>
      <c r="V7" s="8"/>
    </row>
    <row r="8" spans="1:22" x14ac:dyDescent="0.2">
      <c r="A8" s="6">
        <v>4</v>
      </c>
      <c r="B8" s="7" t="str">
        <f t="shared" si="1"/>
        <v>TAS Life</v>
      </c>
      <c r="C8" s="13">
        <f t="shared" si="2"/>
        <v>62.453174986008065</v>
      </c>
      <c r="D8" s="13">
        <f t="shared" si="3"/>
        <v>23.216843700290109</v>
      </c>
      <c r="E8" s="13">
        <f t="shared" si="4"/>
        <v>6.1405287171252834</v>
      </c>
      <c r="I8" s="6">
        <v>4</v>
      </c>
      <c r="J8" s="22" t="s">
        <v>23</v>
      </c>
      <c r="K8" s="13">
        <v>2432.6136188800001</v>
      </c>
      <c r="L8" s="13">
        <v>904.31927897000003</v>
      </c>
      <c r="M8" s="13">
        <f t="shared" si="5"/>
        <v>6.1405287171252843</v>
      </c>
      <c r="U8" s="8"/>
      <c r="V8" s="8"/>
    </row>
    <row r="9" spans="1:22" x14ac:dyDescent="0.2">
      <c r="A9" s="6">
        <v>5</v>
      </c>
      <c r="B9" s="7" t="str">
        <f t="shared" si="1"/>
        <v>MetLife</v>
      </c>
      <c r="C9" s="13">
        <f t="shared" si="2"/>
        <v>54.43534183974738</v>
      </c>
      <c r="D9" s="13">
        <f t="shared" si="3"/>
        <v>9.1061333470257502</v>
      </c>
      <c r="E9" s="13">
        <f t="shared" si="4"/>
        <v>5.3521983448942008</v>
      </c>
      <c r="I9" s="6">
        <v>5</v>
      </c>
      <c r="J9" s="22" t="s">
        <v>24</v>
      </c>
      <c r="K9" s="13">
        <v>2120.3110000000001</v>
      </c>
      <c r="L9" s="13">
        <v>354.69299999999998</v>
      </c>
      <c r="M9" s="13">
        <f t="shared" si="5"/>
        <v>5.3521983448942008</v>
      </c>
      <c r="U9" s="8"/>
      <c r="V9" s="8"/>
    </row>
    <row r="10" spans="1:22" x14ac:dyDescent="0.2">
      <c r="A10" s="6">
        <v>6</v>
      </c>
      <c r="B10" s="7" t="str">
        <f t="shared" si="1"/>
        <v>INGO</v>
      </c>
      <c r="C10" s="13">
        <f t="shared" si="2"/>
        <v>45.691409364072811</v>
      </c>
      <c r="D10" s="13">
        <f t="shared" si="3"/>
        <v>18.633558247285048</v>
      </c>
      <c r="E10" s="13">
        <f t="shared" si="4"/>
        <v>4.4924763455000436</v>
      </c>
      <c r="I10" s="6">
        <v>6</v>
      </c>
      <c r="J10" s="22" t="s">
        <v>25</v>
      </c>
      <c r="K10" s="13">
        <v>1779.72608614</v>
      </c>
      <c r="L10" s="13">
        <v>725.79572728999995</v>
      </c>
      <c r="M10" s="13">
        <f t="shared" si="5"/>
        <v>4.4924763455000427</v>
      </c>
      <c r="U10" s="8"/>
      <c r="V10" s="8"/>
    </row>
    <row r="11" spans="1:22" x14ac:dyDescent="0.2">
      <c r="A11" s="6">
        <v>7</v>
      </c>
      <c r="B11" s="7" t="str">
        <f t="shared" si="1"/>
        <v>ARSENAL Insurance</v>
      </c>
      <c r="C11" s="13">
        <f t="shared" si="2"/>
        <v>42.797797232420223</v>
      </c>
      <c r="D11" s="13">
        <f t="shared" si="3"/>
        <v>18.47647043721599</v>
      </c>
      <c r="E11" s="13">
        <f t="shared" si="4"/>
        <v>4.2079702592263573</v>
      </c>
      <c r="I11" s="6">
        <v>7</v>
      </c>
      <c r="J11" s="22" t="s">
        <v>13</v>
      </c>
      <c r="K11" s="13">
        <v>1667.0170000000001</v>
      </c>
      <c r="L11" s="13">
        <v>719.67700000000002</v>
      </c>
      <c r="M11" s="13">
        <f t="shared" si="5"/>
        <v>4.2079702592263573</v>
      </c>
      <c r="U11" s="8"/>
      <c r="V11" s="8"/>
    </row>
    <row r="12" spans="1:22" x14ac:dyDescent="0.2">
      <c r="A12" s="6">
        <v>8</v>
      </c>
      <c r="B12" s="7" t="str">
        <f t="shared" si="1"/>
        <v>VUSO</v>
      </c>
      <c r="C12" s="13">
        <f t="shared" si="2"/>
        <v>42.270750430027469</v>
      </c>
      <c r="D12" s="13">
        <f t="shared" si="3"/>
        <v>11.910641575312573</v>
      </c>
      <c r="E12" s="13">
        <f t="shared" si="4"/>
        <v>4.156149898995082</v>
      </c>
      <c r="I12" s="6">
        <v>8</v>
      </c>
      <c r="J12" s="22" t="s">
        <v>17</v>
      </c>
      <c r="K12" s="13">
        <v>1646.4880000000001</v>
      </c>
      <c r="L12" s="13">
        <v>463.9314</v>
      </c>
      <c r="M12" s="13">
        <f t="shared" si="5"/>
        <v>4.1561498989950829</v>
      </c>
      <c r="U12" s="8"/>
      <c r="V12" s="8"/>
    </row>
    <row r="13" spans="1:22" x14ac:dyDescent="0.2">
      <c r="A13" s="6">
        <v>9</v>
      </c>
      <c r="B13" s="7" t="str">
        <f t="shared" si="1"/>
        <v>UNIVERSALNA</v>
      </c>
      <c r="C13" s="13">
        <f t="shared" si="2"/>
        <v>36.02913574568047</v>
      </c>
      <c r="D13" s="13">
        <f t="shared" si="3"/>
        <v>8.91933085902801</v>
      </c>
      <c r="E13" s="13">
        <f t="shared" si="4"/>
        <v>3.5424610958389526</v>
      </c>
      <c r="I13" s="6">
        <v>9</v>
      </c>
      <c r="J13" s="22" t="s">
        <v>26</v>
      </c>
      <c r="K13" s="13">
        <v>1403.37086643</v>
      </c>
      <c r="L13" s="13">
        <v>347.41685629</v>
      </c>
      <c r="M13" s="13">
        <f t="shared" si="5"/>
        <v>3.5424610958389526</v>
      </c>
      <c r="U13" s="8"/>
      <c r="V13" s="8"/>
    </row>
    <row r="14" spans="1:22" x14ac:dyDescent="0.2">
      <c r="A14" s="6">
        <v>10</v>
      </c>
      <c r="B14" s="7" t="str">
        <f t="shared" si="1"/>
        <v>PZU Ukraine</v>
      </c>
      <c r="C14" s="13">
        <f t="shared" si="2"/>
        <v>32.84993547790814</v>
      </c>
      <c r="D14" s="13">
        <f t="shared" si="3"/>
        <v>14.775934304125698</v>
      </c>
      <c r="E14" s="13">
        <f t="shared" si="4"/>
        <v>3.2298753778811058</v>
      </c>
      <c r="I14" s="6">
        <v>10</v>
      </c>
      <c r="J14" s="22" t="s">
        <v>14</v>
      </c>
      <c r="K14" s="13">
        <v>1279.5378367999999</v>
      </c>
      <c r="L14" s="13">
        <v>575.53741708000007</v>
      </c>
      <c r="M14" s="13">
        <f t="shared" si="5"/>
        <v>3.2298753778811058</v>
      </c>
      <c r="U14" s="8"/>
      <c r="V14" s="8"/>
    </row>
    <row r="15" spans="1:22" x14ac:dyDescent="0.2">
      <c r="A15" s="6">
        <v>11</v>
      </c>
      <c r="B15" s="7" t="str">
        <f t="shared" si="1"/>
        <v>KNYAZHA MILITARY INSURANCE GROUP</v>
      </c>
      <c r="C15" s="13">
        <f t="shared" si="2"/>
        <v>31.544773706708433</v>
      </c>
      <c r="D15" s="13">
        <f t="shared" si="3"/>
        <v>10.477236775692536</v>
      </c>
      <c r="E15" s="13">
        <f t="shared" si="4"/>
        <v>3.1015491024220689</v>
      </c>
      <c r="I15" s="6">
        <v>11</v>
      </c>
      <c r="J15" s="22" t="s">
        <v>27</v>
      </c>
      <c r="K15" s="13">
        <v>1228.7004806500001</v>
      </c>
      <c r="L15" s="13">
        <v>408.09884964999998</v>
      </c>
      <c r="M15" s="13">
        <f t="shared" si="5"/>
        <v>3.1015491024220689</v>
      </c>
    </row>
    <row r="16" spans="1:22" x14ac:dyDescent="0.2">
      <c r="A16" s="6">
        <v>12</v>
      </c>
      <c r="B16" s="7" t="str">
        <f t="shared" si="1"/>
        <v>ORANTA</v>
      </c>
      <c r="C16" s="13">
        <f t="shared" si="2"/>
        <v>30.384979813355244</v>
      </c>
      <c r="D16" s="13">
        <f t="shared" si="3"/>
        <v>10.043785750558394</v>
      </c>
      <c r="E16" s="13">
        <f t="shared" si="4"/>
        <v>2.987515705246067</v>
      </c>
      <c r="I16" s="6">
        <v>12</v>
      </c>
      <c r="J16" s="22" t="s">
        <v>28</v>
      </c>
      <c r="K16" s="13">
        <v>1183.5253487100001</v>
      </c>
      <c r="L16" s="13">
        <v>391.21549877000001</v>
      </c>
      <c r="M16" s="13">
        <f t="shared" si="5"/>
        <v>2.987515705246067</v>
      </c>
      <c r="U16" s="8"/>
      <c r="V16" s="8"/>
    </row>
    <row r="17" spans="1:22" x14ac:dyDescent="0.2">
      <c r="A17" s="6">
        <v>13</v>
      </c>
      <c r="B17" s="7" t="str">
        <f t="shared" si="1"/>
        <v>GUARDIAN</v>
      </c>
      <c r="C17" s="13">
        <f t="shared" si="2"/>
        <v>23.691215375985212</v>
      </c>
      <c r="D17" s="13">
        <f t="shared" si="3"/>
        <v>4.3433274095658643</v>
      </c>
      <c r="E17" s="13">
        <f t="shared" si="4"/>
        <v>2.3293705787164494</v>
      </c>
      <c r="I17" s="6">
        <v>13</v>
      </c>
      <c r="J17" s="22" t="s">
        <v>29</v>
      </c>
      <c r="K17" s="13">
        <v>922.79653011000005</v>
      </c>
      <c r="L17" s="13">
        <v>169.17694592999999</v>
      </c>
      <c r="M17" s="13">
        <f t="shared" si="5"/>
        <v>2.3293705787164494</v>
      </c>
      <c r="U17" s="8"/>
      <c r="V17" s="8"/>
    </row>
    <row r="18" spans="1:22" x14ac:dyDescent="0.2">
      <c r="A18" s="6">
        <v>14</v>
      </c>
      <c r="B18" s="7" t="str">
        <f t="shared" si="1"/>
        <v>PROVIDNA</v>
      </c>
      <c r="C18" s="13">
        <f t="shared" si="2"/>
        <v>22.880696259402839</v>
      </c>
      <c r="D18" s="13">
        <f t="shared" si="3"/>
        <v>12.865507945880722</v>
      </c>
      <c r="E18" s="13">
        <f t="shared" si="4"/>
        <v>2.2496786189038676</v>
      </c>
      <c r="I18" s="6">
        <v>14</v>
      </c>
      <c r="J18" s="22" t="s">
        <v>30</v>
      </c>
      <c r="K18" s="13">
        <v>891.226</v>
      </c>
      <c r="L18" s="13">
        <v>501.12440000000004</v>
      </c>
      <c r="M18" s="13">
        <f t="shared" si="5"/>
        <v>2.249678618903868</v>
      </c>
      <c r="U18" s="8"/>
      <c r="V18" s="8"/>
    </row>
    <row r="19" spans="1:22" x14ac:dyDescent="0.2">
      <c r="A19" s="6">
        <v>15</v>
      </c>
      <c r="B19" s="7" t="str">
        <f t="shared" si="1"/>
        <v>ALFA Insurance</v>
      </c>
      <c r="C19" s="13">
        <f t="shared" si="2"/>
        <v>22.123416600344022</v>
      </c>
      <c r="D19" s="13">
        <f t="shared" si="3"/>
        <v>8.2044543143950097</v>
      </c>
      <c r="E19" s="13">
        <f t="shared" si="4"/>
        <v>2.1752212755520315</v>
      </c>
      <c r="I19" s="6">
        <v>15</v>
      </c>
      <c r="J19" s="22" t="s">
        <v>31</v>
      </c>
      <c r="K19" s="13">
        <v>861.72919999999999</v>
      </c>
      <c r="L19" s="13">
        <v>319.57170000000002</v>
      </c>
      <c r="M19" s="13">
        <f t="shared" si="5"/>
        <v>2.1752212755520315</v>
      </c>
      <c r="U19" s="8"/>
      <c r="V19" s="8"/>
    </row>
    <row r="20" spans="1:22" x14ac:dyDescent="0.2">
      <c r="A20" s="6">
        <v>16</v>
      </c>
      <c r="B20" s="7" t="str">
        <f t="shared" si="1"/>
        <v>PREMIER GUARANT PROF</v>
      </c>
      <c r="C20" s="13">
        <f t="shared" si="2"/>
        <v>18.003847064260224</v>
      </c>
      <c r="D20" s="13">
        <f t="shared" si="3"/>
        <v>7.0326198300428739</v>
      </c>
      <c r="E20" s="13">
        <f t="shared" si="4"/>
        <v>1.7701764552657224</v>
      </c>
      <c r="I20" s="6">
        <v>16</v>
      </c>
      <c r="J20" s="22" t="s">
        <v>32</v>
      </c>
      <c r="K20" s="13">
        <v>701.26784699999996</v>
      </c>
      <c r="L20" s="13">
        <v>273.92757499999999</v>
      </c>
      <c r="M20" s="13">
        <f t="shared" si="5"/>
        <v>1.7701764552657222</v>
      </c>
      <c r="U20" s="8"/>
      <c r="V20" s="8"/>
    </row>
    <row r="21" spans="1:22" x14ac:dyDescent="0.2">
      <c r="A21" s="6">
        <v>17</v>
      </c>
      <c r="B21" s="7" t="str">
        <f t="shared" si="1"/>
        <v>PERSHA</v>
      </c>
      <c r="C21" s="13">
        <f t="shared" si="2"/>
        <v>14.110472131652587</v>
      </c>
      <c r="D21" s="13">
        <f t="shared" si="3"/>
        <v>5.5406741803804778</v>
      </c>
      <c r="E21" s="13">
        <f t="shared" si="4"/>
        <v>1.3873715684754337</v>
      </c>
      <c r="I21" s="6">
        <v>17</v>
      </c>
      <c r="J21" s="22" t="s">
        <v>33</v>
      </c>
      <c r="K21" s="13">
        <v>549.61699999999996</v>
      </c>
      <c r="L21" s="13">
        <v>215.81479999999999</v>
      </c>
      <c r="M21" s="13">
        <f t="shared" si="5"/>
        <v>1.3873715684754337</v>
      </c>
      <c r="U21" s="8"/>
      <c r="V21" s="8"/>
    </row>
    <row r="22" spans="1:22" x14ac:dyDescent="0.2">
      <c r="A22" s="6">
        <v>18</v>
      </c>
      <c r="B22" s="7" t="str">
        <f t="shared" si="1"/>
        <v>KREDO</v>
      </c>
      <c r="C22" s="13">
        <f t="shared" si="2"/>
        <v>13.531015496392902</v>
      </c>
      <c r="D22" s="13">
        <f t="shared" si="3"/>
        <v>4.4709576508947135</v>
      </c>
      <c r="E22" s="13">
        <f t="shared" si="4"/>
        <v>1.3303981622404735</v>
      </c>
      <c r="I22" s="6">
        <v>18</v>
      </c>
      <c r="J22" s="22" t="s">
        <v>34</v>
      </c>
      <c r="K22" s="13">
        <v>527.04658459999996</v>
      </c>
      <c r="L22" s="13">
        <v>174.14827145999999</v>
      </c>
      <c r="M22" s="13">
        <f t="shared" si="5"/>
        <v>1.3303981622404737</v>
      </c>
      <c r="U22" s="8"/>
      <c r="V22" s="8"/>
    </row>
    <row r="23" spans="1:22" x14ac:dyDescent="0.2">
      <c r="A23" s="6">
        <v>19</v>
      </c>
      <c r="B23" s="7" t="str">
        <f t="shared" si="1"/>
        <v>TAS</v>
      </c>
      <c r="C23" s="13">
        <f t="shared" si="2"/>
        <v>13.316178769222869</v>
      </c>
      <c r="D23" s="13">
        <f t="shared" si="3"/>
        <v>4.8467225978793866</v>
      </c>
      <c r="E23" s="13">
        <f t="shared" si="4"/>
        <v>1.309274959249171</v>
      </c>
      <c r="I23" s="6">
        <v>19</v>
      </c>
      <c r="J23" s="22" t="s">
        <v>2</v>
      </c>
      <c r="K23" s="13">
        <v>518.67847924</v>
      </c>
      <c r="L23" s="13">
        <v>188.78469190999999</v>
      </c>
      <c r="M23" s="13">
        <f t="shared" si="5"/>
        <v>1.309274959249171</v>
      </c>
      <c r="U23" s="8"/>
      <c r="V23" s="8"/>
    </row>
    <row r="24" spans="1:22" x14ac:dyDescent="0.2">
      <c r="A24" s="6">
        <v>20</v>
      </c>
      <c r="B24" s="7" t="str">
        <f t="shared" si="1"/>
        <v>GRAWE UKRAINE Life</v>
      </c>
      <c r="C24" s="13">
        <f t="shared" si="2"/>
        <v>13.029480389463684</v>
      </c>
      <c r="D24" s="13">
        <f t="shared" si="3"/>
        <v>3.8837655007573617</v>
      </c>
      <c r="E24" s="13">
        <f t="shared" si="4"/>
        <v>1.2810861660539652</v>
      </c>
      <c r="I24" s="6">
        <v>20</v>
      </c>
      <c r="J24" s="22" t="s">
        <v>35</v>
      </c>
      <c r="K24" s="13">
        <v>507.51129064999998</v>
      </c>
      <c r="L24" s="13">
        <v>151.27655002</v>
      </c>
      <c r="M24" s="13">
        <f t="shared" si="5"/>
        <v>1.2810861660539654</v>
      </c>
      <c r="U24" s="8"/>
      <c r="V24" s="8"/>
    </row>
    <row r="25" spans="1:22" x14ac:dyDescent="0.2">
      <c r="A25" s="6">
        <v>21</v>
      </c>
      <c r="B25" s="7" t="str">
        <f t="shared" si="1"/>
        <v>KRAINA</v>
      </c>
      <c r="C25" s="13">
        <f t="shared" si="2"/>
        <v>12.677620600241328</v>
      </c>
      <c r="D25" s="13">
        <f t="shared" si="3"/>
        <v>6.2513671022566815</v>
      </c>
      <c r="E25" s="13">
        <f t="shared" si="4"/>
        <v>1.2464905647798012</v>
      </c>
      <c r="I25" s="6">
        <v>21</v>
      </c>
      <c r="J25" s="22" t="s">
        <v>36</v>
      </c>
      <c r="K25" s="13">
        <v>493.80599999999998</v>
      </c>
      <c r="L25" s="13">
        <v>243.49700000000001</v>
      </c>
      <c r="M25" s="13">
        <f t="shared" si="5"/>
        <v>1.2464905647798015</v>
      </c>
    </row>
    <row r="26" spans="1:22" x14ac:dyDescent="0.2">
      <c r="A26" s="6">
        <v>22</v>
      </c>
      <c r="B26" s="7" t="str">
        <f t="shared" si="1"/>
        <v>EUROINS Ukraine</v>
      </c>
      <c r="C26" s="13">
        <f t="shared" si="2"/>
        <v>12.043983466406511</v>
      </c>
      <c r="D26" s="13">
        <f t="shared" si="3"/>
        <v>4.8142435367513023</v>
      </c>
      <c r="E26" s="13">
        <f t="shared" si="4"/>
        <v>1.184190016930611</v>
      </c>
      <c r="I26" s="6">
        <v>22</v>
      </c>
      <c r="J26" s="22" t="s">
        <v>37</v>
      </c>
      <c r="K26" s="13">
        <v>469.12520000000001</v>
      </c>
      <c r="L26" s="13">
        <v>187.5196</v>
      </c>
      <c r="M26" s="13">
        <f t="shared" si="5"/>
        <v>1.1841900169306112</v>
      </c>
      <c r="U26" s="8"/>
      <c r="V26" s="8"/>
    </row>
    <row r="27" spans="1:22" x14ac:dyDescent="0.2">
      <c r="A27" s="6">
        <v>23</v>
      </c>
      <c r="B27" s="7" t="str">
        <f t="shared" si="1"/>
        <v>UPSK</v>
      </c>
      <c r="C27" s="13">
        <f t="shared" si="2"/>
        <v>11.948896550024388</v>
      </c>
      <c r="D27" s="13">
        <f t="shared" si="3"/>
        <v>4.5514778968447533</v>
      </c>
      <c r="E27" s="13">
        <f t="shared" si="4"/>
        <v>1.1748408694965833</v>
      </c>
      <c r="I27" s="6">
        <v>23</v>
      </c>
      <c r="J27" s="22" t="s">
        <v>38</v>
      </c>
      <c r="K27" s="13">
        <v>465.42146951999996</v>
      </c>
      <c r="L27" s="13">
        <v>177.28461555999999</v>
      </c>
      <c r="M27" s="13">
        <f t="shared" si="5"/>
        <v>1.1748408694965835</v>
      </c>
      <c r="U27" s="8"/>
      <c r="V27" s="8"/>
    </row>
    <row r="28" spans="1:22" x14ac:dyDescent="0.2">
      <c r="A28" s="6">
        <v>24</v>
      </c>
      <c r="B28" s="7" t="str">
        <f t="shared" si="1"/>
        <v>EXPRESS Insurance</v>
      </c>
      <c r="C28" s="13">
        <f t="shared" si="2"/>
        <v>11.852576313830198</v>
      </c>
      <c r="D28" s="13">
        <f t="shared" si="3"/>
        <v>5.9859105029395909</v>
      </c>
      <c r="E28" s="13">
        <f t="shared" si="4"/>
        <v>1.1653704594409982</v>
      </c>
      <c r="I28" s="6">
        <v>24</v>
      </c>
      <c r="J28" s="22" t="s">
        <v>39</v>
      </c>
      <c r="K28" s="13">
        <v>461.66970000000003</v>
      </c>
      <c r="L28" s="13">
        <v>233.15720000000002</v>
      </c>
      <c r="M28" s="13">
        <f t="shared" si="5"/>
        <v>1.1653704594409982</v>
      </c>
      <c r="U28" s="8"/>
      <c r="V28" s="8"/>
    </row>
    <row r="29" spans="1:22" x14ac:dyDescent="0.2">
      <c r="A29" s="6">
        <v>25</v>
      </c>
      <c r="B29" s="7" t="str">
        <f t="shared" si="1"/>
        <v>UNIQA Life</v>
      </c>
      <c r="C29" s="13">
        <f t="shared" si="2"/>
        <v>10.85458013940592</v>
      </c>
      <c r="D29" s="13">
        <f t="shared" si="3"/>
        <v>1.153426844496932</v>
      </c>
      <c r="E29" s="13">
        <f t="shared" si="4"/>
        <v>1.0672453573944423</v>
      </c>
      <c r="I29" s="6">
        <v>25</v>
      </c>
      <c r="J29" s="22" t="s">
        <v>1</v>
      </c>
      <c r="K29" s="13">
        <v>422.79675100999998</v>
      </c>
      <c r="L29" s="13">
        <v>44.927129020000002</v>
      </c>
      <c r="M29" s="13">
        <f t="shared" si="5"/>
        <v>1.0672453573944423</v>
      </c>
      <c r="U29" s="8"/>
      <c r="V29" s="8"/>
    </row>
    <row r="30" spans="1:22" x14ac:dyDescent="0.2">
      <c r="A30" s="6">
        <v>26</v>
      </c>
      <c r="B30" s="7" t="str">
        <f t="shared" si="1"/>
        <v>PZU Ukraine Life</v>
      </c>
      <c r="C30" s="13">
        <f t="shared" si="2"/>
        <v>10.219557906087136</v>
      </c>
      <c r="D30" s="13">
        <f t="shared" si="3"/>
        <v>1.1653359348925572</v>
      </c>
      <c r="E30" s="13">
        <f t="shared" si="4"/>
        <v>1.0048086236242115</v>
      </c>
      <c r="I30" s="6">
        <v>26</v>
      </c>
      <c r="J30" s="22" t="s">
        <v>3</v>
      </c>
      <c r="K30" s="13">
        <v>398.06200000000001</v>
      </c>
      <c r="L30" s="13">
        <v>45.390999999999998</v>
      </c>
      <c r="M30" s="13">
        <f t="shared" si="5"/>
        <v>1.0048086236242115</v>
      </c>
      <c r="U30" s="8"/>
      <c r="V30" s="8"/>
    </row>
    <row r="31" spans="1:22" x14ac:dyDescent="0.2">
      <c r="A31" s="6">
        <v>27</v>
      </c>
      <c r="B31" s="7" t="str">
        <f t="shared" si="1"/>
        <v>COLLONADE Ukraine</v>
      </c>
      <c r="C31" s="13">
        <f t="shared" si="2"/>
        <v>10.180179740699854</v>
      </c>
      <c r="D31" s="13">
        <f t="shared" si="3"/>
        <v>2.8325678737388005</v>
      </c>
      <c r="E31" s="13">
        <f t="shared" si="4"/>
        <v>1.0009368788259287</v>
      </c>
      <c r="I31" s="6">
        <v>27</v>
      </c>
      <c r="J31" s="22" t="s">
        <v>40</v>
      </c>
      <c r="K31" s="13">
        <v>396.52818108000002</v>
      </c>
      <c r="L31" s="13">
        <v>110.33135125000001</v>
      </c>
      <c r="M31" s="13">
        <f t="shared" si="5"/>
        <v>1.0009368788259287</v>
      </c>
      <c r="U31" s="8"/>
      <c r="V31" s="8"/>
    </row>
    <row r="32" spans="1:22" x14ac:dyDescent="0.2">
      <c r="A32" s="6">
        <v>28</v>
      </c>
      <c r="B32" s="7" t="str">
        <f t="shared" si="1"/>
        <v>Alfa-Garant</v>
      </c>
      <c r="C32" s="13">
        <f t="shared" si="2"/>
        <v>8.6478139200533999</v>
      </c>
      <c r="D32" s="13">
        <f t="shared" si="3"/>
        <v>2.8546378783599908</v>
      </c>
      <c r="E32" s="13">
        <f t="shared" si="4"/>
        <v>0.85027141900056513</v>
      </c>
      <c r="I32" s="6">
        <v>28</v>
      </c>
      <c r="J32" s="22" t="s">
        <v>41</v>
      </c>
      <c r="K32" s="13">
        <v>336.84100000000001</v>
      </c>
      <c r="L32" s="13">
        <v>111.191</v>
      </c>
      <c r="M32" s="13">
        <f t="shared" si="5"/>
        <v>0.85027141900056513</v>
      </c>
      <c r="U32" s="8"/>
      <c r="V32" s="8"/>
    </row>
    <row r="33" spans="1:22" x14ac:dyDescent="0.2">
      <c r="A33" s="6">
        <v>29</v>
      </c>
      <c r="B33" s="7" t="str">
        <f t="shared" si="1"/>
        <v>BUSIN</v>
      </c>
      <c r="C33" s="13">
        <f t="shared" si="2"/>
        <v>8.4240070858257798</v>
      </c>
      <c r="D33" s="13">
        <f t="shared" si="3"/>
        <v>1.7627275294600907E-2</v>
      </c>
      <c r="E33" s="13">
        <f t="shared" si="4"/>
        <v>0.82826625604493487</v>
      </c>
      <c r="I33" s="6">
        <v>29</v>
      </c>
      <c r="J33" s="22" t="s">
        <v>42</v>
      </c>
      <c r="K33" s="13">
        <v>328.12349999999998</v>
      </c>
      <c r="L33" s="13">
        <v>0.68659999999999999</v>
      </c>
      <c r="M33" s="13">
        <f t="shared" si="5"/>
        <v>0.82826625604493498</v>
      </c>
      <c r="U33" s="8"/>
      <c r="V33" s="8"/>
    </row>
    <row r="34" spans="1:22" x14ac:dyDescent="0.2">
      <c r="A34" s="6">
        <v>30</v>
      </c>
      <c r="B34" s="7" t="str">
        <f t="shared" si="1"/>
        <v>OBERIG</v>
      </c>
      <c r="C34" s="13">
        <f t="shared" si="2"/>
        <v>7.6403765333367577</v>
      </c>
      <c r="D34" s="13">
        <f t="shared" si="3"/>
        <v>2.9825094980873406</v>
      </c>
      <c r="E34" s="13">
        <f t="shared" si="4"/>
        <v>0.7512180369231104</v>
      </c>
      <c r="I34" s="6">
        <v>30</v>
      </c>
      <c r="J34" s="22" t="s">
        <v>43</v>
      </c>
      <c r="K34" s="13">
        <v>297.60030635000004</v>
      </c>
      <c r="L34" s="13">
        <v>116.17172746</v>
      </c>
      <c r="M34" s="13">
        <f t="shared" si="5"/>
        <v>0.7512180369231104</v>
      </c>
      <c r="U34" s="8"/>
      <c r="V34" s="8"/>
    </row>
    <row r="35" spans="1:22" x14ac:dyDescent="0.2">
      <c r="A35" s="6">
        <v>31</v>
      </c>
      <c r="B35" s="7" t="str">
        <f t="shared" si="1"/>
        <v>ASKA LIFE</v>
      </c>
      <c r="C35" s="13">
        <f t="shared" si="2"/>
        <v>7.6207286077379264</v>
      </c>
      <c r="D35" s="13">
        <f t="shared" si="3"/>
        <v>0.20071371723447406</v>
      </c>
      <c r="E35" s="13">
        <f t="shared" si="4"/>
        <v>0.74928621117688388</v>
      </c>
      <c r="I35" s="6">
        <v>31</v>
      </c>
      <c r="J35" s="22" t="s">
        <v>44</v>
      </c>
      <c r="K35" s="13">
        <v>296.83499999999998</v>
      </c>
      <c r="L35" s="13">
        <v>7.8179999999999996</v>
      </c>
      <c r="M35" s="13">
        <f t="shared" si="5"/>
        <v>0.74928621117688388</v>
      </c>
    </row>
    <row r="36" spans="1:22" x14ac:dyDescent="0.2">
      <c r="A36" s="6">
        <v>32</v>
      </c>
      <c r="B36" s="7" t="str">
        <f t="shared" si="1"/>
        <v>UTSK</v>
      </c>
      <c r="C36" s="13">
        <f t="shared" si="2"/>
        <v>6.9450257338707599</v>
      </c>
      <c r="D36" s="13">
        <f t="shared" si="3"/>
        <v>1.8075024867140765</v>
      </c>
      <c r="E36" s="13">
        <f t="shared" si="4"/>
        <v>0.68284967048611844</v>
      </c>
      <c r="I36" s="6">
        <v>32</v>
      </c>
      <c r="J36" s="22" t="s">
        <v>45</v>
      </c>
      <c r="K36" s="13">
        <v>270.51569735999999</v>
      </c>
      <c r="L36" s="13">
        <v>70.404029359999996</v>
      </c>
      <c r="M36" s="13">
        <f t="shared" si="5"/>
        <v>0.68284967048611844</v>
      </c>
      <c r="U36" s="8"/>
      <c r="V36" s="8"/>
    </row>
    <row r="37" spans="1:22" x14ac:dyDescent="0.2">
      <c r="A37" s="6">
        <v>33</v>
      </c>
      <c r="B37" s="7" t="str">
        <f t="shared" si="1"/>
        <v>ARX Life</v>
      </c>
      <c r="C37" s="13">
        <f t="shared" si="2"/>
        <v>6.83609191394316</v>
      </c>
      <c r="D37" s="13">
        <f t="shared" si="3"/>
        <v>1.2912111165310263</v>
      </c>
      <c r="E37" s="13">
        <f t="shared" si="4"/>
        <v>0.67213906610641405</v>
      </c>
      <c r="I37" s="6">
        <v>33</v>
      </c>
      <c r="J37" s="22" t="s">
        <v>46</v>
      </c>
      <c r="K37" s="13">
        <v>266.27261614000003</v>
      </c>
      <c r="L37" s="13">
        <v>50.293964200000005</v>
      </c>
      <c r="M37" s="13">
        <f t="shared" si="5"/>
        <v>0.67213906610641405</v>
      </c>
      <c r="U37" s="8"/>
      <c r="V37" s="8"/>
    </row>
    <row r="38" spans="1:22" x14ac:dyDescent="0.2">
      <c r="A38" s="6">
        <v>34</v>
      </c>
      <c r="B38" s="7" t="str">
        <f t="shared" si="1"/>
        <v>ETALON</v>
      </c>
      <c r="C38" s="13">
        <f t="shared" si="2"/>
        <v>6.7940489332751399</v>
      </c>
      <c r="D38" s="13">
        <f t="shared" si="3"/>
        <v>2.6639624143154217</v>
      </c>
      <c r="E38" s="13">
        <f t="shared" si="4"/>
        <v>0.66800531101384486</v>
      </c>
      <c r="I38" s="6">
        <v>34</v>
      </c>
      <c r="J38" s="22" t="s">
        <v>47</v>
      </c>
      <c r="K38" s="13">
        <v>264.63499999999999</v>
      </c>
      <c r="L38" s="13">
        <v>103.764</v>
      </c>
      <c r="M38" s="13">
        <f t="shared" si="5"/>
        <v>0.66800531101384497</v>
      </c>
      <c r="U38" s="8"/>
      <c r="V38" s="8"/>
    </row>
    <row r="39" spans="1:22" x14ac:dyDescent="0.2">
      <c r="A39" s="6">
        <v>35</v>
      </c>
      <c r="B39" s="7" t="str">
        <f t="shared" si="1"/>
        <v>BROCK BUSINESS</v>
      </c>
      <c r="C39" s="13">
        <f t="shared" si="2"/>
        <v>6.64557560165336</v>
      </c>
      <c r="D39" s="13">
        <f t="shared" si="3"/>
        <v>1.6422505599342765</v>
      </c>
      <c r="E39" s="13">
        <f t="shared" si="4"/>
        <v>0.65340709792451745</v>
      </c>
      <c r="I39" s="6">
        <v>35</v>
      </c>
      <c r="J39" s="22" t="s">
        <v>48</v>
      </c>
      <c r="K39" s="13">
        <v>258.85181526000002</v>
      </c>
      <c r="L39" s="13">
        <v>63.967301560000003</v>
      </c>
      <c r="M39" s="13">
        <f t="shared" si="5"/>
        <v>0.65340709792451745</v>
      </c>
      <c r="U39" s="8"/>
      <c r="V39" s="8"/>
    </row>
    <row r="40" spans="1:22" x14ac:dyDescent="0.2">
      <c r="A40" s="6">
        <v>36</v>
      </c>
      <c r="B40" s="7" t="str">
        <f t="shared" si="1"/>
        <v>ULTRA-ALLIANCE</v>
      </c>
      <c r="C40" s="13">
        <f t="shared" si="2"/>
        <v>6.2854581949115547</v>
      </c>
      <c r="D40" s="13">
        <f t="shared" si="3"/>
        <v>0.38492864650458264</v>
      </c>
      <c r="E40" s="13">
        <f t="shared" si="4"/>
        <v>0.61799959016962491</v>
      </c>
      <c r="I40" s="6">
        <v>36</v>
      </c>
      <c r="J40" s="22" t="s">
        <v>49</v>
      </c>
      <c r="K40" s="13">
        <v>244.82488214999998</v>
      </c>
      <c r="L40" s="13">
        <v>14.993355709999999</v>
      </c>
      <c r="M40" s="13">
        <f t="shared" si="5"/>
        <v>0.61799959016962491</v>
      </c>
      <c r="U40" s="8"/>
      <c r="V40" s="8"/>
    </row>
    <row r="41" spans="1:22" x14ac:dyDescent="0.2">
      <c r="A41" s="6">
        <v>37</v>
      </c>
      <c r="B41" s="7" t="str">
        <f t="shared" si="1"/>
        <v>VIDI Insurance</v>
      </c>
      <c r="C41" s="13">
        <f t="shared" si="2"/>
        <v>5.9881068889117097</v>
      </c>
      <c r="D41" s="13">
        <f t="shared" si="3"/>
        <v>2.6133049526327947</v>
      </c>
      <c r="E41" s="13">
        <f t="shared" si="4"/>
        <v>0.58876337865634598</v>
      </c>
      <c r="I41" s="6">
        <v>37</v>
      </c>
      <c r="J41" s="22" t="s">
        <v>50</v>
      </c>
      <c r="K41" s="13">
        <v>233.24275143</v>
      </c>
      <c r="L41" s="13">
        <v>101.79084121</v>
      </c>
      <c r="M41" s="13">
        <f t="shared" si="5"/>
        <v>0.58876337865634587</v>
      </c>
      <c r="U41" s="8"/>
      <c r="V41" s="8"/>
    </row>
    <row r="42" spans="1:22" x14ac:dyDescent="0.2">
      <c r="A42" s="6">
        <v>38</v>
      </c>
      <c r="B42" s="7" t="str">
        <f t="shared" si="1"/>
        <v>European Insurance Alliance</v>
      </c>
      <c r="C42" s="13">
        <f t="shared" si="2"/>
        <v>5.4100023105953632</v>
      </c>
      <c r="D42" s="13">
        <f t="shared" si="3"/>
        <v>2.1575312572206102</v>
      </c>
      <c r="E42" s="13">
        <f t="shared" si="4"/>
        <v>0.53192290952970123</v>
      </c>
      <c r="I42" s="6">
        <v>38</v>
      </c>
      <c r="J42" s="22" t="s">
        <v>51</v>
      </c>
      <c r="K42" s="13">
        <v>210.72499999999999</v>
      </c>
      <c r="L42" s="13">
        <v>84.037999999999997</v>
      </c>
      <c r="M42" s="13">
        <f t="shared" si="5"/>
        <v>0.53192290952970123</v>
      </c>
      <c r="U42" s="8"/>
      <c r="V42" s="8"/>
    </row>
    <row r="43" spans="1:22" x14ac:dyDescent="0.2">
      <c r="A43" s="6">
        <v>39</v>
      </c>
      <c r="B43" s="7" t="str">
        <f t="shared" si="1"/>
        <v>PROSTO Insurance</v>
      </c>
      <c r="C43" s="13">
        <f t="shared" si="2"/>
        <v>5.2612513157556933</v>
      </c>
      <c r="D43" s="13">
        <f t="shared" si="3"/>
        <v>2.0265718466791611</v>
      </c>
      <c r="E43" s="13">
        <f t="shared" si="4"/>
        <v>0.51729739600346991</v>
      </c>
      <c r="I43" s="6">
        <v>39</v>
      </c>
      <c r="J43" s="22" t="s">
        <v>52</v>
      </c>
      <c r="K43" s="13">
        <v>204.93100000000001</v>
      </c>
      <c r="L43" s="13">
        <v>78.936999999999998</v>
      </c>
      <c r="M43" s="13">
        <f t="shared" si="5"/>
        <v>0.51729739600347002</v>
      </c>
      <c r="U43" s="8"/>
      <c r="V43" s="8"/>
    </row>
    <row r="44" spans="1:22" x14ac:dyDescent="0.2">
      <c r="A44" s="6">
        <v>40</v>
      </c>
      <c r="B44" s="7" t="str">
        <f t="shared" si="1"/>
        <v>SALAMANDRA</v>
      </c>
      <c r="C44" s="13">
        <f t="shared" si="2"/>
        <v>4.9290469384611431</v>
      </c>
      <c r="D44" s="13">
        <f t="shared" si="3"/>
        <v>1.3626524094374983</v>
      </c>
      <c r="E44" s="13">
        <f t="shared" si="4"/>
        <v>0.48463435654728654</v>
      </c>
      <c r="I44" s="6">
        <v>40</v>
      </c>
      <c r="J44" s="22" t="s">
        <v>53</v>
      </c>
      <c r="K44" s="13">
        <v>191.99130729999999</v>
      </c>
      <c r="L44" s="13">
        <v>53.076673999999997</v>
      </c>
      <c r="M44" s="13">
        <f t="shared" si="5"/>
        <v>0.48463435654728654</v>
      </c>
      <c r="U44" s="8"/>
      <c r="V44" s="8"/>
    </row>
    <row r="45" spans="1:22" x14ac:dyDescent="0.2">
      <c r="A45" s="6">
        <v>41</v>
      </c>
      <c r="B45" s="7" t="str">
        <f t="shared" si="1"/>
        <v>MOTOR-GARANT</v>
      </c>
      <c r="C45" s="13">
        <f t="shared" si="2"/>
        <v>4.648983301840774</v>
      </c>
      <c r="D45" s="13">
        <f t="shared" si="3"/>
        <v>1.3773142078508895</v>
      </c>
      <c r="E45" s="13">
        <f t="shared" si="4"/>
        <v>0.4570979053792682</v>
      </c>
      <c r="I45" s="6">
        <v>41</v>
      </c>
      <c r="J45" s="22" t="s">
        <v>54</v>
      </c>
      <c r="K45" s="13">
        <v>181.08254858999999</v>
      </c>
      <c r="L45" s="13">
        <v>53.647765710000002</v>
      </c>
      <c r="M45" s="13">
        <f t="shared" si="5"/>
        <v>0.45709790537926825</v>
      </c>
      <c r="U45" s="8"/>
      <c r="V45" s="8"/>
    </row>
    <row r="46" spans="1:22" x14ac:dyDescent="0.2">
      <c r="A46" s="6">
        <v>42</v>
      </c>
      <c r="B46" s="7" t="str">
        <f t="shared" si="1"/>
        <v>EKTA</v>
      </c>
      <c r="C46" s="13">
        <f t="shared" si="2"/>
        <v>4.5975713075402433</v>
      </c>
      <c r="D46" s="13">
        <f t="shared" si="3"/>
        <v>0.35311031809196169</v>
      </c>
      <c r="E46" s="13">
        <f t="shared" si="4"/>
        <v>0.45204296898127372</v>
      </c>
      <c r="I46" s="6">
        <v>42</v>
      </c>
      <c r="J46" s="22" t="s">
        <v>55</v>
      </c>
      <c r="K46" s="13">
        <v>179.08</v>
      </c>
      <c r="L46" s="13">
        <v>13.754</v>
      </c>
      <c r="M46" s="13">
        <f t="shared" si="5"/>
        <v>0.45204296898127372</v>
      </c>
    </row>
    <row r="47" spans="1:22" x14ac:dyDescent="0.2">
      <c r="A47" s="6">
        <v>43</v>
      </c>
      <c r="B47" s="7" t="str">
        <f t="shared" si="1"/>
        <v>STS</v>
      </c>
      <c r="C47" s="13">
        <f t="shared" si="2"/>
        <v>4.0775589843649707</v>
      </c>
      <c r="D47" s="13">
        <f t="shared" si="3"/>
        <v>2.2698005186002925</v>
      </c>
      <c r="E47" s="13">
        <f t="shared" si="4"/>
        <v>0.40091425367685274</v>
      </c>
      <c r="I47" s="6">
        <v>43</v>
      </c>
      <c r="J47" s="22" t="s">
        <v>56</v>
      </c>
      <c r="K47" s="13">
        <v>158.82499999999999</v>
      </c>
      <c r="L47" s="13">
        <v>88.411000000000001</v>
      </c>
      <c r="M47" s="13">
        <f t="shared" si="5"/>
        <v>0.40091425367685274</v>
      </c>
      <c r="U47" s="8"/>
      <c r="V47" s="8"/>
    </row>
    <row r="48" spans="1:22" x14ac:dyDescent="0.2">
      <c r="A48" s="6">
        <v>44</v>
      </c>
      <c r="B48" s="7" t="str">
        <f t="shared" si="1"/>
        <v>Globalis Insurance Solutions</v>
      </c>
      <c r="C48" s="13">
        <f t="shared" si="2"/>
        <v>3.9430335945161872</v>
      </c>
      <c r="D48" s="13">
        <f t="shared" si="3"/>
        <v>1.8785653770121433</v>
      </c>
      <c r="E48" s="13">
        <f t="shared" si="4"/>
        <v>0.38768743182617821</v>
      </c>
      <c r="I48" s="6">
        <v>44</v>
      </c>
      <c r="J48" s="22" t="s">
        <v>57</v>
      </c>
      <c r="K48" s="13">
        <v>153.58510154000001</v>
      </c>
      <c r="L48" s="13">
        <v>73.171999999999997</v>
      </c>
      <c r="M48" s="13">
        <f t="shared" si="5"/>
        <v>0.38768743182617821</v>
      </c>
      <c r="U48" s="8"/>
      <c r="V48" s="8"/>
    </row>
    <row r="49" spans="1:22" x14ac:dyDescent="0.2">
      <c r="A49" s="6">
        <v>45</v>
      </c>
      <c r="B49" s="7" t="str">
        <f t="shared" si="1"/>
        <v>INTER-POLIS</v>
      </c>
      <c r="C49" s="13">
        <f t="shared" si="2"/>
        <v>3.7920464172935229</v>
      </c>
      <c r="D49" s="13">
        <f t="shared" si="3"/>
        <v>1.0630535801391492</v>
      </c>
      <c r="E49" s="13">
        <f t="shared" si="4"/>
        <v>0.37284205210191002</v>
      </c>
      <c r="I49" s="6">
        <v>45</v>
      </c>
      <c r="J49" s="22" t="s">
        <v>58</v>
      </c>
      <c r="K49" s="13">
        <v>147.70400000000001</v>
      </c>
      <c r="L49" s="13">
        <v>41.406999999999996</v>
      </c>
      <c r="M49" s="13">
        <f t="shared" si="5"/>
        <v>0.37284205210191007</v>
      </c>
      <c r="U49" s="8"/>
      <c r="V49" s="8"/>
    </row>
    <row r="50" spans="1:22" x14ac:dyDescent="0.2">
      <c r="A50" s="6">
        <v>46</v>
      </c>
      <c r="B50" s="7" t="str">
        <f t="shared" si="1"/>
        <v>NADIYNA</v>
      </c>
      <c r="C50" s="13">
        <f t="shared" si="2"/>
        <v>3.6260429770737592</v>
      </c>
      <c r="D50" s="13">
        <f t="shared" si="3"/>
        <v>6.6391106775179065E-2</v>
      </c>
      <c r="E50" s="13">
        <f t="shared" si="4"/>
        <v>0.35652024152879791</v>
      </c>
      <c r="I50" s="6">
        <v>46</v>
      </c>
      <c r="J50" s="22" t="s">
        <v>59</v>
      </c>
      <c r="K50" s="13">
        <v>141.238</v>
      </c>
      <c r="L50" s="13">
        <v>2.5859999999999999</v>
      </c>
      <c r="M50" s="13">
        <f t="shared" si="5"/>
        <v>0.35652024152879791</v>
      </c>
      <c r="U50" s="8"/>
      <c r="V50" s="8"/>
    </row>
    <row r="51" spans="1:22" x14ac:dyDescent="0.2">
      <c r="A51" s="6">
        <v>47</v>
      </c>
      <c r="B51" s="7" t="str">
        <f t="shared" si="1"/>
        <v>INGOSSTRAKH</v>
      </c>
      <c r="C51" s="13">
        <f t="shared" si="2"/>
        <v>3.5051731662858465</v>
      </c>
      <c r="D51" s="13">
        <f t="shared" si="3"/>
        <v>0.13840466226797771</v>
      </c>
      <c r="E51" s="13">
        <f t="shared" si="4"/>
        <v>0.34463606519440082</v>
      </c>
      <c r="I51" s="6">
        <v>47</v>
      </c>
      <c r="J51" s="22" t="s">
        <v>60</v>
      </c>
      <c r="K51" s="13">
        <v>136.53</v>
      </c>
      <c r="L51" s="13">
        <v>5.391</v>
      </c>
      <c r="M51" s="13">
        <f t="shared" si="5"/>
        <v>0.34463606519440082</v>
      </c>
      <c r="U51" s="8"/>
      <c r="V51" s="8"/>
    </row>
    <row r="52" spans="1:22" x14ac:dyDescent="0.2">
      <c r="A52" s="6">
        <v>48</v>
      </c>
      <c r="B52" s="7" t="str">
        <f t="shared" si="1"/>
        <v>OMEGA</v>
      </c>
      <c r="C52" s="13">
        <f t="shared" si="2"/>
        <v>3.2319608906061461</v>
      </c>
      <c r="D52" s="13">
        <f t="shared" si="3"/>
        <v>1.1013638432902877</v>
      </c>
      <c r="E52" s="13">
        <f t="shared" si="4"/>
        <v>0.317773254375604</v>
      </c>
      <c r="I52" s="6">
        <v>48</v>
      </c>
      <c r="J52" s="22" t="s">
        <v>61</v>
      </c>
      <c r="K52" s="13">
        <v>125.88810864999999</v>
      </c>
      <c r="L52" s="13">
        <v>42.899223059999997</v>
      </c>
      <c r="M52" s="13">
        <f t="shared" si="5"/>
        <v>0.317773254375604</v>
      </c>
      <c r="U52" s="8"/>
      <c r="V52" s="8"/>
    </row>
    <row r="53" spans="1:22" x14ac:dyDescent="0.2">
      <c r="A53" s="6">
        <v>49</v>
      </c>
      <c r="B53" s="7" t="str">
        <f t="shared" si="1"/>
        <v>ASKA</v>
      </c>
      <c r="C53" s="13">
        <f t="shared" si="2"/>
        <v>3.1571274542373753</v>
      </c>
      <c r="D53" s="13">
        <f t="shared" si="3"/>
        <v>2.6419895987266053</v>
      </c>
      <c r="E53" s="13">
        <f t="shared" si="4"/>
        <v>0.31041547208308556</v>
      </c>
      <c r="I53" s="6">
        <v>49</v>
      </c>
      <c r="J53" s="22" t="s">
        <v>62</v>
      </c>
      <c r="K53" s="13">
        <v>122.97327147</v>
      </c>
      <c r="L53" s="13">
        <v>102.90813686</v>
      </c>
      <c r="M53" s="13">
        <f t="shared" si="5"/>
        <v>0.31041547208308556</v>
      </c>
      <c r="U53" s="8"/>
      <c r="V53" s="8"/>
    </row>
    <row r="54" spans="1:22" x14ac:dyDescent="0.2">
      <c r="A54" s="6">
        <v>50</v>
      </c>
      <c r="B54" s="7" t="str">
        <f t="shared" si="1"/>
        <v>GRAWE UKRAINE</v>
      </c>
      <c r="C54" s="13">
        <f t="shared" si="2"/>
        <v>3.1173603745731815</v>
      </c>
      <c r="D54" s="13">
        <f t="shared" si="3"/>
        <v>1.1865745878154603</v>
      </c>
      <c r="E54" s="13">
        <f t="shared" si="4"/>
        <v>0.30650548840765357</v>
      </c>
      <c r="I54" s="6">
        <v>50</v>
      </c>
      <c r="J54" s="22" t="s">
        <v>19</v>
      </c>
      <c r="K54" s="13">
        <v>121.42430395</v>
      </c>
      <c r="L54" s="13">
        <v>46.21826677</v>
      </c>
      <c r="M54" s="13">
        <f t="shared" si="5"/>
        <v>0.30650548840765357</v>
      </c>
      <c r="U54" s="8"/>
      <c r="V54" s="8"/>
    </row>
    <row r="55" spans="1:22" s="36" customFormat="1" ht="15" x14ac:dyDescent="0.25">
      <c r="A55" s="35"/>
      <c r="B55" s="23" t="str">
        <f t="shared" ref="B46:B55" si="6">J55</f>
        <v>TOP 50</v>
      </c>
      <c r="C55" s="24">
        <f t="shared" si="2"/>
        <v>941.72515315319231</v>
      </c>
      <c r="D55" s="24">
        <f t="shared" si="3"/>
        <v>316.33770358013919</v>
      </c>
      <c r="E55" s="24">
        <f>C55*100/$C$56</f>
        <v>92.592415803871162</v>
      </c>
      <c r="I55" s="9"/>
      <c r="J55" s="37" t="s">
        <v>63</v>
      </c>
      <c r="K55" s="24">
        <v>36681.136440469993</v>
      </c>
      <c r="L55" s="24">
        <v>12321.669892150001</v>
      </c>
      <c r="M55" s="24">
        <f t="shared" si="5"/>
        <v>92.592415803871148</v>
      </c>
      <c r="U55" s="38"/>
      <c r="V55" s="38"/>
    </row>
    <row r="56" spans="1:22" s="3" customFormat="1" ht="15" x14ac:dyDescent="0.25">
      <c r="A56" s="9" t="s">
        <v>10</v>
      </c>
      <c r="B56" s="10"/>
      <c r="C56" s="24">
        <f t="shared" si="2"/>
        <v>1017.0651073063591</v>
      </c>
      <c r="D56" s="24">
        <f t="shared" si="3"/>
        <v>333.78770484788583</v>
      </c>
      <c r="E56" s="24">
        <f>C56*100/$C$56</f>
        <v>100</v>
      </c>
      <c r="I56" s="9" t="s">
        <v>10</v>
      </c>
      <c r="J56" s="9"/>
      <c r="K56" s="14">
        <v>39615.702994689993</v>
      </c>
      <c r="L56" s="24">
        <v>13001.364891530002</v>
      </c>
      <c r="M56" s="24">
        <f>K56*100/$K$56</f>
        <v>100</v>
      </c>
      <c r="U56" s="11"/>
      <c r="V56" s="11"/>
    </row>
    <row r="57" spans="1:22" x14ac:dyDescent="0.2">
      <c r="C57" s="1"/>
      <c r="E57" s="1"/>
      <c r="F57" s="2"/>
    </row>
    <row r="58" spans="1:22" x14ac:dyDescent="0.2">
      <c r="C58" s="1"/>
      <c r="E58" s="1"/>
      <c r="F58" s="2"/>
    </row>
    <row r="59" spans="1:22" x14ac:dyDescent="0.2">
      <c r="B59" s="19" t="s">
        <v>11</v>
      </c>
      <c r="C59" s="20"/>
      <c r="E59" s="1"/>
      <c r="F59" s="20"/>
      <c r="G59" s="20"/>
      <c r="H59" s="20"/>
      <c r="I59" s="19" t="s">
        <v>15</v>
      </c>
      <c r="K59" s="12"/>
      <c r="L59" s="12"/>
    </row>
    <row r="60" spans="1:22" x14ac:dyDescent="0.2">
      <c r="B60" s="34" t="s">
        <v>65</v>
      </c>
      <c r="C60" s="20"/>
      <c r="E60" s="1"/>
      <c r="F60" s="21"/>
      <c r="G60" s="20"/>
      <c r="H60" s="20"/>
      <c r="I60" s="27" t="s">
        <v>64</v>
      </c>
    </row>
    <row r="61" spans="1:22" x14ac:dyDescent="0.2">
      <c r="E61" s="1"/>
      <c r="F61" s="21"/>
      <c r="G61" s="20"/>
      <c r="H61" s="20"/>
    </row>
    <row r="62" spans="1:22" x14ac:dyDescent="0.2">
      <c r="C62" s="20"/>
      <c r="E62" s="1"/>
      <c r="F62" s="20"/>
      <c r="G62" s="20"/>
      <c r="H62" s="20"/>
      <c r="K62" s="25"/>
    </row>
    <row r="63" spans="1:22" x14ac:dyDescent="0.2">
      <c r="C63" s="1"/>
      <c r="E63" s="1"/>
      <c r="F63" s="2"/>
      <c r="K63" s="25"/>
    </row>
    <row r="64" spans="1:22" x14ac:dyDescent="0.2">
      <c r="C64" s="1"/>
      <c r="E64" s="1"/>
      <c r="F64" s="2"/>
    </row>
    <row r="65" spans="1:12" x14ac:dyDescent="0.2">
      <c r="C65" s="1"/>
      <c r="D65" s="12"/>
      <c r="E65" s="1"/>
      <c r="F65" s="2"/>
      <c r="L65" s="12"/>
    </row>
    <row r="66" spans="1:12" x14ac:dyDescent="0.2">
      <c r="C66" s="1"/>
      <c r="D66" s="12"/>
      <c r="E66" s="1"/>
      <c r="F66" s="2"/>
      <c r="L66" s="12"/>
    </row>
    <row r="67" spans="1:12" x14ac:dyDescent="0.2">
      <c r="C67" s="1"/>
      <c r="D67" s="12"/>
      <c r="E67" s="1"/>
      <c r="F67" s="2"/>
      <c r="L67" s="12"/>
    </row>
    <row r="68" spans="1:12" x14ac:dyDescent="0.2">
      <c r="C68" s="1"/>
      <c r="D68" s="12"/>
      <c r="E68" s="1"/>
      <c r="F68" s="2"/>
      <c r="L68" s="12"/>
    </row>
    <row r="69" spans="1:12" x14ac:dyDescent="0.2">
      <c r="A69" s="1"/>
      <c r="B69" s="1"/>
      <c r="C69" s="1"/>
      <c r="D69" s="1"/>
      <c r="E69" s="1"/>
      <c r="F69" s="2"/>
      <c r="L69" s="12"/>
    </row>
    <row r="70" spans="1:12" x14ac:dyDescent="0.2">
      <c r="A70" s="1"/>
      <c r="B70" s="1"/>
      <c r="C70" s="1"/>
      <c r="D70" s="1"/>
      <c r="E70" s="1"/>
      <c r="F70" s="2"/>
      <c r="L70" s="12"/>
    </row>
    <row r="71" spans="1:12" x14ac:dyDescent="0.2">
      <c r="A71" s="1"/>
      <c r="B71" s="1"/>
      <c r="C71" s="1"/>
      <c r="D71" s="1"/>
      <c r="E71" s="1"/>
      <c r="F71" s="2"/>
    </row>
    <row r="75" spans="1:12" x14ac:dyDescent="0.2">
      <c r="B75" s="15"/>
    </row>
    <row r="76" spans="1:12" x14ac:dyDescent="0.2">
      <c r="B76" s="16"/>
    </row>
    <row r="77" spans="1:12" x14ac:dyDescent="0.2">
      <c r="B77" s="16"/>
    </row>
    <row r="81" spans="2:3" x14ac:dyDescent="0.2">
      <c r="C81" s="12"/>
    </row>
    <row r="82" spans="2:3" x14ac:dyDescent="0.2">
      <c r="B82" s="17"/>
      <c r="C82" s="12"/>
    </row>
    <row r="83" spans="2:3" x14ac:dyDescent="0.2">
      <c r="C83" s="12"/>
    </row>
    <row r="84" spans="2:3" x14ac:dyDescent="0.2">
      <c r="C84" s="12"/>
    </row>
    <row r="85" spans="2:3" x14ac:dyDescent="0.2">
      <c r="C85" s="12"/>
    </row>
    <row r="86" spans="2:3" x14ac:dyDescent="0.2">
      <c r="C86" s="12"/>
    </row>
    <row r="87" spans="2:3" x14ac:dyDescent="0.2">
      <c r="C87" s="12"/>
    </row>
    <row r="88" spans="2:3" x14ac:dyDescent="0.2">
      <c r="C88" s="12"/>
    </row>
    <row r="89" spans="2:3" x14ac:dyDescent="0.2">
      <c r="C89" s="12"/>
    </row>
    <row r="90" spans="2:3" x14ac:dyDescent="0.2">
      <c r="C90" s="12"/>
    </row>
    <row r="91" spans="2:3" x14ac:dyDescent="0.2">
      <c r="C91" s="12"/>
    </row>
    <row r="92" spans="2:3" x14ac:dyDescent="0.2">
      <c r="C92" s="12"/>
    </row>
    <row r="93" spans="2:3" x14ac:dyDescent="0.2">
      <c r="C93" s="12"/>
    </row>
    <row r="94" spans="2:3" x14ac:dyDescent="0.2">
      <c r="C94" s="12"/>
    </row>
    <row r="95" spans="2:3" x14ac:dyDescent="0.2">
      <c r="C95" s="12"/>
    </row>
    <row r="96" spans="2:3" x14ac:dyDescent="0.2">
      <c r="C96" s="12"/>
    </row>
    <row r="97" spans="2:3" x14ac:dyDescent="0.2">
      <c r="C97" s="12"/>
    </row>
    <row r="98" spans="2:3" x14ac:dyDescent="0.2">
      <c r="C98" s="12"/>
    </row>
    <row r="99" spans="2:3" x14ac:dyDescent="0.2">
      <c r="B99" s="18"/>
      <c r="C99" s="12"/>
    </row>
    <row r="100" spans="2:3" x14ac:dyDescent="0.2">
      <c r="C100" s="12"/>
    </row>
    <row r="101" spans="2:3" x14ac:dyDescent="0.2">
      <c r="C101" s="12"/>
    </row>
    <row r="102" spans="2:3" x14ac:dyDescent="0.2">
      <c r="C102" s="12"/>
    </row>
    <row r="103" spans="2:3" x14ac:dyDescent="0.2">
      <c r="C103" s="12"/>
    </row>
    <row r="104" spans="2:3" x14ac:dyDescent="0.2">
      <c r="C104" s="12"/>
    </row>
    <row r="105" spans="2:3" x14ac:dyDescent="0.2">
      <c r="C105" s="12"/>
    </row>
    <row r="106" spans="2:3" x14ac:dyDescent="0.2">
      <c r="C106" s="12"/>
    </row>
  </sheetData>
  <sortState xmlns:xlrd2="http://schemas.microsoft.com/office/spreadsheetml/2017/richdata2" ref="A5:V14">
    <sortCondition descending="1" ref="E5:E14"/>
  </sortState>
  <mergeCells count="6">
    <mergeCell ref="A2:A4"/>
    <mergeCell ref="B2:B4"/>
    <mergeCell ref="I2:I4"/>
    <mergeCell ref="J2:J4"/>
    <mergeCell ref="D1:E1"/>
    <mergeCell ref="L1:M1"/>
  </mergeCells>
  <pageMargins left="0.7" right="0.7" top="0.75" bottom="0.75" header="0.3" footer="0.3"/>
  <pageSetup paperSize="9" scale="3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 TOP 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2023-04-10T09:14:35Z</dcterms:modified>
</cp:coreProperties>
</file>