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68DD978E-2352-43E1-84C0-8385867465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5" i="2" l="1"/>
  <c r="R14" i="2"/>
  <c r="R13" i="2"/>
  <c r="R12" i="2"/>
  <c r="R11" i="2"/>
  <c r="R10" i="2"/>
  <c r="R9" i="2"/>
  <c r="R8" i="2"/>
  <c r="R7" i="2"/>
  <c r="R6" i="2"/>
  <c r="R5" i="2"/>
  <c r="R6" i="1"/>
  <c r="R7" i="1"/>
  <c r="R8" i="1"/>
  <c r="R9" i="1"/>
  <c r="R10" i="1"/>
  <c r="R12" i="1"/>
  <c r="R13" i="1"/>
  <c r="R14" i="1"/>
  <c r="R15" i="1"/>
  <c r="R5" i="1"/>
  <c r="U15" i="2"/>
  <c r="U12" i="2"/>
  <c r="U11" i="2"/>
  <c r="U10" i="2"/>
  <c r="U9" i="2"/>
  <c r="U8" i="2"/>
  <c r="U7" i="2"/>
  <c r="U6" i="2"/>
  <c r="U5" i="2"/>
  <c r="W6" i="2"/>
  <c r="W7" i="2"/>
  <c r="W8" i="2"/>
  <c r="W9" i="2"/>
  <c r="W10" i="2"/>
  <c r="W11" i="2"/>
  <c r="W12" i="2"/>
  <c r="W13" i="2"/>
  <c r="W14" i="2"/>
  <c r="G15" i="2"/>
  <c r="H15" i="2" s="1"/>
  <c r="F15" i="2"/>
  <c r="D15" i="2"/>
  <c r="J15" i="2" s="1"/>
  <c r="C15" i="2"/>
  <c r="G14" i="2"/>
  <c r="D14" i="2"/>
  <c r="J14" i="2" s="1"/>
  <c r="C14" i="2"/>
  <c r="I14" i="2" s="1"/>
  <c r="B14" i="2"/>
  <c r="G13" i="2"/>
  <c r="D13" i="2"/>
  <c r="J13" i="2" s="1"/>
  <c r="C13" i="2"/>
  <c r="B13" i="2"/>
  <c r="G12" i="2"/>
  <c r="F12" i="2"/>
  <c r="D12" i="2"/>
  <c r="J12" i="2" s="1"/>
  <c r="C12" i="2"/>
  <c r="I12" i="2" s="1"/>
  <c r="B12" i="2"/>
  <c r="J11" i="2"/>
  <c r="G11" i="2"/>
  <c r="F11" i="2"/>
  <c r="D11" i="2"/>
  <c r="C11" i="2"/>
  <c r="I11" i="2" s="1"/>
  <c r="B11" i="2"/>
  <c r="G10" i="2"/>
  <c r="H10" i="2" s="1"/>
  <c r="F10" i="2"/>
  <c r="D10" i="2"/>
  <c r="J10" i="2" s="1"/>
  <c r="C10" i="2"/>
  <c r="I10" i="2" s="1"/>
  <c r="B10" i="2"/>
  <c r="G9" i="2"/>
  <c r="F9" i="2"/>
  <c r="H9" i="2" s="1"/>
  <c r="D9" i="2"/>
  <c r="C9" i="2"/>
  <c r="B9" i="2"/>
  <c r="G8" i="2"/>
  <c r="F8" i="2"/>
  <c r="D8" i="2"/>
  <c r="J8" i="2" s="1"/>
  <c r="C8" i="2"/>
  <c r="E8" i="2" s="1"/>
  <c r="B8" i="2"/>
  <c r="J7" i="2"/>
  <c r="G7" i="2"/>
  <c r="F7" i="2"/>
  <c r="D7" i="2"/>
  <c r="C7" i="2"/>
  <c r="I7" i="2" s="1"/>
  <c r="B7" i="2"/>
  <c r="G6" i="2"/>
  <c r="F6" i="2"/>
  <c r="D6" i="2"/>
  <c r="J6" i="2" s="1"/>
  <c r="C6" i="2"/>
  <c r="I6" i="2" s="1"/>
  <c r="B6" i="2"/>
  <c r="G5" i="2"/>
  <c r="F5" i="2"/>
  <c r="D5" i="2"/>
  <c r="J5" i="2" s="1"/>
  <c r="C5" i="2"/>
  <c r="B5" i="2"/>
  <c r="U6" i="1"/>
  <c r="U7" i="1"/>
  <c r="U8" i="1"/>
  <c r="U9" i="1"/>
  <c r="U10" i="1"/>
  <c r="U12" i="1"/>
  <c r="U13" i="1"/>
  <c r="U14" i="1"/>
  <c r="U15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5" i="1"/>
  <c r="I8" i="2" l="1"/>
  <c r="E9" i="2"/>
  <c r="H5" i="2"/>
  <c r="H8" i="2"/>
  <c r="E12" i="2"/>
  <c r="I5" i="2"/>
  <c r="H6" i="2"/>
  <c r="H7" i="2"/>
  <c r="H12" i="2"/>
  <c r="H11" i="2"/>
  <c r="E5" i="2"/>
  <c r="I9" i="2"/>
  <c r="E13" i="2"/>
  <c r="I13" i="2"/>
  <c r="E6" i="2"/>
  <c r="J9" i="2"/>
  <c r="E10" i="2"/>
  <c r="E14" i="2"/>
  <c r="E15" i="2"/>
  <c r="I15" i="2"/>
  <c r="E7" i="2"/>
  <c r="E11" i="2"/>
  <c r="G15" i="1" l="1"/>
  <c r="H15" i="1" s="1"/>
  <c r="G14" i="1"/>
  <c r="H14" i="1" s="1"/>
  <c r="G13" i="1"/>
  <c r="H13" i="1" s="1"/>
  <c r="G12" i="1"/>
  <c r="H12" i="1" s="1"/>
  <c r="G10" i="1"/>
  <c r="H10" i="1" s="1"/>
  <c r="G9" i="1"/>
  <c r="H9" i="1" s="1"/>
  <c r="G8" i="1"/>
  <c r="H8" i="1" s="1"/>
  <c r="G7" i="1"/>
  <c r="H7" i="1" s="1"/>
  <c r="G6" i="1"/>
  <c r="H6" i="1" s="1"/>
  <c r="G5" i="1"/>
  <c r="D15" i="1"/>
  <c r="D14" i="1"/>
  <c r="E14" i="1" s="1"/>
  <c r="D13" i="1"/>
  <c r="E13" i="1" s="1"/>
  <c r="D12" i="1"/>
  <c r="D10" i="1"/>
  <c r="D9" i="1"/>
  <c r="D8" i="1"/>
  <c r="D7" i="1"/>
  <c r="J7" i="1" s="1"/>
  <c r="D6" i="1"/>
  <c r="D5" i="1"/>
  <c r="E5" i="1" s="1"/>
  <c r="W15" i="1"/>
  <c r="V15" i="1"/>
  <c r="I15" i="1"/>
  <c r="W14" i="1"/>
  <c r="V14" i="1"/>
  <c r="B14" i="1"/>
  <c r="W13" i="1"/>
  <c r="V13" i="1"/>
  <c r="B13" i="1"/>
  <c r="W12" i="1"/>
  <c r="V12" i="1"/>
  <c r="B12" i="1"/>
  <c r="V11" i="1"/>
  <c r="B11" i="1"/>
  <c r="W10" i="1"/>
  <c r="V10" i="1"/>
  <c r="I10" i="1"/>
  <c r="B10" i="1"/>
  <c r="W9" i="1"/>
  <c r="V9" i="1"/>
  <c r="E9" i="1"/>
  <c r="B9" i="1"/>
  <c r="W8" i="1"/>
  <c r="V8" i="1"/>
  <c r="J8" i="1"/>
  <c r="B8" i="1"/>
  <c r="W7" i="1"/>
  <c r="V7" i="1"/>
  <c r="E7" i="1"/>
  <c r="B7" i="1"/>
  <c r="W6" i="1"/>
  <c r="V6" i="1"/>
  <c r="I6" i="1"/>
  <c r="B6" i="1"/>
  <c r="W5" i="1"/>
  <c r="V5" i="1"/>
  <c r="U5" i="1"/>
  <c r="H5" i="1"/>
  <c r="B5" i="1"/>
  <c r="J9" i="1" l="1"/>
  <c r="J6" i="1"/>
  <c r="J14" i="1"/>
  <c r="J15" i="1"/>
  <c r="J12" i="1"/>
  <c r="J5" i="1"/>
  <c r="J10" i="1"/>
  <c r="J13" i="1"/>
  <c r="I14" i="1"/>
  <c r="I7" i="1"/>
  <c r="I11" i="1"/>
  <c r="E15" i="1"/>
  <c r="I8" i="1"/>
  <c r="I12" i="1"/>
  <c r="I5" i="1"/>
  <c r="I9" i="1"/>
  <c r="I13" i="1"/>
  <c r="E6" i="1"/>
  <c r="E8" i="1"/>
  <c r="E10" i="1"/>
  <c r="E12" i="1"/>
  <c r="V6" i="2" l="1"/>
  <c r="V8" i="2"/>
  <c r="V7" i="2"/>
  <c r="V9" i="2"/>
  <c r="V10" i="2"/>
  <c r="V13" i="2"/>
  <c r="V11" i="2"/>
  <c r="V14" i="2"/>
  <c r="V12" i="2"/>
  <c r="V15" i="2"/>
  <c r="W15" i="2"/>
  <c r="W5" i="2"/>
  <c r="V5" i="2"/>
</calcChain>
</file>

<file path=xl/sharedStrings.xml><?xml version="1.0" encoding="utf-8"?>
<sst xmlns="http://schemas.openxmlformats.org/spreadsheetml/2006/main" count="112" uniqueCount="40">
  <si>
    <t>Company</t>
  </si>
  <si>
    <t>UNIQA Life</t>
  </si>
  <si>
    <t>METLife</t>
  </si>
  <si>
    <t>TAS</t>
  </si>
  <si>
    <t>PZU Ukraine Life</t>
  </si>
  <si>
    <t>In local currency, UAH million</t>
  </si>
  <si>
    <t>No.</t>
  </si>
  <si>
    <t>GROSS WRITTEN PREMIUMS</t>
  </si>
  <si>
    <t>MARKET SHARE</t>
  </si>
  <si>
    <t>Change</t>
  </si>
  <si>
    <t>EUR m</t>
  </si>
  <si>
    <t>%</t>
  </si>
  <si>
    <t>UAH m</t>
  </si>
  <si>
    <t>UAH  m</t>
  </si>
  <si>
    <t>TOTAL MARKET</t>
  </si>
  <si>
    <t>Sources:</t>
  </si>
  <si>
    <t>UNIQA</t>
  </si>
  <si>
    <t>ARSENAL Insurance</t>
  </si>
  <si>
    <t>PZU Ukraine</t>
  </si>
  <si>
    <t>Ukraine currency exchange rate for calculations:</t>
  </si>
  <si>
    <t>LIFE INSURANCE  - TOP 10</t>
  </si>
  <si>
    <t>PAID CLAIMS</t>
  </si>
  <si>
    <t>NON-LIFE INSURANCE  - TOP 10</t>
  </si>
  <si>
    <t>na</t>
  </si>
  <si>
    <t>VUSO</t>
  </si>
  <si>
    <t>1 EUR = 34.7396 Hryvnia - UAH (December 31st, 2020)</t>
  </si>
  <si>
    <t>FORTE Life</t>
  </si>
  <si>
    <t>ARX</t>
  </si>
  <si>
    <t>Ukrainian Ins. Group</t>
  </si>
  <si>
    <t xml:space="preserve">INGO </t>
  </si>
  <si>
    <t>Alfa Insurance</t>
  </si>
  <si>
    <t>1 EUR = 30.9226 Hryvnia - UAH (December 31st, 2021)</t>
  </si>
  <si>
    <t>UNIVERSALNА</t>
  </si>
  <si>
    <t>GRAWE UKRAINE</t>
  </si>
  <si>
    <t xml:space="preserve">ASKA-Life </t>
  </si>
  <si>
    <t>ARKA Life</t>
  </si>
  <si>
    <t>GREENWOOD Life</t>
  </si>
  <si>
    <t>KD Life</t>
  </si>
  <si>
    <t>TOTAL MARKET - National Bank of Ukraine</t>
  </si>
  <si>
    <t>Insurers' GWP and CLAIMS - Insurance Top Magazine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</si>
</sst>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г_р_н_._-;\-* #,##0.00\ _г_р_н_._-;_-* &quot;-&quot;??\ _г_р_н_._-;_-@_-"/>
    <numFmt numFmtId="166" formatCode="0.0"/>
  </numFmts>
  <fonts count="20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 Cyr"/>
      <charset val="204"/>
    </font>
    <font>
      <b/>
      <sz val="20"/>
      <color theme="1"/>
      <name val="Calibri"/>
      <family val="2"/>
      <charset val="238"/>
      <scheme val="minor"/>
    </font>
    <font>
      <b/>
      <sz val="10"/>
      <name val="Arial Cyr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0" fontId="4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166" fontId="0" fillId="0" borderId="0" xfId="0" applyNumberFormat="1"/>
    <xf numFmtId="2" fontId="0" fillId="0" borderId="0" xfId="0" applyNumberFormat="1"/>
    <xf numFmtId="4" fontId="0" fillId="0" borderId="0" xfId="0" applyNumberFormat="1"/>
    <xf numFmtId="0" fontId="6" fillId="0" borderId="0" xfId="0" applyFont="1"/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164" fontId="0" fillId="0" borderId="0" xfId="1" applyNumberFormat="1" applyFont="1"/>
    <xf numFmtId="0" fontId="6" fillId="0" borderId="1" xfId="0" applyFont="1" applyBorder="1"/>
    <xf numFmtId="164" fontId="6" fillId="0" borderId="1" xfId="1" applyNumberFormat="1" applyFont="1" applyBorder="1"/>
    <xf numFmtId="164" fontId="6" fillId="0" borderId="0" xfId="1" applyNumberFormat="1" applyFont="1"/>
    <xf numFmtId="165" fontId="0" fillId="0" borderId="0" xfId="1" applyFont="1"/>
    <xf numFmtId="165" fontId="0" fillId="0" borderId="1" xfId="1" applyFont="1" applyBorder="1"/>
    <xf numFmtId="165" fontId="6" fillId="0" borderId="1" xfId="1" applyFont="1" applyBorder="1"/>
    <xf numFmtId="165" fontId="9" fillId="0" borderId="1" xfId="1" applyFont="1" applyBorder="1"/>
    <xf numFmtId="0" fontId="10" fillId="0" borderId="0" xfId="0" applyFont="1" applyAlignment="1">
      <alignment horizontal="left"/>
    </xf>
    <xf numFmtId="0" fontId="11" fillId="0" borderId="0" xfId="4" applyFont="1" applyFill="1" applyAlignment="1">
      <alignment horizontal="left"/>
    </xf>
    <xf numFmtId="164" fontId="0" fillId="0" borderId="0" xfId="0" applyNumberFormat="1"/>
    <xf numFmtId="1" fontId="0" fillId="0" borderId="0" xfId="0" applyNumberFormat="1"/>
    <xf numFmtId="0" fontId="13" fillId="0" borderId="0" xfId="0" applyFont="1" applyAlignment="1">
      <alignment horizontal="left"/>
    </xf>
    <xf numFmtId="0" fontId="14" fillId="0" borderId="0" xfId="0" applyFont="1" applyFill="1" applyBorder="1"/>
    <xf numFmtId="0" fontId="14" fillId="0" borderId="0" xfId="0" applyFont="1"/>
    <xf numFmtId="0" fontId="15" fillId="0" borderId="0" xfId="0" applyFont="1"/>
    <xf numFmtId="0" fontId="0" fillId="0" borderId="1" xfId="1" applyNumberFormat="1" applyFont="1" applyBorder="1"/>
    <xf numFmtId="164" fontId="16" fillId="0" borderId="1" xfId="1" applyNumberFormat="1" applyFont="1" applyBorder="1"/>
    <xf numFmtId="165" fontId="16" fillId="0" borderId="1" xfId="1" applyFont="1" applyBorder="1"/>
    <xf numFmtId="43" fontId="0" fillId="0" borderId="0" xfId="0" applyNumberFormat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0" borderId="0" xfId="4" applyFont="1" applyAlignment="1">
      <alignment horizontal="left"/>
    </xf>
    <xf numFmtId="0" fontId="8" fillId="3" borderId="1" xfId="0" applyFont="1" applyFill="1" applyBorder="1" applyAlignment="1">
      <alignment horizontal="center" vertical="center"/>
    </xf>
    <xf numFmtId="165" fontId="18" fillId="0" borderId="1" xfId="1" applyFont="1" applyBorder="1"/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left"/>
    </xf>
    <xf numFmtId="0" fontId="19" fillId="5" borderId="0" xfId="0" applyFont="1" applyFill="1"/>
  </cellXfs>
  <cellStyles count="8">
    <cellStyle name="Comma" xfId="1" builtinId="3"/>
    <cellStyle name="Comma 2" xfId="6" xr:uid="{A02F61EC-8F12-4F06-B2BE-8F86FC6A4068}"/>
    <cellStyle name="Normal" xfId="0" builtinId="0"/>
    <cellStyle name="Normal 2" xfId="5" xr:uid="{BAD075FE-3B60-4606-A1D2-E00111B2D28C}"/>
    <cellStyle name="Normal_Foaie1" xfId="4" xr:uid="{00000000-0005-0000-0000-000002000000}"/>
    <cellStyle name="Обычный 2" xfId="2" xr:uid="{00000000-0005-0000-0000-000003000000}"/>
    <cellStyle name="Обычный 3" xfId="3" xr:uid="{00000000-0005-0000-0000-000004000000}"/>
    <cellStyle name="Обычный 3 2" xfId="7" xr:uid="{6A8E60EA-E800-44E6-9BC3-BC9DD683F2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F65"/>
  <sheetViews>
    <sheetView tabSelected="1" view="pageBreakPreview" zoomScaleNormal="100" zoomScaleSheetLayoutView="100" workbookViewId="0">
      <selection activeCell="J5" sqref="J5:J14"/>
    </sheetView>
  </sheetViews>
  <sheetFormatPr defaultRowHeight="12.75"/>
  <cols>
    <col min="1" max="1" width="3.7109375" customWidth="1"/>
    <col min="2" max="2" width="19" customWidth="1"/>
    <col min="3" max="4" width="12.28515625" bestFit="1" customWidth="1"/>
    <col min="5" max="5" width="11.7109375" bestFit="1" customWidth="1"/>
    <col min="6" max="7" width="10.7109375" bestFit="1" customWidth="1"/>
    <col min="8" max="8" width="13.28515625" bestFit="1" customWidth="1"/>
    <col min="9" max="10" width="10.5703125" bestFit="1" customWidth="1"/>
    <col min="11" max="11" width="5.28515625" customWidth="1"/>
    <col min="12" max="12" width="4.7109375" customWidth="1"/>
    <col min="13" max="13" width="3.5703125" customWidth="1"/>
    <col min="14" max="14" width="4" customWidth="1"/>
    <col min="15" max="15" width="18.5703125" bestFit="1" customWidth="1"/>
    <col min="16" max="16" width="14.7109375" customWidth="1"/>
    <col min="17" max="17" width="14.85546875" bestFit="1" customWidth="1"/>
    <col min="18" max="18" width="11.5703125" bestFit="1" customWidth="1"/>
    <col min="19" max="20" width="13.85546875" bestFit="1" customWidth="1"/>
    <col min="21" max="21" width="13.28515625" bestFit="1" customWidth="1"/>
    <col min="22" max="23" width="11.85546875" bestFit="1" customWidth="1"/>
  </cols>
  <sheetData>
    <row r="1" spans="1:32" ht="26.25">
      <c r="A1" s="4" t="s">
        <v>20</v>
      </c>
      <c r="B1" s="5"/>
      <c r="C1" s="5"/>
      <c r="D1" s="37"/>
      <c r="E1" s="37"/>
      <c r="F1" s="37"/>
      <c r="G1" s="37"/>
      <c r="H1" s="37"/>
      <c r="I1" s="37"/>
      <c r="J1" s="37"/>
      <c r="N1" s="4" t="s">
        <v>20</v>
      </c>
      <c r="O1" s="4"/>
      <c r="P1" s="5"/>
      <c r="Q1" s="38" t="s">
        <v>5</v>
      </c>
      <c r="R1" s="38"/>
      <c r="S1" s="38"/>
      <c r="T1" s="38"/>
      <c r="U1" s="38"/>
      <c r="V1" s="38"/>
      <c r="W1" s="38"/>
    </row>
    <row r="2" spans="1:32" ht="15">
      <c r="A2" s="39" t="s">
        <v>6</v>
      </c>
      <c r="B2" s="39" t="s">
        <v>0</v>
      </c>
      <c r="C2" s="40" t="s">
        <v>7</v>
      </c>
      <c r="D2" s="40"/>
      <c r="E2" s="40"/>
      <c r="F2" s="35" t="s">
        <v>21</v>
      </c>
      <c r="G2" s="35"/>
      <c r="H2" s="35"/>
      <c r="I2" s="36" t="s">
        <v>8</v>
      </c>
      <c r="J2" s="36"/>
      <c r="N2" s="39" t="s">
        <v>6</v>
      </c>
      <c r="O2" s="39" t="s">
        <v>0</v>
      </c>
      <c r="P2" s="40" t="s">
        <v>7</v>
      </c>
      <c r="Q2" s="40"/>
      <c r="R2" s="40"/>
      <c r="S2" s="35" t="s">
        <v>21</v>
      </c>
      <c r="T2" s="35"/>
      <c r="U2" s="35"/>
      <c r="V2" s="36" t="s">
        <v>8</v>
      </c>
      <c r="W2" s="36"/>
    </row>
    <row r="3" spans="1:32" ht="15">
      <c r="A3" s="39"/>
      <c r="B3" s="39"/>
      <c r="C3" s="6">
        <v>2021</v>
      </c>
      <c r="D3" s="6">
        <v>2020</v>
      </c>
      <c r="E3" s="6" t="s">
        <v>9</v>
      </c>
      <c r="F3" s="6">
        <v>2021</v>
      </c>
      <c r="G3" s="6">
        <v>2020</v>
      </c>
      <c r="H3" s="6" t="s">
        <v>9</v>
      </c>
      <c r="I3" s="6">
        <v>2021</v>
      </c>
      <c r="J3" s="6">
        <v>2020</v>
      </c>
      <c r="N3" s="39"/>
      <c r="O3" s="39"/>
      <c r="P3" s="6">
        <v>2021</v>
      </c>
      <c r="Q3" s="6">
        <v>2020</v>
      </c>
      <c r="R3" s="6" t="s">
        <v>9</v>
      </c>
      <c r="S3" s="6">
        <v>2021</v>
      </c>
      <c r="T3" s="6">
        <v>2020</v>
      </c>
      <c r="U3" s="6" t="s">
        <v>9</v>
      </c>
      <c r="V3" s="6">
        <v>2021</v>
      </c>
      <c r="W3" s="6">
        <v>2020</v>
      </c>
    </row>
    <row r="4" spans="1:32" ht="15">
      <c r="A4" s="39"/>
      <c r="B4" s="39"/>
      <c r="C4" s="31" t="s">
        <v>10</v>
      </c>
      <c r="D4" s="33" t="s">
        <v>10</v>
      </c>
      <c r="E4" s="31" t="s">
        <v>11</v>
      </c>
      <c r="F4" s="33" t="s">
        <v>10</v>
      </c>
      <c r="G4" s="33" t="s">
        <v>10</v>
      </c>
      <c r="H4" s="31" t="s">
        <v>11</v>
      </c>
      <c r="I4" s="31" t="s">
        <v>11</v>
      </c>
      <c r="J4" s="31" t="s">
        <v>11</v>
      </c>
      <c r="N4" s="39"/>
      <c r="O4" s="39"/>
      <c r="P4" s="31" t="s">
        <v>12</v>
      </c>
      <c r="Q4" s="31" t="s">
        <v>13</v>
      </c>
      <c r="R4" s="31" t="s">
        <v>11</v>
      </c>
      <c r="S4" s="31" t="s">
        <v>12</v>
      </c>
      <c r="T4" s="31" t="s">
        <v>13</v>
      </c>
      <c r="U4" s="31" t="s">
        <v>11</v>
      </c>
      <c r="V4" s="31" t="s">
        <v>11</v>
      </c>
      <c r="W4" s="31" t="s">
        <v>11</v>
      </c>
    </row>
    <row r="5" spans="1:32">
      <c r="A5" s="7">
        <v>1</v>
      </c>
      <c r="B5" s="8" t="str">
        <f t="shared" ref="B5:B14" si="0">O5</f>
        <v>METLife</v>
      </c>
      <c r="C5" s="14">
        <f>P5/30.9226</f>
        <v>68.14559577784533</v>
      </c>
      <c r="D5" s="14">
        <f>Q5/34.7396</f>
        <v>44.763612707112337</v>
      </c>
      <c r="E5" s="14">
        <f t="shared" ref="E5:E15" si="1">C5*100/D5-100</f>
        <v>52.234352092448319</v>
      </c>
      <c r="F5" s="14">
        <f>S5/30.9226</f>
        <v>10.092068584142343</v>
      </c>
      <c r="G5" s="14">
        <f>T5/34.7396</f>
        <v>6.0998687376941589</v>
      </c>
      <c r="H5" s="14">
        <f t="shared" ref="H5:H15" si="2">F5*100/G5-100</f>
        <v>65.447307444148294</v>
      </c>
      <c r="I5" s="8">
        <f t="shared" ref="I5:I15" si="3">C5*100/$C$15</f>
        <v>35.825074296666266</v>
      </c>
      <c r="J5" s="8">
        <f t="shared" ref="J5:J15" si="4">D5*100/$D$15</f>
        <v>30.986788763061178</v>
      </c>
      <c r="N5" s="7">
        <v>1</v>
      </c>
      <c r="O5" s="25" t="s">
        <v>2</v>
      </c>
      <c r="P5" s="14">
        <v>2107.239</v>
      </c>
      <c r="Q5" s="14">
        <v>1555.07</v>
      </c>
      <c r="R5" s="14">
        <f t="shared" ref="R5:R15" si="5">P5*100/Q5-100</f>
        <v>35.507662034506495</v>
      </c>
      <c r="S5" s="14">
        <v>312.07299999999998</v>
      </c>
      <c r="T5" s="14">
        <v>211.90700000000001</v>
      </c>
      <c r="U5" s="14">
        <f t="shared" ref="U5:U15" si="6">S5*100/T5-100</f>
        <v>47.268849070582831</v>
      </c>
      <c r="V5" s="14">
        <f t="shared" ref="V5:V15" si="7">P5*100/$P$15</f>
        <v>35.825074296666266</v>
      </c>
      <c r="W5" s="14">
        <f t="shared" ref="W5:W15" si="8">Q5*100/$Q$15</f>
        <v>30.986788763061181</v>
      </c>
    </row>
    <row r="6" spans="1:32">
      <c r="A6" s="7">
        <v>2</v>
      </c>
      <c r="B6" s="8" t="str">
        <f t="shared" si="0"/>
        <v>TAS</v>
      </c>
      <c r="C6" s="14">
        <f t="shared" ref="C6:C15" si="9">P6/30.9226</f>
        <v>24.778446831767059</v>
      </c>
      <c r="D6" s="14">
        <f t="shared" ref="C6:D15" si="10">Q6/34.7396</f>
        <v>19.599851466338123</v>
      </c>
      <c r="E6" s="14">
        <f t="shared" si="1"/>
        <v>26.421605155135722</v>
      </c>
      <c r="F6" s="14">
        <f t="shared" ref="F6:F15" si="11">S6/30.9226</f>
        <v>5.2697056521767252</v>
      </c>
      <c r="G6" s="14">
        <f t="shared" ref="F6:G15" si="12">T6/34.7396</f>
        <v>3.8904736957247636</v>
      </c>
      <c r="H6" s="14">
        <f t="shared" si="2"/>
        <v>35.451517329820206</v>
      </c>
      <c r="I6" s="8">
        <f t="shared" si="3"/>
        <v>13.02636932837037</v>
      </c>
      <c r="J6" s="8">
        <f t="shared" si="4"/>
        <v>13.567637204543518</v>
      </c>
      <c r="N6" s="7">
        <v>2</v>
      </c>
      <c r="O6" s="25" t="s">
        <v>3</v>
      </c>
      <c r="P6" s="14">
        <v>766.21400000000006</v>
      </c>
      <c r="Q6" s="14">
        <v>680.89099999999996</v>
      </c>
      <c r="R6" s="14">
        <f t="shared" si="5"/>
        <v>12.531080598803641</v>
      </c>
      <c r="S6" s="14">
        <v>162.953</v>
      </c>
      <c r="T6" s="14">
        <v>135.15350000000001</v>
      </c>
      <c r="U6" s="14">
        <f t="shared" si="6"/>
        <v>20.568834695364899</v>
      </c>
      <c r="V6" s="14">
        <f t="shared" si="7"/>
        <v>13.026369328370368</v>
      </c>
      <c r="W6" s="14">
        <f t="shared" si="8"/>
        <v>13.567637204543518</v>
      </c>
      <c r="AE6" s="9"/>
      <c r="AF6" s="9"/>
    </row>
    <row r="7" spans="1:32">
      <c r="A7" s="7">
        <v>3</v>
      </c>
      <c r="B7" s="8" t="str">
        <f t="shared" si="0"/>
        <v>PZU Ukraine Life</v>
      </c>
      <c r="C7" s="14">
        <f t="shared" si="9"/>
        <v>20.549695045047962</v>
      </c>
      <c r="D7" s="14">
        <f t="shared" si="10"/>
        <v>15.494766779122385</v>
      </c>
      <c r="E7" s="14">
        <f t="shared" si="1"/>
        <v>32.62345498956833</v>
      </c>
      <c r="F7" s="14">
        <f t="shared" si="11"/>
        <v>1.8664342584388118</v>
      </c>
      <c r="G7" s="14">
        <f t="shared" si="12"/>
        <v>1.1903706433004408</v>
      </c>
      <c r="H7" s="14">
        <f t="shared" si="2"/>
        <v>56.794379040120305</v>
      </c>
      <c r="I7" s="8">
        <f t="shared" si="3"/>
        <v>10.803256518039284</v>
      </c>
      <c r="J7" s="8">
        <f t="shared" si="4"/>
        <v>10.725967724255565</v>
      </c>
      <c r="N7" s="7">
        <v>3</v>
      </c>
      <c r="O7" s="25" t="s">
        <v>4</v>
      </c>
      <c r="P7" s="14">
        <v>635.45000000000005</v>
      </c>
      <c r="Q7" s="14">
        <v>538.28200000000004</v>
      </c>
      <c r="R7" s="14">
        <f t="shared" si="5"/>
        <v>18.051504601677195</v>
      </c>
      <c r="S7" s="14">
        <v>57.715000000000003</v>
      </c>
      <c r="T7" s="14">
        <v>41.353000000000002</v>
      </c>
      <c r="U7" s="14">
        <f t="shared" si="6"/>
        <v>39.566657799917778</v>
      </c>
      <c r="V7" s="14">
        <f t="shared" si="7"/>
        <v>10.803256518039282</v>
      </c>
      <c r="W7" s="14">
        <f t="shared" si="8"/>
        <v>10.725967724255565</v>
      </c>
      <c r="AE7" s="9"/>
      <c r="AF7" s="9"/>
    </row>
    <row r="8" spans="1:32">
      <c r="A8" s="7">
        <v>4</v>
      </c>
      <c r="B8" s="8" t="str">
        <f t="shared" si="0"/>
        <v>UNIQA Life</v>
      </c>
      <c r="C8" s="14">
        <f t="shared" si="9"/>
        <v>16.99572480968612</v>
      </c>
      <c r="D8" s="14">
        <f t="shared" si="10"/>
        <v>16.53818696818616</v>
      </c>
      <c r="E8" s="14">
        <f t="shared" si="1"/>
        <v>2.7665538089520112</v>
      </c>
      <c r="F8" s="14">
        <f t="shared" si="11"/>
        <v>1.2298771772101957</v>
      </c>
      <c r="G8" s="14">
        <f t="shared" si="12"/>
        <v>0.68437748275742949</v>
      </c>
      <c r="H8" s="14">
        <f t="shared" si="2"/>
        <v>79.707428750415659</v>
      </c>
      <c r="I8" s="8">
        <f t="shared" si="3"/>
        <v>8.9348856236817689</v>
      </c>
      <c r="J8" s="8">
        <f t="shared" si="4"/>
        <v>11.448256186564938</v>
      </c>
      <c r="N8" s="7">
        <v>4</v>
      </c>
      <c r="O8" s="25" t="s">
        <v>1</v>
      </c>
      <c r="P8" s="14">
        <v>525.55200000000002</v>
      </c>
      <c r="Q8" s="14">
        <v>574.53</v>
      </c>
      <c r="R8" s="14">
        <f t="shared" si="5"/>
        <v>-8.5248812072476454</v>
      </c>
      <c r="S8" s="14">
        <v>38.030999999999999</v>
      </c>
      <c r="T8" s="14">
        <v>23.774999999999999</v>
      </c>
      <c r="U8" s="14">
        <f t="shared" si="6"/>
        <v>59.962145110410091</v>
      </c>
      <c r="V8" s="14">
        <f t="shared" si="7"/>
        <v>8.9348856236817706</v>
      </c>
      <c r="W8" s="14">
        <f t="shared" si="8"/>
        <v>11.448256186564938</v>
      </c>
      <c r="AE8" s="9"/>
      <c r="AF8" s="9"/>
    </row>
    <row r="9" spans="1:32">
      <c r="A9" s="7">
        <v>5</v>
      </c>
      <c r="B9" s="8" t="str">
        <f t="shared" si="0"/>
        <v>GRAWE UKRAINE</v>
      </c>
      <c r="C9" s="14">
        <f t="shared" si="9"/>
        <v>16.840401518630387</v>
      </c>
      <c r="D9" s="14">
        <f t="shared" si="10"/>
        <v>12.701709288535273</v>
      </c>
      <c r="E9" s="14">
        <f t="shared" si="1"/>
        <v>32.583742361595</v>
      </c>
      <c r="F9" s="14">
        <f t="shared" si="11"/>
        <v>4.673475063545756</v>
      </c>
      <c r="G9" s="14">
        <f t="shared" si="12"/>
        <v>3.8547795599258481</v>
      </c>
      <c r="H9" s="14">
        <f t="shared" si="2"/>
        <v>21.238451924230318</v>
      </c>
      <c r="I9" s="8">
        <f t="shared" si="3"/>
        <v>8.8532300393617724</v>
      </c>
      <c r="J9" s="8">
        <f t="shared" si="4"/>
        <v>8.7925249739978923</v>
      </c>
      <c r="N9" s="7">
        <v>5</v>
      </c>
      <c r="O9" s="25" t="s">
        <v>33</v>
      </c>
      <c r="P9" s="14">
        <v>520.74900000000002</v>
      </c>
      <c r="Q9" s="14">
        <v>441.25229999999999</v>
      </c>
      <c r="R9" s="14">
        <f t="shared" si="5"/>
        <v>18.016155383212734</v>
      </c>
      <c r="S9" s="14">
        <v>144.51599999999999</v>
      </c>
      <c r="T9" s="14">
        <v>133.9135</v>
      </c>
      <c r="U9" s="14">
        <f t="shared" si="6"/>
        <v>7.9174243074820652</v>
      </c>
      <c r="V9" s="14">
        <f t="shared" si="7"/>
        <v>8.8532300393617724</v>
      </c>
      <c r="W9" s="14">
        <f t="shared" si="8"/>
        <v>8.7925249739978906</v>
      </c>
      <c r="AE9" s="9"/>
      <c r="AF9" s="9"/>
    </row>
    <row r="10" spans="1:32">
      <c r="A10" s="7">
        <v>6</v>
      </c>
      <c r="B10" s="8" t="str">
        <f t="shared" si="0"/>
        <v xml:space="preserve">ASKA-Life </v>
      </c>
      <c r="C10" s="14">
        <f t="shared" si="9"/>
        <v>13.155653146889332</v>
      </c>
      <c r="D10" s="14">
        <f t="shared" si="10"/>
        <v>12.424236318207463</v>
      </c>
      <c r="E10" s="14">
        <f t="shared" si="1"/>
        <v>5.8870163923877641</v>
      </c>
      <c r="F10" s="14">
        <f t="shared" si="11"/>
        <v>0.42577273579841285</v>
      </c>
      <c r="G10" s="14">
        <f t="shared" si="12"/>
        <v>0.20731384356757129</v>
      </c>
      <c r="H10" s="14">
        <f t="shared" si="2"/>
        <v>105.37593074899394</v>
      </c>
      <c r="I10" s="8">
        <f t="shared" si="3"/>
        <v>6.9161072851270848</v>
      </c>
      <c r="J10" s="8">
        <f t="shared" si="4"/>
        <v>8.6004494063875754</v>
      </c>
      <c r="N10" s="7">
        <v>6</v>
      </c>
      <c r="O10" s="25" t="s">
        <v>34</v>
      </c>
      <c r="P10" s="14">
        <v>406.80700000000002</v>
      </c>
      <c r="Q10" s="14">
        <v>431.613</v>
      </c>
      <c r="R10" s="14">
        <f t="shared" si="5"/>
        <v>-5.7472782330467282</v>
      </c>
      <c r="S10" s="14">
        <v>13.166</v>
      </c>
      <c r="T10" s="14">
        <v>7.202</v>
      </c>
      <c r="U10" s="14">
        <f t="shared" si="6"/>
        <v>82.810330463760096</v>
      </c>
      <c r="V10" s="14">
        <f t="shared" si="7"/>
        <v>6.9161072851270857</v>
      </c>
      <c r="W10" s="14">
        <f t="shared" si="8"/>
        <v>8.6004494063875754</v>
      </c>
      <c r="AE10" s="9"/>
      <c r="AF10" s="9"/>
    </row>
    <row r="11" spans="1:32">
      <c r="A11" s="7">
        <v>7</v>
      </c>
      <c r="B11" s="8" t="str">
        <f t="shared" si="0"/>
        <v>ARKA Life</v>
      </c>
      <c r="C11" s="14">
        <f t="shared" si="9"/>
        <v>10.377749607083492</v>
      </c>
      <c r="D11" s="14" t="s">
        <v>23</v>
      </c>
      <c r="E11" s="14">
        <v>0</v>
      </c>
      <c r="F11" s="14">
        <f t="shared" si="11"/>
        <v>1.5857657506160543</v>
      </c>
      <c r="G11" s="14" t="s">
        <v>23</v>
      </c>
      <c r="H11" s="14">
        <v>0</v>
      </c>
      <c r="I11" s="8">
        <f t="shared" si="3"/>
        <v>5.4557252961435703</v>
      </c>
      <c r="J11" s="8" t="s">
        <v>23</v>
      </c>
      <c r="N11" s="7">
        <v>7</v>
      </c>
      <c r="O11" s="25" t="s">
        <v>35</v>
      </c>
      <c r="P11" s="14">
        <v>320.90699999999998</v>
      </c>
      <c r="Q11" s="14" t="s">
        <v>23</v>
      </c>
      <c r="R11" s="14">
        <v>0</v>
      </c>
      <c r="S11" s="14">
        <v>49.036000000000001</v>
      </c>
      <c r="T11" s="14" t="s">
        <v>23</v>
      </c>
      <c r="U11" s="14">
        <v>0</v>
      </c>
      <c r="V11" s="14">
        <f t="shared" si="7"/>
        <v>5.4557252961435694</v>
      </c>
      <c r="W11" s="14" t="s">
        <v>23</v>
      </c>
      <c r="AE11" s="9"/>
      <c r="AF11" s="9"/>
    </row>
    <row r="12" spans="1:32">
      <c r="A12" s="7">
        <v>8</v>
      </c>
      <c r="B12" s="8" t="str">
        <f t="shared" si="0"/>
        <v>FORTE Life</v>
      </c>
      <c r="C12" s="14">
        <f t="shared" si="9"/>
        <v>5.5003136864299895</v>
      </c>
      <c r="D12" s="14">
        <f t="shared" si="10"/>
        <v>2.8007259726652007</v>
      </c>
      <c r="E12" s="14">
        <f t="shared" si="1"/>
        <v>96.388855607884835</v>
      </c>
      <c r="F12" s="14">
        <f t="shared" si="11"/>
        <v>0.38337655953897798</v>
      </c>
      <c r="G12" s="14">
        <f t="shared" si="12"/>
        <v>0.31087001577450513</v>
      </c>
      <c r="H12" s="14">
        <f t="shared" si="2"/>
        <v>23.323749504701894</v>
      </c>
      <c r="I12" s="8">
        <f t="shared" si="3"/>
        <v>2.8915903400962986</v>
      </c>
      <c r="J12" s="8">
        <f t="shared" si="4"/>
        <v>1.9387511161360436</v>
      </c>
      <c r="N12" s="7">
        <v>8</v>
      </c>
      <c r="O12" s="25" t="s">
        <v>26</v>
      </c>
      <c r="P12" s="14">
        <v>170.084</v>
      </c>
      <c r="Q12" s="14">
        <v>97.29610000000001</v>
      </c>
      <c r="R12" s="14">
        <f t="shared" si="5"/>
        <v>74.810706698418528</v>
      </c>
      <c r="S12" s="14">
        <v>11.855</v>
      </c>
      <c r="T12" s="14">
        <v>10.7995</v>
      </c>
      <c r="U12" s="14">
        <f t="shared" si="6"/>
        <v>9.7736006296587732</v>
      </c>
      <c r="V12" s="14">
        <f t="shared" si="7"/>
        <v>2.891590340096299</v>
      </c>
      <c r="W12" s="14">
        <f t="shared" si="8"/>
        <v>1.9387511161360433</v>
      </c>
      <c r="AE12" s="9"/>
      <c r="AF12" s="9"/>
    </row>
    <row r="13" spans="1:32">
      <c r="A13" s="7">
        <v>9</v>
      </c>
      <c r="B13" s="8" t="str">
        <f t="shared" si="0"/>
        <v>GREENWOOD Life</v>
      </c>
      <c r="C13" s="14">
        <f t="shared" si="9"/>
        <v>3.0254894478472054</v>
      </c>
      <c r="D13" s="14">
        <f t="shared" si="10"/>
        <v>2.6760526891501342</v>
      </c>
      <c r="E13" s="14">
        <f t="shared" si="1"/>
        <v>13.057917735096851</v>
      </c>
      <c r="F13" s="14">
        <f t="shared" si="11"/>
        <v>0.13288015884822105</v>
      </c>
      <c r="G13" s="14">
        <f t="shared" si="12"/>
        <v>7.5706110605764021E-3</v>
      </c>
      <c r="H13" s="14">
        <f t="shared" si="2"/>
        <v>1655.2104814918862</v>
      </c>
      <c r="I13" s="8">
        <f t="shared" si="3"/>
        <v>1.5905412964067716</v>
      </c>
      <c r="J13" s="8">
        <f t="shared" si="4"/>
        <v>1.8524483253859847</v>
      </c>
      <c r="N13" s="7">
        <v>9</v>
      </c>
      <c r="O13" s="25" t="s">
        <v>36</v>
      </c>
      <c r="P13" s="14">
        <v>93.555999999999997</v>
      </c>
      <c r="Q13" s="14">
        <v>92.965000000000003</v>
      </c>
      <c r="R13" s="14">
        <f t="shared" si="5"/>
        <v>0.63572312160491151</v>
      </c>
      <c r="S13" s="14">
        <v>4.109</v>
      </c>
      <c r="T13" s="14">
        <v>0.26300000000000001</v>
      </c>
      <c r="U13" s="14">
        <f t="shared" si="6"/>
        <v>1462.357414448669</v>
      </c>
      <c r="V13" s="14">
        <f t="shared" si="7"/>
        <v>1.5905412964067718</v>
      </c>
      <c r="W13" s="14">
        <f t="shared" si="8"/>
        <v>1.8524483253859843</v>
      </c>
      <c r="AE13" s="9"/>
      <c r="AF13" s="9"/>
    </row>
    <row r="14" spans="1:32">
      <c r="A14" s="7">
        <v>10</v>
      </c>
      <c r="B14" s="8" t="str">
        <f t="shared" si="0"/>
        <v>KD Life</v>
      </c>
      <c r="C14" s="14">
        <f t="shared" si="9"/>
        <v>1.8584142342493839</v>
      </c>
      <c r="D14" s="14">
        <f t="shared" si="10"/>
        <v>1.3862566062936821</v>
      </c>
      <c r="E14" s="14">
        <f t="shared" si="1"/>
        <v>34.059901017753845</v>
      </c>
      <c r="F14" s="14">
        <f t="shared" si="11"/>
        <v>0.21395354853731574</v>
      </c>
      <c r="G14" s="14">
        <f t="shared" si="12"/>
        <v>0.19813123927736645</v>
      </c>
      <c r="H14" s="14">
        <f t="shared" si="2"/>
        <v>7.9857721163291444</v>
      </c>
      <c r="I14" s="8">
        <f t="shared" si="3"/>
        <v>0.97699385053452426</v>
      </c>
      <c r="J14" s="8">
        <f t="shared" si="4"/>
        <v>0.95961067556540891</v>
      </c>
      <c r="N14" s="7">
        <v>10</v>
      </c>
      <c r="O14" s="25" t="s">
        <v>37</v>
      </c>
      <c r="P14" s="14">
        <v>57.466999999999999</v>
      </c>
      <c r="Q14" s="14">
        <v>48.158000000000001</v>
      </c>
      <c r="R14" s="14">
        <f t="shared" si="5"/>
        <v>19.330121682794129</v>
      </c>
      <c r="S14" s="14">
        <v>6.6159999999999997</v>
      </c>
      <c r="T14" s="14">
        <v>6.883</v>
      </c>
      <c r="U14" s="14">
        <f t="shared" si="6"/>
        <v>-3.8791224756647011</v>
      </c>
      <c r="V14" s="14">
        <f t="shared" si="7"/>
        <v>0.97699385053452414</v>
      </c>
      <c r="W14" s="14">
        <f t="shared" si="8"/>
        <v>0.95961067556540891</v>
      </c>
      <c r="AE14" s="9"/>
      <c r="AF14" s="9"/>
    </row>
    <row r="15" spans="1:32" s="4" customFormat="1" ht="15">
      <c r="A15" s="10" t="s">
        <v>14</v>
      </c>
      <c r="B15" s="11"/>
      <c r="C15" s="27">
        <f t="shared" si="9"/>
        <v>190.21759791350016</v>
      </c>
      <c r="D15" s="27">
        <f t="shared" si="10"/>
        <v>144.46031516655341</v>
      </c>
      <c r="E15" s="34">
        <f t="shared" si="1"/>
        <v>31.674638598283224</v>
      </c>
      <c r="F15" s="27">
        <f t="shared" si="11"/>
        <v>25.316321414111361</v>
      </c>
      <c r="G15" s="27">
        <f t="shared" si="12"/>
        <v>18.673990709161878</v>
      </c>
      <c r="H15" s="27">
        <f t="shared" si="2"/>
        <v>35.569958282621457</v>
      </c>
      <c r="I15" s="26">
        <f t="shared" si="3"/>
        <v>99.999999999999986</v>
      </c>
      <c r="J15" s="26">
        <f t="shared" si="4"/>
        <v>100</v>
      </c>
      <c r="N15" s="10" t="s">
        <v>14</v>
      </c>
      <c r="O15" s="10"/>
      <c r="P15" s="16">
        <v>5882.0226932400001</v>
      </c>
      <c r="Q15" s="15">
        <v>5018.4935647599996</v>
      </c>
      <c r="R15" s="34">
        <f t="shared" si="5"/>
        <v>17.20693904130367</v>
      </c>
      <c r="S15" s="27">
        <v>782.84648055999992</v>
      </c>
      <c r="T15" s="27">
        <v>648.72696764</v>
      </c>
      <c r="U15" s="27">
        <f t="shared" si="6"/>
        <v>20.674261994674353</v>
      </c>
      <c r="V15" s="27">
        <f t="shared" si="7"/>
        <v>100</v>
      </c>
      <c r="W15" s="27">
        <f t="shared" si="8"/>
        <v>100</v>
      </c>
      <c r="AE15" s="12"/>
      <c r="AF15" s="12"/>
    </row>
    <row r="16" spans="1:32">
      <c r="C16" s="1"/>
      <c r="D16" s="1"/>
      <c r="E16" s="2"/>
      <c r="I16" s="1"/>
      <c r="J16" s="1"/>
      <c r="K16" s="3"/>
    </row>
    <row r="17" spans="1:21">
      <c r="C17" s="1"/>
      <c r="D17" s="1"/>
      <c r="E17" s="2"/>
      <c r="I17" s="1"/>
      <c r="J17" s="1"/>
      <c r="K17" s="3"/>
    </row>
    <row r="18" spans="1:21">
      <c r="B18" s="21" t="s">
        <v>15</v>
      </c>
      <c r="C18" s="22"/>
      <c r="D18" s="23"/>
      <c r="E18" s="21" t="s">
        <v>19</v>
      </c>
      <c r="I18" s="1"/>
      <c r="J18" s="22"/>
      <c r="K18" s="22"/>
      <c r="L18" s="22"/>
      <c r="M18" s="22"/>
      <c r="P18" s="13"/>
      <c r="Q18" s="13"/>
      <c r="S18" s="13"/>
      <c r="T18" s="13"/>
    </row>
    <row r="19" spans="1:21">
      <c r="B19" s="41" t="s">
        <v>38</v>
      </c>
      <c r="C19" s="22"/>
      <c r="D19" s="23"/>
      <c r="E19" s="32" t="s">
        <v>25</v>
      </c>
      <c r="I19" s="1"/>
      <c r="J19" s="22"/>
      <c r="K19" s="24"/>
      <c r="L19" s="22"/>
      <c r="M19" s="22"/>
    </row>
    <row r="20" spans="1:21">
      <c r="B20" s="42" t="s">
        <v>39</v>
      </c>
      <c r="C20" s="22"/>
      <c r="D20" s="23"/>
      <c r="E20" s="32" t="s">
        <v>31</v>
      </c>
      <c r="I20" s="1"/>
      <c r="J20" s="22"/>
      <c r="K20" s="24"/>
      <c r="L20" s="22"/>
      <c r="M20" s="22"/>
    </row>
    <row r="21" spans="1:21">
      <c r="C21" s="23"/>
      <c r="D21" s="23"/>
      <c r="E21" s="23"/>
      <c r="I21" s="1"/>
      <c r="J21" s="23"/>
      <c r="K21" s="23"/>
      <c r="L21" s="23"/>
      <c r="M21" s="23"/>
      <c r="P21" s="28"/>
      <c r="Q21" s="28"/>
    </row>
    <row r="22" spans="1:21">
      <c r="C22" s="1"/>
      <c r="D22" s="1"/>
      <c r="E22" s="2"/>
      <c r="I22" s="1"/>
      <c r="J22" s="1"/>
      <c r="K22" s="3"/>
      <c r="P22" s="28"/>
      <c r="Q22" s="28"/>
    </row>
    <row r="23" spans="1:21">
      <c r="C23" s="1"/>
      <c r="D23" s="1"/>
      <c r="E23" s="2"/>
      <c r="I23" s="1"/>
      <c r="J23" s="1"/>
      <c r="K23" s="3"/>
    </row>
    <row r="24" spans="1:21">
      <c r="C24" s="1"/>
      <c r="D24" s="1"/>
      <c r="E24" s="2"/>
      <c r="F24" s="13"/>
      <c r="G24" s="13"/>
      <c r="H24" s="13"/>
      <c r="I24" s="1"/>
      <c r="J24" s="1"/>
      <c r="K24" s="3"/>
      <c r="Q24" s="13"/>
      <c r="R24" s="13"/>
      <c r="S24" s="13"/>
      <c r="T24" s="13"/>
      <c r="U24" s="13"/>
    </row>
    <row r="25" spans="1:21">
      <c r="C25" s="1"/>
      <c r="D25" s="1"/>
      <c r="E25" s="2"/>
      <c r="F25" s="13"/>
      <c r="G25" s="13"/>
      <c r="H25" s="13"/>
      <c r="I25" s="1"/>
      <c r="J25" s="1"/>
      <c r="K25" s="3"/>
      <c r="S25" s="13"/>
      <c r="T25" s="13"/>
      <c r="U25" s="13"/>
    </row>
    <row r="26" spans="1:21">
      <c r="C26" s="1"/>
      <c r="D26" s="1"/>
      <c r="E26" s="2"/>
      <c r="F26" s="13"/>
      <c r="G26" s="13"/>
      <c r="H26" s="13"/>
      <c r="I26" s="1"/>
      <c r="J26" s="1"/>
      <c r="K26" s="3"/>
      <c r="R26" s="13"/>
      <c r="S26" s="13"/>
      <c r="T26" s="13"/>
      <c r="U26" s="13"/>
    </row>
    <row r="27" spans="1:21">
      <c r="C27" s="1"/>
      <c r="D27" s="1"/>
      <c r="E27" s="2"/>
      <c r="F27" s="13"/>
      <c r="G27" s="13"/>
      <c r="H27" s="13"/>
      <c r="I27" s="1"/>
      <c r="J27" s="1"/>
      <c r="K27" s="3"/>
      <c r="Q27" s="13"/>
      <c r="R27" s="13"/>
      <c r="S27" s="13"/>
      <c r="T27" s="13"/>
      <c r="U27" s="13"/>
    </row>
    <row r="28" spans="1:21">
      <c r="A28" s="1"/>
      <c r="B28" s="1"/>
      <c r="C28" s="1"/>
      <c r="D28" s="1"/>
      <c r="E28" s="1"/>
      <c r="F28" s="1"/>
      <c r="G28" s="1"/>
      <c r="H28" s="1"/>
      <c r="I28" s="1"/>
      <c r="J28" s="1"/>
      <c r="K28" s="3"/>
      <c r="S28" s="13"/>
      <c r="T28" s="13"/>
      <c r="U28" s="13"/>
    </row>
    <row r="29" spans="1:21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R29" s="13"/>
      <c r="S29" s="13"/>
      <c r="T29" s="13"/>
      <c r="U29" s="13"/>
    </row>
    <row r="30" spans="1:21">
      <c r="A30" s="1"/>
      <c r="B30" s="1"/>
      <c r="C30" s="1"/>
      <c r="D30" s="1"/>
      <c r="E30" s="1"/>
      <c r="F30" s="1"/>
      <c r="G30" s="1"/>
      <c r="H30" s="1"/>
      <c r="I30" s="1"/>
      <c r="J30" s="1"/>
      <c r="K30" s="3"/>
    </row>
    <row r="34" spans="2:3">
      <c r="B34" s="17"/>
    </row>
    <row r="35" spans="2:3">
      <c r="B35" s="18"/>
    </row>
    <row r="36" spans="2:3">
      <c r="B36" s="18"/>
    </row>
    <row r="40" spans="2:3">
      <c r="C40" s="13"/>
    </row>
    <row r="41" spans="2:3">
      <c r="B41" s="19"/>
      <c r="C41" s="13"/>
    </row>
    <row r="42" spans="2:3">
      <c r="C42" s="13"/>
    </row>
    <row r="43" spans="2:3">
      <c r="C43" s="13"/>
    </row>
    <row r="44" spans="2:3">
      <c r="C44" s="13"/>
    </row>
    <row r="45" spans="2:3">
      <c r="C45" s="13"/>
    </row>
    <row r="46" spans="2:3">
      <c r="C46" s="13"/>
    </row>
    <row r="47" spans="2:3">
      <c r="C47" s="13"/>
    </row>
    <row r="48" spans="2:3">
      <c r="C48" s="13"/>
    </row>
    <row r="49" spans="2:3">
      <c r="C49" s="13"/>
    </row>
    <row r="50" spans="2:3">
      <c r="C50" s="13"/>
    </row>
    <row r="51" spans="2:3">
      <c r="C51" s="13"/>
    </row>
    <row r="52" spans="2:3">
      <c r="C52" s="13"/>
    </row>
    <row r="53" spans="2:3">
      <c r="C53" s="13"/>
    </row>
    <row r="54" spans="2:3">
      <c r="C54" s="13"/>
    </row>
    <row r="55" spans="2:3">
      <c r="C55" s="13"/>
    </row>
    <row r="56" spans="2:3">
      <c r="C56" s="13"/>
    </row>
    <row r="57" spans="2:3">
      <c r="C57" s="13"/>
    </row>
    <row r="58" spans="2:3">
      <c r="B58" s="20"/>
      <c r="C58" s="13"/>
    </row>
    <row r="59" spans="2:3">
      <c r="C59" s="13"/>
    </row>
    <row r="60" spans="2:3">
      <c r="C60" s="13"/>
    </row>
    <row r="61" spans="2:3">
      <c r="C61" s="13"/>
    </row>
    <row r="62" spans="2:3">
      <c r="C62" s="13"/>
    </row>
    <row r="63" spans="2:3">
      <c r="C63" s="13"/>
    </row>
    <row r="64" spans="2:3">
      <c r="C64" s="13"/>
    </row>
    <row r="65" spans="3:3">
      <c r="C65" s="13"/>
    </row>
  </sheetData>
  <mergeCells count="12">
    <mergeCell ref="S2:U2"/>
    <mergeCell ref="V2:W2"/>
    <mergeCell ref="D1:J1"/>
    <mergeCell ref="Q1:W1"/>
    <mergeCell ref="A2:A4"/>
    <mergeCell ref="B2:B4"/>
    <mergeCell ref="C2:E2"/>
    <mergeCell ref="F2:H2"/>
    <mergeCell ref="I2:J2"/>
    <mergeCell ref="N2:N4"/>
    <mergeCell ref="O2:O4"/>
    <mergeCell ref="P2:R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5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F65"/>
  <sheetViews>
    <sheetView view="pageBreakPreview" zoomScaleNormal="115" zoomScaleSheetLayoutView="100" workbookViewId="0">
      <selection activeCell="C24" sqref="C24"/>
    </sheetView>
  </sheetViews>
  <sheetFormatPr defaultRowHeight="12.75"/>
  <cols>
    <col min="1" max="1" width="3.7109375" customWidth="1"/>
    <col min="2" max="2" width="19" customWidth="1"/>
    <col min="3" max="3" width="13.5703125" bestFit="1" customWidth="1"/>
    <col min="4" max="4" width="14" customWidth="1"/>
    <col min="5" max="5" width="11" bestFit="1" customWidth="1"/>
    <col min="6" max="6" width="13.28515625" customWidth="1"/>
    <col min="7" max="7" width="13" customWidth="1"/>
    <col min="8" max="8" width="12.140625" customWidth="1"/>
    <col min="9" max="10" width="11.85546875" bestFit="1" customWidth="1"/>
    <col min="11" max="11" width="5.28515625" customWidth="1"/>
    <col min="12" max="12" width="4.7109375" customWidth="1"/>
    <col min="13" max="13" width="3.5703125" customWidth="1"/>
    <col min="14" max="14" width="4" customWidth="1"/>
    <col min="15" max="15" width="18.5703125" bestFit="1" customWidth="1"/>
    <col min="16" max="16" width="14.7109375" bestFit="1" customWidth="1"/>
    <col min="17" max="17" width="14.85546875" bestFit="1" customWidth="1"/>
    <col min="18" max="18" width="10.85546875" bestFit="1" customWidth="1"/>
    <col min="19" max="20" width="14.7109375" bestFit="1" customWidth="1"/>
    <col min="21" max="21" width="11.5703125" bestFit="1" customWidth="1"/>
    <col min="22" max="23" width="11.85546875" bestFit="1" customWidth="1"/>
  </cols>
  <sheetData>
    <row r="1" spans="1:32" ht="26.25">
      <c r="A1" s="4" t="s">
        <v>22</v>
      </c>
      <c r="B1" s="5"/>
      <c r="C1" s="5"/>
      <c r="D1" s="37"/>
      <c r="E1" s="37"/>
      <c r="F1" s="37"/>
      <c r="G1" s="37"/>
      <c r="H1" s="37"/>
      <c r="I1" s="37"/>
      <c r="J1" s="37"/>
      <c r="N1" s="4" t="s">
        <v>22</v>
      </c>
      <c r="O1" s="4"/>
      <c r="P1" s="5"/>
      <c r="Q1" s="38" t="s">
        <v>5</v>
      </c>
      <c r="R1" s="38"/>
      <c r="S1" s="38"/>
      <c r="T1" s="38"/>
      <c r="U1" s="38"/>
      <c r="V1" s="38"/>
      <c r="W1" s="38"/>
    </row>
    <row r="2" spans="1:32" ht="15" customHeight="1">
      <c r="A2" s="39" t="s">
        <v>6</v>
      </c>
      <c r="B2" s="39" t="s">
        <v>0</v>
      </c>
      <c r="C2" s="40" t="s">
        <v>7</v>
      </c>
      <c r="D2" s="40"/>
      <c r="E2" s="40"/>
      <c r="F2" s="35" t="s">
        <v>21</v>
      </c>
      <c r="G2" s="35"/>
      <c r="H2" s="35"/>
      <c r="I2" s="36" t="s">
        <v>8</v>
      </c>
      <c r="J2" s="36"/>
      <c r="N2" s="39" t="s">
        <v>6</v>
      </c>
      <c r="O2" s="39" t="s">
        <v>0</v>
      </c>
      <c r="P2" s="40" t="s">
        <v>7</v>
      </c>
      <c r="Q2" s="40"/>
      <c r="R2" s="40"/>
      <c r="S2" s="35" t="s">
        <v>21</v>
      </c>
      <c r="T2" s="35"/>
      <c r="U2" s="35"/>
      <c r="V2" s="36" t="s">
        <v>8</v>
      </c>
      <c r="W2" s="36"/>
    </row>
    <row r="3" spans="1:32" ht="15">
      <c r="A3" s="39"/>
      <c r="B3" s="39"/>
      <c r="C3" s="6">
        <v>2021</v>
      </c>
      <c r="D3" s="6">
        <v>2020</v>
      </c>
      <c r="E3" s="6" t="s">
        <v>9</v>
      </c>
      <c r="F3" s="6">
        <v>2021</v>
      </c>
      <c r="G3" s="6">
        <v>2020</v>
      </c>
      <c r="H3" s="6" t="s">
        <v>9</v>
      </c>
      <c r="I3" s="6">
        <v>2021</v>
      </c>
      <c r="J3" s="6">
        <v>2020</v>
      </c>
      <c r="N3" s="39"/>
      <c r="O3" s="39"/>
      <c r="P3" s="6">
        <v>2021</v>
      </c>
      <c r="Q3" s="6">
        <v>2020</v>
      </c>
      <c r="R3" s="6" t="s">
        <v>9</v>
      </c>
      <c r="S3" s="6">
        <v>2021</v>
      </c>
      <c r="T3" s="6">
        <v>2020</v>
      </c>
      <c r="U3" s="6" t="s">
        <v>9</v>
      </c>
      <c r="V3" s="6">
        <v>2021</v>
      </c>
      <c r="W3" s="6">
        <v>2020</v>
      </c>
    </row>
    <row r="4" spans="1:32" ht="15">
      <c r="A4" s="39"/>
      <c r="B4" s="39"/>
      <c r="C4" s="33" t="s">
        <v>10</v>
      </c>
      <c r="D4" s="33" t="s">
        <v>10</v>
      </c>
      <c r="E4" s="33" t="s">
        <v>11</v>
      </c>
      <c r="F4" s="33" t="s">
        <v>10</v>
      </c>
      <c r="G4" s="33" t="s">
        <v>10</v>
      </c>
      <c r="H4" s="33" t="s">
        <v>11</v>
      </c>
      <c r="I4" s="33" t="s">
        <v>11</v>
      </c>
      <c r="J4" s="33" t="s">
        <v>11</v>
      </c>
      <c r="N4" s="39"/>
      <c r="O4" s="39"/>
      <c r="P4" s="29" t="s">
        <v>12</v>
      </c>
      <c r="Q4" s="29" t="s">
        <v>13</v>
      </c>
      <c r="R4" s="29" t="s">
        <v>11</v>
      </c>
      <c r="S4" s="30" t="s">
        <v>12</v>
      </c>
      <c r="T4" s="30" t="s">
        <v>13</v>
      </c>
      <c r="U4" s="30" t="s">
        <v>11</v>
      </c>
      <c r="V4" s="29" t="s">
        <v>11</v>
      </c>
      <c r="W4" s="29" t="s">
        <v>11</v>
      </c>
    </row>
    <row r="5" spans="1:32">
      <c r="A5" s="7">
        <v>1</v>
      </c>
      <c r="B5" s="8" t="str">
        <f t="shared" ref="B5:B14" si="0">O5</f>
        <v>ARX</v>
      </c>
      <c r="C5" s="14">
        <f>P5/30.9226</f>
        <v>110.12350190475574</v>
      </c>
      <c r="D5" s="14">
        <f>Q5/34.7396</f>
        <v>77.14602067957027</v>
      </c>
      <c r="E5" s="14">
        <f t="shared" ref="E5:E15" si="1">C5*100/D5-100</f>
        <v>42.746833776636436</v>
      </c>
      <c r="F5" s="14">
        <f>S5/30.9226</f>
        <v>43.379858097313935</v>
      </c>
      <c r="G5" s="14">
        <f>T5/34.7396</f>
        <v>29.583152943614781</v>
      </c>
      <c r="H5" s="14">
        <f t="shared" ref="H5:H15" si="2">F5*100/G5-100</f>
        <v>46.637034193060998</v>
      </c>
      <c r="I5" s="14">
        <f t="shared" ref="I5:I15" si="3">C5*100/$C$15</f>
        <v>7.9173788255438264</v>
      </c>
      <c r="J5" s="14">
        <f t="shared" ref="J5:J15" si="4">D5*100/$D$15</f>
        <v>6.6737866421373155</v>
      </c>
      <c r="N5" s="7">
        <v>1</v>
      </c>
      <c r="O5" s="25" t="s">
        <v>27</v>
      </c>
      <c r="P5" s="14">
        <v>3405.3049999999998</v>
      </c>
      <c r="Q5" s="14">
        <v>2680.0218999999997</v>
      </c>
      <c r="R5" s="14">
        <f t="shared" ref="R5:R15" si="5">P5*100/Q5-100</f>
        <v>27.062581093087346</v>
      </c>
      <c r="S5" s="14">
        <v>1341.4179999999999</v>
      </c>
      <c r="T5" s="14">
        <v>1027.7069000000001</v>
      </c>
      <c r="U5" s="14">
        <f t="shared" ref="U5:U15" si="6">S5*100/T5-100</f>
        <v>30.525347256109654</v>
      </c>
      <c r="V5" s="14">
        <f t="shared" ref="V5:V15" si="7">P5*100/$P$15</f>
        <v>7.9173788255438264</v>
      </c>
      <c r="W5" s="14">
        <f t="shared" ref="W5:W15" si="8">Q5*100/$Q$15</f>
        <v>6.6737866421373155</v>
      </c>
    </row>
    <row r="6" spans="1:32">
      <c r="A6" s="7">
        <v>2</v>
      </c>
      <c r="B6" s="8" t="str">
        <f t="shared" si="0"/>
        <v>UNIQA</v>
      </c>
      <c r="C6" s="14">
        <f t="shared" ref="C6:C15" si="9">P6/30.9226</f>
        <v>97.681113489810045</v>
      </c>
      <c r="D6" s="14">
        <f t="shared" ref="D6:D15" si="10">Q6/34.7396</f>
        <v>71.83649207244757</v>
      </c>
      <c r="E6" s="14">
        <f t="shared" si="1"/>
        <v>35.97700927725981</v>
      </c>
      <c r="F6" s="14">
        <f t="shared" ref="F6:F15" si="11">S6/30.9226</f>
        <v>42.986391829923747</v>
      </c>
      <c r="G6" s="14">
        <f t="shared" ref="G6:G15" si="12">T6/34.7396</f>
        <v>35.308092206012731</v>
      </c>
      <c r="H6" s="14">
        <f t="shared" si="2"/>
        <v>21.746571803172799</v>
      </c>
      <c r="I6" s="14">
        <f t="shared" si="3"/>
        <v>7.0228277000185617</v>
      </c>
      <c r="J6" s="14">
        <f t="shared" si="4"/>
        <v>6.2144672789074091</v>
      </c>
      <c r="N6" s="7">
        <v>2</v>
      </c>
      <c r="O6" s="25" t="s">
        <v>16</v>
      </c>
      <c r="P6" s="14">
        <v>3020.5540000000001</v>
      </c>
      <c r="Q6" s="14">
        <v>2495.5709999999999</v>
      </c>
      <c r="R6" s="14">
        <f t="shared" si="5"/>
        <v>21.036588420044964</v>
      </c>
      <c r="S6" s="14">
        <v>1329.251</v>
      </c>
      <c r="T6" s="14">
        <v>1226.5889999999999</v>
      </c>
      <c r="U6" s="14">
        <f t="shared" si="6"/>
        <v>8.369714712915254</v>
      </c>
      <c r="V6" s="14">
        <f t="shared" si="7"/>
        <v>7.0228277000185617</v>
      </c>
      <c r="W6" s="14">
        <f t="shared" si="8"/>
        <v>6.2144672789074091</v>
      </c>
      <c r="AE6" s="9"/>
      <c r="AF6" s="9"/>
    </row>
    <row r="7" spans="1:32">
      <c r="A7" s="7">
        <v>3</v>
      </c>
      <c r="B7" s="8" t="str">
        <f t="shared" si="0"/>
        <v>TAS</v>
      </c>
      <c r="C7" s="14">
        <f t="shared" si="9"/>
        <v>79.215363520531909</v>
      </c>
      <c r="D7" s="14">
        <f t="shared" si="10"/>
        <v>58.346089189282544</v>
      </c>
      <c r="E7" s="14">
        <f t="shared" si="1"/>
        <v>35.768077383124421</v>
      </c>
      <c r="F7" s="14">
        <f t="shared" si="11"/>
        <v>36.958341148545074</v>
      </c>
      <c r="G7" s="14">
        <f t="shared" si="12"/>
        <v>25.550020725627235</v>
      </c>
      <c r="H7" s="14">
        <f t="shared" si="2"/>
        <v>44.650924339466542</v>
      </c>
      <c r="I7" s="14">
        <f t="shared" si="3"/>
        <v>5.6952242795334787</v>
      </c>
      <c r="J7" s="14">
        <f t="shared" si="4"/>
        <v>5.0474327414726137</v>
      </c>
      <c r="N7" s="7">
        <v>3</v>
      </c>
      <c r="O7" s="25" t="s">
        <v>3</v>
      </c>
      <c r="P7" s="14">
        <v>2449.5450000000001</v>
      </c>
      <c r="Q7" s="14">
        <v>2026.9198000000001</v>
      </c>
      <c r="R7" s="14">
        <f t="shared" si="5"/>
        <v>20.850612836284881</v>
      </c>
      <c r="S7" s="14">
        <v>1142.848</v>
      </c>
      <c r="T7" s="14">
        <v>887.59749999999997</v>
      </c>
      <c r="U7" s="14">
        <f t="shared" si="6"/>
        <v>28.757460448007123</v>
      </c>
      <c r="V7" s="14">
        <f t="shared" si="7"/>
        <v>5.6952242795334787</v>
      </c>
      <c r="W7" s="14">
        <f t="shared" si="8"/>
        <v>5.0474327414726137</v>
      </c>
      <c r="AE7" s="9"/>
      <c r="AF7" s="9"/>
    </row>
    <row r="8" spans="1:32">
      <c r="A8" s="7">
        <v>4</v>
      </c>
      <c r="B8" s="8" t="str">
        <f t="shared" si="0"/>
        <v>Ukrainian Ins. Group</v>
      </c>
      <c r="C8" s="14">
        <f t="shared" si="9"/>
        <v>75.901282557094163</v>
      </c>
      <c r="D8" s="14">
        <f t="shared" si="10"/>
        <v>55.072772858639709</v>
      </c>
      <c r="E8" s="14">
        <f t="shared" si="1"/>
        <v>37.819976400892102</v>
      </c>
      <c r="F8" s="14">
        <f t="shared" si="11"/>
        <v>90.277790353980578</v>
      </c>
      <c r="G8" s="14">
        <f t="shared" si="12"/>
        <v>26.309637992377574</v>
      </c>
      <c r="H8" s="14">
        <f t="shared" si="2"/>
        <v>243.13581349973668</v>
      </c>
      <c r="I8" s="14">
        <f t="shared" si="3"/>
        <v>5.4569569343054507</v>
      </c>
      <c r="J8" s="14">
        <f t="shared" si="4"/>
        <v>4.7642630509234394</v>
      </c>
      <c r="N8" s="7">
        <v>4</v>
      </c>
      <c r="O8" s="25" t="s">
        <v>28</v>
      </c>
      <c r="P8" s="14">
        <v>2347.0650000000001</v>
      </c>
      <c r="Q8" s="14">
        <v>1913.2061000000001</v>
      </c>
      <c r="R8" s="14">
        <f t="shared" si="5"/>
        <v>22.677060249807894</v>
      </c>
      <c r="S8" s="14">
        <v>2791.6239999999998</v>
      </c>
      <c r="T8" s="14">
        <v>913.98630000000003</v>
      </c>
      <c r="U8" s="14">
        <f t="shared" si="6"/>
        <v>205.43389982978954</v>
      </c>
      <c r="V8" s="14">
        <f t="shared" si="7"/>
        <v>5.4569569343054507</v>
      </c>
      <c r="W8" s="14">
        <f t="shared" si="8"/>
        <v>4.7642630509234394</v>
      </c>
      <c r="AE8" s="9"/>
      <c r="AF8" s="9"/>
    </row>
    <row r="9" spans="1:32">
      <c r="A9" s="7">
        <v>5</v>
      </c>
      <c r="B9" s="8" t="str">
        <f t="shared" si="0"/>
        <v>ARSENAL Insurance</v>
      </c>
      <c r="C9" s="14">
        <f t="shared" si="9"/>
        <v>69.286832284478024</v>
      </c>
      <c r="D9" s="14">
        <f t="shared" si="10"/>
        <v>53.13999009775587</v>
      </c>
      <c r="E9" s="14">
        <f t="shared" si="1"/>
        <v>30.385482114352214</v>
      </c>
      <c r="F9" s="14">
        <f t="shared" si="11"/>
        <v>29.052343593358906</v>
      </c>
      <c r="G9" s="14">
        <f t="shared" si="12"/>
        <v>19.284764361132542</v>
      </c>
      <c r="H9" s="14">
        <f t="shared" si="2"/>
        <v>50.649201874161463</v>
      </c>
      <c r="I9" s="14">
        <f t="shared" si="3"/>
        <v>4.9814080494151307</v>
      </c>
      <c r="J9" s="14">
        <f t="shared" si="4"/>
        <v>4.5970609106430436</v>
      </c>
      <c r="N9" s="7">
        <v>5</v>
      </c>
      <c r="O9" s="25" t="s">
        <v>17</v>
      </c>
      <c r="P9" s="14">
        <v>2142.529</v>
      </c>
      <c r="Q9" s="14">
        <v>1846.0619999999999</v>
      </c>
      <c r="R9" s="14">
        <f t="shared" si="5"/>
        <v>16.059428123215795</v>
      </c>
      <c r="S9" s="14">
        <v>898.37400000000002</v>
      </c>
      <c r="T9" s="14">
        <v>669.94500000000005</v>
      </c>
      <c r="U9" s="14">
        <f t="shared" si="6"/>
        <v>34.096679578174331</v>
      </c>
      <c r="V9" s="14">
        <f t="shared" si="7"/>
        <v>4.9814080494151298</v>
      </c>
      <c r="W9" s="14">
        <f t="shared" si="8"/>
        <v>4.5970609106430427</v>
      </c>
      <c r="AE9" s="9"/>
      <c r="AF9" s="9"/>
    </row>
    <row r="10" spans="1:32">
      <c r="A10" s="7">
        <v>6</v>
      </c>
      <c r="B10" s="8" t="str">
        <f t="shared" si="0"/>
        <v xml:space="preserve">INGO </v>
      </c>
      <c r="C10" s="14">
        <f t="shared" si="9"/>
        <v>64.683241383324813</v>
      </c>
      <c r="D10" s="14">
        <f t="shared" si="10"/>
        <v>47.365312208545866</v>
      </c>
      <c r="E10" s="14">
        <f t="shared" si="1"/>
        <v>36.56247233952439</v>
      </c>
      <c r="F10" s="14">
        <f t="shared" si="11"/>
        <v>30.018465458920016</v>
      </c>
      <c r="G10" s="14">
        <f t="shared" si="12"/>
        <v>22.113841264723828</v>
      </c>
      <c r="H10" s="14">
        <f t="shared" si="2"/>
        <v>35.745143051224233</v>
      </c>
      <c r="I10" s="14">
        <f t="shared" si="3"/>
        <v>4.6504308057584556</v>
      </c>
      <c r="J10" s="14">
        <f t="shared" si="4"/>
        <v>4.097502180067309</v>
      </c>
      <c r="N10" s="7">
        <v>6</v>
      </c>
      <c r="O10" s="25" t="s">
        <v>29</v>
      </c>
      <c r="P10" s="14">
        <v>2000.174</v>
      </c>
      <c r="Q10" s="14">
        <v>1645.452</v>
      </c>
      <c r="R10" s="14">
        <f t="shared" si="5"/>
        <v>21.557723956700045</v>
      </c>
      <c r="S10" s="14">
        <v>928.24900000000002</v>
      </c>
      <c r="T10" s="14">
        <v>768.226</v>
      </c>
      <c r="U10" s="14">
        <f t="shared" si="6"/>
        <v>20.830198405156821</v>
      </c>
      <c r="V10" s="14">
        <f t="shared" si="7"/>
        <v>4.6504308057584556</v>
      </c>
      <c r="W10" s="14">
        <f t="shared" si="8"/>
        <v>4.097502180067309</v>
      </c>
      <c r="AE10" s="9"/>
      <c r="AF10" s="9"/>
    </row>
    <row r="11" spans="1:32">
      <c r="A11" s="7">
        <v>7</v>
      </c>
      <c r="B11" s="8" t="str">
        <f t="shared" si="0"/>
        <v>PZU Ukraine</v>
      </c>
      <c r="C11" s="14">
        <f t="shared" si="9"/>
        <v>56.46122900402942</v>
      </c>
      <c r="D11" s="14">
        <f t="shared" si="10"/>
        <v>42.763074416516019</v>
      </c>
      <c r="E11" s="14">
        <f t="shared" si="1"/>
        <v>32.032670181971014</v>
      </c>
      <c r="F11" s="14">
        <f t="shared" si="11"/>
        <v>22.220414842218961</v>
      </c>
      <c r="G11" s="14">
        <f t="shared" si="12"/>
        <v>25.890300982164444</v>
      </c>
      <c r="H11" s="14">
        <f t="shared" si="2"/>
        <v>-14.174752709416666</v>
      </c>
      <c r="I11" s="14">
        <f t="shared" si="3"/>
        <v>4.0593055183380296</v>
      </c>
      <c r="J11" s="14">
        <f t="shared" si="4"/>
        <v>3.6993694853433405</v>
      </c>
      <c r="N11" s="7">
        <v>7</v>
      </c>
      <c r="O11" s="25" t="s">
        <v>18</v>
      </c>
      <c r="P11" s="14">
        <v>1745.9280000000001</v>
      </c>
      <c r="Q11" s="14">
        <v>1485.5721000000001</v>
      </c>
      <c r="R11" s="14">
        <f t="shared" si="5"/>
        <v>17.525632044382093</v>
      </c>
      <c r="S11" s="14">
        <v>687.11300000000006</v>
      </c>
      <c r="T11" s="14">
        <v>899.41869999999994</v>
      </c>
      <c r="U11" s="14">
        <f t="shared" si="6"/>
        <v>-23.604768279778924</v>
      </c>
      <c r="V11" s="14">
        <f t="shared" si="7"/>
        <v>4.0593055183380296</v>
      </c>
      <c r="W11" s="14">
        <f t="shared" si="8"/>
        <v>3.699369485343341</v>
      </c>
      <c r="AE11" s="9"/>
      <c r="AF11" s="9"/>
    </row>
    <row r="12" spans="1:32">
      <c r="A12" s="7">
        <v>8</v>
      </c>
      <c r="B12" s="8" t="str">
        <f t="shared" si="0"/>
        <v>VUSO</v>
      </c>
      <c r="C12" s="14">
        <f t="shared" si="9"/>
        <v>55.592123560114615</v>
      </c>
      <c r="D12" s="14">
        <f t="shared" si="10"/>
        <v>33.45881357298299</v>
      </c>
      <c r="E12" s="14">
        <f t="shared" si="1"/>
        <v>66.150910996448545</v>
      </c>
      <c r="F12" s="14">
        <f t="shared" si="11"/>
        <v>19.631499291780123</v>
      </c>
      <c r="G12" s="14">
        <f t="shared" si="12"/>
        <v>11.25827010097986</v>
      </c>
      <c r="H12" s="14">
        <f t="shared" si="2"/>
        <v>74.37403007475811</v>
      </c>
      <c r="I12" s="14">
        <f t="shared" si="3"/>
        <v>3.996820790556967</v>
      </c>
      <c r="J12" s="14">
        <f t="shared" si="4"/>
        <v>2.8944718226311554</v>
      </c>
      <c r="N12" s="7">
        <v>8</v>
      </c>
      <c r="O12" s="25" t="s">
        <v>24</v>
      </c>
      <c r="P12" s="14">
        <v>1719.0530000000001</v>
      </c>
      <c r="Q12" s="14">
        <v>1162.3458000000001</v>
      </c>
      <c r="R12" s="14">
        <f t="shared" si="5"/>
        <v>47.895144457010986</v>
      </c>
      <c r="S12" s="14">
        <v>607.05700000000002</v>
      </c>
      <c r="T12" s="14">
        <v>391.1078</v>
      </c>
      <c r="U12" s="14">
        <f t="shared" si="6"/>
        <v>55.214751533976056</v>
      </c>
      <c r="V12" s="14">
        <f t="shared" si="7"/>
        <v>3.996820790556967</v>
      </c>
      <c r="W12" s="14">
        <f t="shared" si="8"/>
        <v>2.8944718226311559</v>
      </c>
      <c r="AE12" s="9"/>
      <c r="AF12" s="9"/>
    </row>
    <row r="13" spans="1:32">
      <c r="A13" s="7">
        <v>9</v>
      </c>
      <c r="B13" s="8" t="str">
        <f t="shared" si="0"/>
        <v>Alfa Insurance</v>
      </c>
      <c r="C13" s="14">
        <f t="shared" si="9"/>
        <v>49.297795140124052</v>
      </c>
      <c r="D13" s="14">
        <f t="shared" si="10"/>
        <v>33.122347407569464</v>
      </c>
      <c r="E13" s="14">
        <f t="shared" si="1"/>
        <v>48.835450982734415</v>
      </c>
      <c r="F13" s="14" t="s">
        <v>23</v>
      </c>
      <c r="G13" s="14">
        <f t="shared" si="12"/>
        <v>9.0177146541698807</v>
      </c>
      <c r="H13" s="14">
        <v>0</v>
      </c>
      <c r="I13" s="14">
        <f t="shared" si="3"/>
        <v>3.5442872106082182</v>
      </c>
      <c r="J13" s="14">
        <f t="shared" si="4"/>
        <v>2.8653646388712213</v>
      </c>
      <c r="N13" s="7">
        <v>9</v>
      </c>
      <c r="O13" s="25" t="s">
        <v>30</v>
      </c>
      <c r="P13" s="14">
        <v>1524.4159999999999</v>
      </c>
      <c r="Q13" s="14">
        <v>1150.6571000000001</v>
      </c>
      <c r="R13" s="14">
        <f t="shared" si="5"/>
        <v>32.482213858498767</v>
      </c>
      <c r="S13" s="14" t="s">
        <v>23</v>
      </c>
      <c r="T13" s="14">
        <v>313.27179999999998</v>
      </c>
      <c r="U13" s="14">
        <v>0</v>
      </c>
      <c r="V13" s="14">
        <f t="shared" si="7"/>
        <v>3.5442872106082182</v>
      </c>
      <c r="W13" s="14">
        <f t="shared" si="8"/>
        <v>2.8653646388712208</v>
      </c>
      <c r="AE13" s="9"/>
      <c r="AF13" s="9"/>
    </row>
    <row r="14" spans="1:32">
      <c r="A14" s="7">
        <v>10</v>
      </c>
      <c r="B14" s="8" t="str">
        <f t="shared" si="0"/>
        <v>UNIVERSALNА</v>
      </c>
      <c r="C14" s="14">
        <f t="shared" si="9"/>
        <v>40.187338710199008</v>
      </c>
      <c r="D14" s="14">
        <f t="shared" si="10"/>
        <v>27.456556782461515</v>
      </c>
      <c r="E14" s="14">
        <f t="shared" si="1"/>
        <v>46.367000890182851</v>
      </c>
      <c r="F14" s="14" t="s">
        <v>23</v>
      </c>
      <c r="G14" s="14">
        <f t="shared" si="12"/>
        <v>8.5887517415283998</v>
      </c>
      <c r="H14" s="14">
        <v>0</v>
      </c>
      <c r="I14" s="14">
        <f t="shared" si="3"/>
        <v>2.8892868375569396</v>
      </c>
      <c r="J14" s="14">
        <f t="shared" si="4"/>
        <v>2.375225582340394</v>
      </c>
      <c r="N14" s="7">
        <v>10</v>
      </c>
      <c r="O14" s="25" t="s">
        <v>32</v>
      </c>
      <c r="P14" s="14">
        <v>1242.6969999999999</v>
      </c>
      <c r="Q14" s="14">
        <v>953.82980000000009</v>
      </c>
      <c r="R14" s="14">
        <f t="shared" si="5"/>
        <v>30.284983757060189</v>
      </c>
      <c r="S14" s="14" t="s">
        <v>23</v>
      </c>
      <c r="T14" s="14">
        <v>298.3698</v>
      </c>
      <c r="U14" s="14">
        <v>0</v>
      </c>
      <c r="V14" s="14">
        <f t="shared" si="7"/>
        <v>2.88928683755694</v>
      </c>
      <c r="W14" s="14">
        <f t="shared" si="8"/>
        <v>2.375225582340394</v>
      </c>
      <c r="AE14" s="9"/>
      <c r="AF14" s="9"/>
    </row>
    <row r="15" spans="1:32" s="4" customFormat="1" ht="15">
      <c r="A15" s="10" t="s">
        <v>14</v>
      </c>
      <c r="B15" s="11"/>
      <c r="C15" s="27">
        <f t="shared" si="9"/>
        <v>1390.9085864309595</v>
      </c>
      <c r="D15" s="27">
        <f t="shared" si="10"/>
        <v>1155.9557537018272</v>
      </c>
      <c r="E15" s="34">
        <f t="shared" si="1"/>
        <v>20.32541747179512</v>
      </c>
      <c r="F15" s="27">
        <f t="shared" si="11"/>
        <v>538.92986387580515</v>
      </c>
      <c r="G15" s="27">
        <f t="shared" si="12"/>
        <v>409.2351003428949</v>
      </c>
      <c r="H15" s="27">
        <f t="shared" si="2"/>
        <v>31.691994021099362</v>
      </c>
      <c r="I15" s="27">
        <f t="shared" si="3"/>
        <v>99.999999999999986</v>
      </c>
      <c r="J15" s="27">
        <f t="shared" si="4"/>
        <v>100</v>
      </c>
      <c r="N15" s="10" t="s">
        <v>14</v>
      </c>
      <c r="O15" s="10"/>
      <c r="P15" s="16">
        <v>43010.509854769989</v>
      </c>
      <c r="Q15" s="15">
        <v>40157.4405013</v>
      </c>
      <c r="R15" s="27">
        <f t="shared" si="5"/>
        <v>7.1047091593838587</v>
      </c>
      <c r="S15" s="27">
        <v>16665.112608685973</v>
      </c>
      <c r="T15" s="27">
        <v>14216.663691872032</v>
      </c>
      <c r="U15" s="27">
        <f t="shared" si="6"/>
        <v>17.222387543807272</v>
      </c>
      <c r="V15" s="27">
        <f t="shared" si="7"/>
        <v>100</v>
      </c>
      <c r="W15" s="27">
        <f t="shared" si="8"/>
        <v>100</v>
      </c>
      <c r="AE15" s="12"/>
      <c r="AF15" s="12"/>
    </row>
    <row r="16" spans="1:32">
      <c r="C16" s="1"/>
      <c r="D16" s="1"/>
      <c r="E16" s="2"/>
      <c r="I16" s="1"/>
      <c r="J16" s="1"/>
      <c r="K16" s="3"/>
    </row>
    <row r="17" spans="1:21">
      <c r="C17" s="1"/>
      <c r="D17" s="1"/>
      <c r="E17" s="2"/>
      <c r="I17" s="1"/>
      <c r="J17" s="1"/>
      <c r="K17" s="3"/>
    </row>
    <row r="18" spans="1:21">
      <c r="B18" s="21" t="s">
        <v>15</v>
      </c>
      <c r="C18" s="22"/>
      <c r="D18" s="23"/>
      <c r="E18" s="21" t="s">
        <v>19</v>
      </c>
      <c r="I18" s="1"/>
      <c r="J18" s="22"/>
      <c r="K18" s="22"/>
      <c r="L18" s="22"/>
      <c r="M18" s="22"/>
      <c r="P18" s="13"/>
      <c r="Q18" s="13"/>
      <c r="S18" s="13"/>
      <c r="T18" s="13"/>
    </row>
    <row r="19" spans="1:21">
      <c r="B19" s="41" t="s">
        <v>38</v>
      </c>
      <c r="C19" s="22"/>
      <c r="D19" s="23"/>
      <c r="E19" s="32" t="s">
        <v>25</v>
      </c>
      <c r="I19" s="1"/>
      <c r="J19" s="22"/>
      <c r="K19" s="24"/>
      <c r="L19" s="22"/>
      <c r="M19" s="22"/>
    </row>
    <row r="20" spans="1:21">
      <c r="B20" s="42" t="s">
        <v>39</v>
      </c>
      <c r="C20" s="22"/>
      <c r="D20" s="23"/>
      <c r="E20" s="32" t="s">
        <v>31</v>
      </c>
      <c r="I20" s="1"/>
      <c r="J20" s="22"/>
      <c r="K20" s="24"/>
      <c r="L20" s="22"/>
      <c r="M20" s="22"/>
    </row>
    <row r="21" spans="1:21">
      <c r="C21" s="23"/>
      <c r="D21" s="23"/>
      <c r="E21" s="23"/>
      <c r="I21" s="1"/>
      <c r="J21" s="23"/>
      <c r="K21" s="23"/>
      <c r="L21" s="23"/>
      <c r="M21" s="23"/>
      <c r="P21" s="28"/>
      <c r="Q21" s="28"/>
    </row>
    <row r="22" spans="1:21">
      <c r="C22" s="1"/>
      <c r="D22" s="1"/>
      <c r="E22" s="2"/>
      <c r="I22" s="1"/>
      <c r="J22" s="1"/>
      <c r="K22" s="3"/>
      <c r="P22" s="28"/>
      <c r="Q22" s="28"/>
    </row>
    <row r="23" spans="1:21">
      <c r="C23" s="1"/>
      <c r="D23" s="1"/>
      <c r="E23" s="2"/>
      <c r="I23" s="1"/>
      <c r="J23" s="1"/>
      <c r="K23" s="3"/>
    </row>
    <row r="24" spans="1:21">
      <c r="C24" s="1"/>
      <c r="D24" s="1"/>
      <c r="E24" s="2"/>
      <c r="F24" s="13"/>
      <c r="G24" s="13"/>
      <c r="H24" s="13"/>
      <c r="I24" s="1"/>
      <c r="J24" s="1"/>
      <c r="K24" s="3"/>
      <c r="Q24" s="13"/>
      <c r="R24" s="13"/>
      <c r="S24" s="13"/>
      <c r="T24" s="13"/>
      <c r="U24" s="13"/>
    </row>
    <row r="25" spans="1:21">
      <c r="C25" s="1"/>
      <c r="D25" s="1"/>
      <c r="E25" s="2"/>
      <c r="F25" s="13"/>
      <c r="G25" s="13"/>
      <c r="H25" s="13"/>
      <c r="I25" s="1"/>
      <c r="J25" s="1"/>
      <c r="K25" s="3"/>
      <c r="S25" s="13"/>
      <c r="T25" s="13"/>
      <c r="U25" s="13"/>
    </row>
    <row r="26" spans="1:21">
      <c r="C26" s="1"/>
      <c r="D26" s="1"/>
      <c r="E26" s="2"/>
      <c r="F26" s="13"/>
      <c r="G26" s="13"/>
      <c r="H26" s="13"/>
      <c r="I26" s="1"/>
      <c r="J26" s="1"/>
      <c r="K26" s="3"/>
      <c r="R26" s="13"/>
      <c r="S26" s="13"/>
      <c r="T26" s="13"/>
      <c r="U26" s="13"/>
    </row>
    <row r="27" spans="1:21">
      <c r="C27" s="1"/>
      <c r="D27" s="1"/>
      <c r="E27" s="2"/>
      <c r="F27" s="13"/>
      <c r="G27" s="13"/>
      <c r="H27" s="13"/>
      <c r="I27" s="1"/>
      <c r="J27" s="1"/>
      <c r="K27" s="3"/>
      <c r="Q27" s="13"/>
      <c r="R27" s="13"/>
      <c r="S27" s="13"/>
      <c r="T27" s="13"/>
      <c r="U27" s="13"/>
    </row>
    <row r="28" spans="1:21">
      <c r="A28" s="1"/>
      <c r="B28" s="1"/>
      <c r="C28" s="1"/>
      <c r="D28" s="1"/>
      <c r="E28" s="1"/>
      <c r="F28" s="1"/>
      <c r="G28" s="1"/>
      <c r="H28" s="1"/>
      <c r="I28" s="1"/>
      <c r="J28" s="1"/>
      <c r="K28" s="3"/>
      <c r="S28" s="13"/>
      <c r="T28" s="13"/>
      <c r="U28" s="13"/>
    </row>
    <row r="29" spans="1:21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R29" s="13"/>
      <c r="S29" s="13"/>
      <c r="T29" s="13"/>
      <c r="U29" s="13"/>
    </row>
    <row r="30" spans="1:21">
      <c r="A30" s="1"/>
      <c r="B30" s="1"/>
      <c r="C30" s="1"/>
      <c r="D30" s="1"/>
      <c r="E30" s="1"/>
      <c r="F30" s="1"/>
      <c r="G30" s="1"/>
      <c r="H30" s="1"/>
      <c r="I30" s="1"/>
      <c r="J30" s="1"/>
      <c r="K30" s="3"/>
    </row>
    <row r="34" spans="2:3">
      <c r="B34" s="17"/>
    </row>
    <row r="35" spans="2:3">
      <c r="B35" s="18"/>
    </row>
    <row r="36" spans="2:3">
      <c r="B36" s="18"/>
    </row>
    <row r="40" spans="2:3">
      <c r="C40" s="13"/>
    </row>
    <row r="41" spans="2:3">
      <c r="B41" s="19"/>
      <c r="C41" s="13"/>
    </row>
    <row r="42" spans="2:3">
      <c r="C42" s="13"/>
    </row>
    <row r="43" spans="2:3">
      <c r="C43" s="13"/>
    </row>
    <row r="44" spans="2:3">
      <c r="C44" s="13"/>
    </row>
    <row r="45" spans="2:3">
      <c r="C45" s="13"/>
    </row>
    <row r="46" spans="2:3">
      <c r="C46" s="13"/>
    </row>
    <row r="47" spans="2:3">
      <c r="C47" s="13"/>
    </row>
    <row r="48" spans="2:3">
      <c r="C48" s="13"/>
    </row>
    <row r="49" spans="2:3">
      <c r="C49" s="13"/>
    </row>
    <row r="50" spans="2:3">
      <c r="C50" s="13"/>
    </row>
    <row r="51" spans="2:3">
      <c r="C51" s="13"/>
    </row>
    <row r="52" spans="2:3">
      <c r="C52" s="13"/>
    </row>
    <row r="53" spans="2:3">
      <c r="C53" s="13"/>
    </row>
    <row r="54" spans="2:3">
      <c r="C54" s="13"/>
    </row>
    <row r="55" spans="2:3">
      <c r="C55" s="13"/>
    </row>
    <row r="56" spans="2:3">
      <c r="C56" s="13"/>
    </row>
    <row r="57" spans="2:3">
      <c r="C57" s="13"/>
    </row>
    <row r="58" spans="2:3">
      <c r="B58" s="20"/>
      <c r="C58" s="13"/>
    </row>
    <row r="59" spans="2:3">
      <c r="C59" s="13"/>
    </row>
    <row r="60" spans="2:3">
      <c r="C60" s="13"/>
    </row>
    <row r="61" spans="2:3">
      <c r="C61" s="13"/>
    </row>
    <row r="62" spans="2:3">
      <c r="C62" s="13"/>
    </row>
    <row r="63" spans="2:3">
      <c r="C63" s="13"/>
    </row>
    <row r="64" spans="2:3">
      <c r="C64" s="13"/>
    </row>
    <row r="65" spans="3:3">
      <c r="C65" s="13"/>
    </row>
  </sheetData>
  <sortState xmlns:xlrd2="http://schemas.microsoft.com/office/spreadsheetml/2017/richdata2" ref="A5:AF14">
    <sortCondition descending="1" ref="I5:I14"/>
  </sortState>
  <mergeCells count="12">
    <mergeCell ref="O2:O4"/>
    <mergeCell ref="P2:R2"/>
    <mergeCell ref="V2:W2"/>
    <mergeCell ref="D1:J1"/>
    <mergeCell ref="Q1:W1"/>
    <mergeCell ref="S2:U2"/>
    <mergeCell ref="F2:H2"/>
    <mergeCell ref="A2:A4"/>
    <mergeCell ref="B2:B4"/>
    <mergeCell ref="C2:E2"/>
    <mergeCell ref="I2:J2"/>
    <mergeCell ref="N2:N4"/>
  </mergeCells>
  <pageMargins left="0.7" right="0.7" top="0.75" bottom="0.75" header="0.3" footer="0.3"/>
  <pageSetup paperSize="9" scale="35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Zaletov Oleksandr</dc:creator>
  <cp:lastModifiedBy>Vlad</cp:lastModifiedBy>
  <cp:lastPrinted>2014-09-17T11:01:25Z</cp:lastPrinted>
  <dcterms:created xsi:type="dcterms:W3CDTF">2007-03-28T11:30:18Z</dcterms:created>
  <dcterms:modified xsi:type="dcterms:W3CDTF">2022-06-14T20:06:01Z</dcterms:modified>
</cp:coreProperties>
</file>