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KR fy20 face marina\"/>
    </mc:Choice>
  </mc:AlternateContent>
  <xr:revisionPtr revIDLastSave="0" documentId="13_ncr:1_{8CDD6E75-8842-4E50-8968-E5B7FDACFC8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5" i="2" l="1"/>
  <c r="R13" i="2"/>
  <c r="R12" i="2"/>
  <c r="R11" i="2"/>
  <c r="R10" i="2"/>
  <c r="R9" i="2"/>
  <c r="R7" i="2"/>
  <c r="R6" i="2"/>
  <c r="R5" i="2"/>
  <c r="R15" i="1"/>
  <c r="R14" i="1"/>
  <c r="R13" i="1"/>
  <c r="R12" i="1"/>
  <c r="R11" i="1"/>
  <c r="R10" i="1"/>
  <c r="R9" i="1"/>
  <c r="R8" i="1"/>
  <c r="R7" i="1"/>
  <c r="R6" i="1"/>
  <c r="R5" i="1"/>
  <c r="W15" i="1"/>
  <c r="V15" i="1"/>
  <c r="U15" i="1"/>
  <c r="J15" i="1"/>
  <c r="G15" i="1"/>
  <c r="F15" i="1"/>
  <c r="H15" i="1" s="1"/>
  <c r="D15" i="1"/>
  <c r="C15" i="1"/>
  <c r="I15" i="1" s="1"/>
  <c r="W14" i="1"/>
  <c r="V14" i="1"/>
  <c r="U14" i="1"/>
  <c r="I14" i="1"/>
  <c r="G14" i="1"/>
  <c r="F14" i="1"/>
  <c r="H14" i="1" s="1"/>
  <c r="D14" i="1"/>
  <c r="J14" i="1" s="1"/>
  <c r="C14" i="1"/>
  <c r="E14" i="1" s="1"/>
  <c r="B14" i="1"/>
  <c r="W13" i="1"/>
  <c r="V13" i="1"/>
  <c r="U13" i="1"/>
  <c r="G13" i="1"/>
  <c r="F13" i="1"/>
  <c r="H13" i="1" s="1"/>
  <c r="D13" i="1"/>
  <c r="J13" i="1" s="1"/>
  <c r="C13" i="1"/>
  <c r="E13" i="1" s="1"/>
  <c r="B13" i="1"/>
  <c r="W12" i="1"/>
  <c r="V12" i="1"/>
  <c r="F12" i="1"/>
  <c r="D12" i="1"/>
  <c r="J12" i="1" s="1"/>
  <c r="C12" i="1"/>
  <c r="B12" i="1"/>
  <c r="W11" i="1"/>
  <c r="V11" i="1"/>
  <c r="U11" i="1"/>
  <c r="G11" i="1"/>
  <c r="F11" i="1"/>
  <c r="H11" i="1" s="1"/>
  <c r="D11" i="1"/>
  <c r="J11" i="1" s="1"/>
  <c r="C11" i="1"/>
  <c r="E11" i="1" s="1"/>
  <c r="B11" i="1"/>
  <c r="W10" i="1"/>
  <c r="V10" i="1"/>
  <c r="U10" i="1"/>
  <c r="I10" i="1"/>
  <c r="G10" i="1"/>
  <c r="F10" i="1"/>
  <c r="H10" i="1" s="1"/>
  <c r="D10" i="1"/>
  <c r="J10" i="1" s="1"/>
  <c r="C10" i="1"/>
  <c r="B10" i="1"/>
  <c r="W9" i="1"/>
  <c r="V9" i="1"/>
  <c r="U9" i="1"/>
  <c r="G9" i="1"/>
  <c r="F9" i="1"/>
  <c r="H9" i="1" s="1"/>
  <c r="D9" i="1"/>
  <c r="J9" i="1" s="1"/>
  <c r="C9" i="1"/>
  <c r="E9" i="1" s="1"/>
  <c r="B9" i="1"/>
  <c r="W8" i="1"/>
  <c r="V8" i="1"/>
  <c r="U8" i="1"/>
  <c r="G8" i="1"/>
  <c r="F8" i="1"/>
  <c r="H8" i="1" s="1"/>
  <c r="D8" i="1"/>
  <c r="J8" i="1" s="1"/>
  <c r="C8" i="1"/>
  <c r="B8" i="1"/>
  <c r="W7" i="1"/>
  <c r="V7" i="1"/>
  <c r="U7" i="1"/>
  <c r="G7" i="1"/>
  <c r="F7" i="1"/>
  <c r="H7" i="1" s="1"/>
  <c r="D7" i="1"/>
  <c r="J7" i="1" s="1"/>
  <c r="C7" i="1"/>
  <c r="E7" i="1" s="1"/>
  <c r="B7" i="1"/>
  <c r="W6" i="1"/>
  <c r="V6" i="1"/>
  <c r="U6" i="1"/>
  <c r="I6" i="1"/>
  <c r="G6" i="1"/>
  <c r="F6" i="1"/>
  <c r="H6" i="1" s="1"/>
  <c r="D6" i="1"/>
  <c r="J6" i="1" s="1"/>
  <c r="C6" i="1"/>
  <c r="B6" i="1"/>
  <c r="W5" i="1"/>
  <c r="V5" i="1"/>
  <c r="U5" i="1"/>
  <c r="G5" i="1"/>
  <c r="F5" i="1"/>
  <c r="H5" i="1" s="1"/>
  <c r="D5" i="1"/>
  <c r="J5" i="1" s="1"/>
  <c r="C5" i="1"/>
  <c r="E5" i="1" s="1"/>
  <c r="B5" i="1"/>
  <c r="F15" i="2"/>
  <c r="F14" i="2"/>
  <c r="H14" i="2" s="1"/>
  <c r="F13" i="2"/>
  <c r="F12" i="2"/>
  <c r="F11" i="2"/>
  <c r="F10" i="2"/>
  <c r="F9" i="2"/>
  <c r="F8" i="2"/>
  <c r="F7" i="2"/>
  <c r="F6" i="2"/>
  <c r="H6" i="2" s="1"/>
  <c r="F5" i="2"/>
  <c r="C6" i="2"/>
  <c r="C7" i="2"/>
  <c r="C8" i="2"/>
  <c r="C9" i="2"/>
  <c r="C10" i="2"/>
  <c r="C11" i="2"/>
  <c r="C12" i="2"/>
  <c r="E12" i="2" s="1"/>
  <c r="C13" i="2"/>
  <c r="C14" i="2"/>
  <c r="C15" i="2"/>
  <c r="C5" i="2"/>
  <c r="E10" i="2"/>
  <c r="E15" i="2"/>
  <c r="G15" i="2"/>
  <c r="G14" i="2"/>
  <c r="G11" i="2"/>
  <c r="H11" i="2" s="1"/>
  <c r="G10" i="2"/>
  <c r="G9" i="2"/>
  <c r="H9" i="2" s="1"/>
  <c r="G7" i="2"/>
  <c r="G6" i="2"/>
  <c r="G5" i="2"/>
  <c r="D15" i="2"/>
  <c r="D13" i="2"/>
  <c r="D12" i="2"/>
  <c r="J12" i="2" s="1"/>
  <c r="D11" i="2"/>
  <c r="E11" i="2" s="1"/>
  <c r="D10" i="2"/>
  <c r="D9" i="2"/>
  <c r="D7" i="2"/>
  <c r="E7" i="2" s="1"/>
  <c r="D6" i="2"/>
  <c r="E6" i="2" s="1"/>
  <c r="D5" i="2"/>
  <c r="W11" i="2"/>
  <c r="W12" i="2"/>
  <c r="U11" i="2"/>
  <c r="U14" i="2"/>
  <c r="U6" i="2"/>
  <c r="U7" i="2"/>
  <c r="U9" i="2"/>
  <c r="U10" i="2"/>
  <c r="H7" i="2"/>
  <c r="J11" i="2" l="1"/>
  <c r="E13" i="2"/>
  <c r="E9" i="2"/>
  <c r="I7" i="1"/>
  <c r="I11" i="1"/>
  <c r="E15" i="1"/>
  <c r="I8" i="1"/>
  <c r="I12" i="1"/>
  <c r="I5" i="1"/>
  <c r="I9" i="1"/>
  <c r="I13" i="1"/>
  <c r="E6" i="1"/>
  <c r="E8" i="1"/>
  <c r="E10" i="1"/>
  <c r="E12" i="1"/>
  <c r="H15" i="2"/>
  <c r="H10" i="2"/>
  <c r="E5" i="2"/>
  <c r="H5" i="2"/>
  <c r="I15" i="2" l="1"/>
  <c r="J10" i="2"/>
  <c r="J15" i="2"/>
  <c r="B6" i="2"/>
  <c r="B8" i="2"/>
  <c r="B7" i="2"/>
  <c r="B9" i="2"/>
  <c r="B10" i="2"/>
  <c r="B13" i="2"/>
  <c r="B11" i="2"/>
  <c r="B14" i="2"/>
  <c r="B12" i="2"/>
  <c r="U15" i="2"/>
  <c r="U5" i="2"/>
  <c r="V6" i="2"/>
  <c r="W6" i="2"/>
  <c r="V8" i="2"/>
  <c r="V7" i="2"/>
  <c r="W7" i="2"/>
  <c r="V9" i="2"/>
  <c r="W9" i="2"/>
  <c r="V10" i="2"/>
  <c r="W10" i="2"/>
  <c r="V13" i="2"/>
  <c r="W13" i="2"/>
  <c r="V11" i="2"/>
  <c r="V14" i="2"/>
  <c r="V12" i="2"/>
  <c r="V15" i="2"/>
  <c r="W15" i="2"/>
  <c r="W5" i="2"/>
  <c r="V5" i="2"/>
  <c r="B5" i="2"/>
  <c r="I10" i="2" l="1"/>
  <c r="I12" i="2"/>
  <c r="I9" i="2"/>
  <c r="I8" i="2"/>
  <c r="I11" i="2"/>
  <c r="J5" i="2"/>
  <c r="J13" i="2"/>
  <c r="J7" i="2"/>
  <c r="J6" i="2"/>
  <c r="I14" i="2"/>
  <c r="I13" i="2"/>
  <c r="I7" i="2"/>
  <c r="I6" i="2"/>
  <c r="J9" i="2"/>
  <c r="I5" i="2"/>
</calcChain>
</file>

<file path=xl/sharedStrings.xml><?xml version="1.0" encoding="utf-8"?>
<sst xmlns="http://schemas.openxmlformats.org/spreadsheetml/2006/main" count="116" uniqueCount="41">
  <si>
    <t>Company</t>
  </si>
  <si>
    <t>UNIQA Life</t>
  </si>
  <si>
    <t>METLife</t>
  </si>
  <si>
    <t>TAS</t>
  </si>
  <si>
    <t>ASKA Life</t>
  </si>
  <si>
    <t>PZU Ukraine Life</t>
  </si>
  <si>
    <t>In local currency, UAH million</t>
  </si>
  <si>
    <t>No.</t>
  </si>
  <si>
    <t>GROSS WRITTEN PREMIUMS</t>
  </si>
  <si>
    <t>MARKET SHARE</t>
  </si>
  <si>
    <t>Change</t>
  </si>
  <si>
    <t>EUR m</t>
  </si>
  <si>
    <t>%</t>
  </si>
  <si>
    <t>UAH m</t>
  </si>
  <si>
    <t>UAH  m</t>
  </si>
  <si>
    <t>TOTAL MARKET</t>
  </si>
  <si>
    <t>Sources:</t>
  </si>
  <si>
    <t>National Bank of Ukraine</t>
  </si>
  <si>
    <t>UNIQA</t>
  </si>
  <si>
    <t>ARSENAL Insurance</t>
  </si>
  <si>
    <t>PZU Ukraine</t>
  </si>
  <si>
    <t>Ukraine currency exchange rate for calculations:</t>
  </si>
  <si>
    <t>Insurance Top Magazine</t>
  </si>
  <si>
    <t>LIFE INSURANCE  - TOP 10</t>
  </si>
  <si>
    <t>The National Financial Services Commission</t>
  </si>
  <si>
    <t>PAID CLAIMS</t>
  </si>
  <si>
    <t>NON-LIFE INSURANCE  - TOP 10</t>
  </si>
  <si>
    <t>na</t>
  </si>
  <si>
    <t>1 EUR = 26.422 Hryvnia - UAH (December 31st, 2019)</t>
  </si>
  <si>
    <t>VUSO</t>
  </si>
  <si>
    <t>1 EUR = 34.7396 Hryvnia - UAH (December 31st, 2020)</t>
  </si>
  <si>
    <t>GRAWE UKRAINE Life</t>
  </si>
  <si>
    <t>ARX LIFE</t>
  </si>
  <si>
    <t>FORTE Life</t>
  </si>
  <si>
    <t>GREENWOOD LIFE Ins</t>
  </si>
  <si>
    <t>KNYAZHA Life</t>
  </si>
  <si>
    <t>ARX</t>
  </si>
  <si>
    <t>Ukrainian Ins. Group</t>
  </si>
  <si>
    <t xml:space="preserve">INGO </t>
  </si>
  <si>
    <t>Alfa Insurance</t>
  </si>
  <si>
    <t>ORANTA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</si>
</sst>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г_р_н_._-;\-* #,##0.00\ _г_р_н_._-;_-* &quot;-&quot;??\ _г_р_н_._-;_-@_-"/>
    <numFmt numFmtId="166" formatCode="0.0"/>
  </numFmts>
  <fonts count="19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Cyr"/>
      <charset val="204"/>
    </font>
    <font>
      <b/>
      <sz val="20"/>
      <color theme="1"/>
      <name val="Calibri"/>
      <family val="2"/>
      <charset val="238"/>
      <scheme val="minor"/>
    </font>
    <font>
      <b/>
      <sz val="10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0" fontId="4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166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0" borderId="0" xfId="0" applyFont="1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/>
    <xf numFmtId="0" fontId="6" fillId="0" borderId="1" xfId="0" applyFont="1" applyBorder="1"/>
    <xf numFmtId="164" fontId="6" fillId="0" borderId="1" xfId="1" applyNumberFormat="1" applyFont="1" applyBorder="1"/>
    <xf numFmtId="164" fontId="6" fillId="0" borderId="0" xfId="1" applyNumberFormat="1" applyFont="1"/>
    <xf numFmtId="165" fontId="0" fillId="0" borderId="0" xfId="1" applyFont="1"/>
    <xf numFmtId="165" fontId="0" fillId="0" borderId="1" xfId="1" applyFont="1" applyBorder="1"/>
    <xf numFmtId="165" fontId="6" fillId="0" borderId="1" xfId="1" applyFont="1" applyBorder="1"/>
    <xf numFmtId="165" fontId="9" fillId="0" borderId="1" xfId="1" applyFont="1" applyBorder="1"/>
    <xf numFmtId="0" fontId="10" fillId="0" borderId="0" xfId="0" applyFont="1" applyAlignment="1">
      <alignment horizontal="left"/>
    </xf>
    <xf numFmtId="0" fontId="11" fillId="0" borderId="0" xfId="4" applyFont="1" applyFill="1" applyAlignment="1">
      <alignment horizontal="left"/>
    </xf>
    <xf numFmtId="164" fontId="0" fillId="0" borderId="0" xfId="0" applyNumberFormat="1"/>
    <xf numFmtId="1" fontId="0" fillId="0" borderId="0" xfId="0" applyNumberFormat="1"/>
    <xf numFmtId="0" fontId="13" fillId="0" borderId="0" xfId="0" applyFont="1" applyAlignment="1">
      <alignment horizontal="left"/>
    </xf>
    <xf numFmtId="0" fontId="14" fillId="0" borderId="0" xfId="0" applyFont="1" applyFill="1" applyBorder="1"/>
    <xf numFmtId="0" fontId="14" fillId="0" borderId="0" xfId="0" applyFont="1"/>
    <xf numFmtId="0" fontId="15" fillId="0" borderId="0" xfId="0" applyFont="1"/>
    <xf numFmtId="0" fontId="14" fillId="0" borderId="0" xfId="0" applyFont="1" applyFill="1" applyAlignment="1">
      <alignment horizontal="left"/>
    </xf>
    <xf numFmtId="0" fontId="0" fillId="0" borderId="1" xfId="1" applyNumberFormat="1" applyFont="1" applyBorder="1"/>
    <xf numFmtId="164" fontId="16" fillId="0" borderId="1" xfId="1" applyNumberFormat="1" applyFont="1" applyBorder="1"/>
    <xf numFmtId="165" fontId="16" fillId="0" borderId="1" xfId="1" applyFont="1" applyBorder="1"/>
    <xf numFmtId="43" fontId="0" fillId="0" borderId="0" xfId="0" applyNumberForma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0" borderId="0" xfId="4" applyFont="1" applyAlignment="1">
      <alignment horizontal="left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65" fontId="18" fillId="0" borderId="1" xfId="1" applyFont="1" applyBorder="1"/>
  </cellXfs>
  <cellStyles count="8">
    <cellStyle name="Comma" xfId="1" builtinId="3"/>
    <cellStyle name="Comma 2" xfId="6" xr:uid="{A02F61EC-8F12-4F06-B2BE-8F86FC6A4068}"/>
    <cellStyle name="Normal" xfId="0" builtinId="0"/>
    <cellStyle name="Normal 2" xfId="5" xr:uid="{BAD075FE-3B60-4606-A1D2-E00111B2D28C}"/>
    <cellStyle name="Normal_Foaie1" xfId="4" xr:uid="{00000000-0005-0000-0000-000002000000}"/>
    <cellStyle name="Обычный 2" xfId="2" xr:uid="{00000000-0005-0000-0000-000003000000}"/>
    <cellStyle name="Обычный 3" xfId="3" xr:uid="{00000000-0005-0000-0000-000004000000}"/>
    <cellStyle name="Обычный 3 2" xfId="7" xr:uid="{6A8E60EA-E800-44E6-9BC3-BC9DD683F2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F65"/>
  <sheetViews>
    <sheetView tabSelected="1" view="pageBreakPreview" topLeftCell="K1" zoomScaleNormal="100" zoomScaleSheetLayoutView="100" workbookViewId="0">
      <selection activeCell="T12" sqref="T12:U12"/>
    </sheetView>
  </sheetViews>
  <sheetFormatPr defaultRowHeight="12.75"/>
  <cols>
    <col min="1" max="1" width="3.7109375" customWidth="1"/>
    <col min="2" max="2" width="19" customWidth="1"/>
    <col min="3" max="4" width="12.140625" bestFit="1" customWidth="1"/>
    <col min="5" max="5" width="11.5703125" bestFit="1" customWidth="1"/>
    <col min="6" max="7" width="10.5703125" bestFit="1" customWidth="1"/>
    <col min="8" max="8" width="11.5703125" bestFit="1" customWidth="1"/>
    <col min="9" max="10" width="10.5703125" bestFit="1" customWidth="1"/>
    <col min="11" max="11" width="5.28515625" customWidth="1"/>
    <col min="12" max="12" width="4.7109375" customWidth="1"/>
    <col min="13" max="13" width="3.5703125" customWidth="1"/>
    <col min="14" max="14" width="4" customWidth="1"/>
    <col min="15" max="15" width="18.5703125" bestFit="1" customWidth="1"/>
    <col min="16" max="16" width="14.7109375" customWidth="1"/>
    <col min="17" max="17" width="14.7109375" bestFit="1" customWidth="1"/>
    <col min="18" max="18" width="11.5703125" bestFit="1" customWidth="1"/>
    <col min="19" max="20" width="13.7109375" bestFit="1" customWidth="1"/>
    <col min="21" max="21" width="11.5703125" bestFit="1" customWidth="1"/>
    <col min="22" max="23" width="11.85546875" bestFit="1" customWidth="1"/>
  </cols>
  <sheetData>
    <row r="1" spans="1:32" ht="26.25">
      <c r="A1" s="4" t="s">
        <v>23</v>
      </c>
      <c r="B1" s="5"/>
      <c r="C1" s="5"/>
      <c r="D1" s="36"/>
      <c r="E1" s="36"/>
      <c r="F1" s="36"/>
      <c r="G1" s="36"/>
      <c r="H1" s="36"/>
      <c r="I1" s="36"/>
      <c r="J1" s="36"/>
      <c r="N1" s="4" t="s">
        <v>23</v>
      </c>
      <c r="O1" s="4"/>
      <c r="P1" s="5"/>
      <c r="Q1" s="37" t="s">
        <v>6</v>
      </c>
      <c r="R1" s="37"/>
      <c r="S1" s="37"/>
      <c r="T1" s="37"/>
      <c r="U1" s="37"/>
      <c r="V1" s="37"/>
      <c r="W1" s="37"/>
    </row>
    <row r="2" spans="1:32" ht="15">
      <c r="A2" s="38" t="s">
        <v>7</v>
      </c>
      <c r="B2" s="38" t="s">
        <v>0</v>
      </c>
      <c r="C2" s="39" t="s">
        <v>8</v>
      </c>
      <c r="D2" s="39"/>
      <c r="E2" s="39"/>
      <c r="F2" s="34" t="s">
        <v>25</v>
      </c>
      <c r="G2" s="34"/>
      <c r="H2" s="34"/>
      <c r="I2" s="35" t="s">
        <v>9</v>
      </c>
      <c r="J2" s="35"/>
      <c r="N2" s="38" t="s">
        <v>7</v>
      </c>
      <c r="O2" s="38" t="s">
        <v>0</v>
      </c>
      <c r="P2" s="39" t="s">
        <v>8</v>
      </c>
      <c r="Q2" s="39"/>
      <c r="R2" s="39"/>
      <c r="S2" s="34" t="s">
        <v>25</v>
      </c>
      <c r="T2" s="34"/>
      <c r="U2" s="34"/>
      <c r="V2" s="35" t="s">
        <v>9</v>
      </c>
      <c r="W2" s="35"/>
    </row>
    <row r="3" spans="1:32" ht="15">
      <c r="A3" s="38"/>
      <c r="B3" s="38"/>
      <c r="C3" s="6">
        <v>2020</v>
      </c>
      <c r="D3" s="6">
        <v>2019</v>
      </c>
      <c r="E3" s="6" t="s">
        <v>10</v>
      </c>
      <c r="F3" s="6">
        <v>2020</v>
      </c>
      <c r="G3" s="6">
        <v>2019</v>
      </c>
      <c r="H3" s="6" t="s">
        <v>10</v>
      </c>
      <c r="I3" s="6">
        <v>2020</v>
      </c>
      <c r="J3" s="6">
        <v>2018</v>
      </c>
      <c r="N3" s="38"/>
      <c r="O3" s="38"/>
      <c r="P3" s="6">
        <v>2020</v>
      </c>
      <c r="Q3" s="6">
        <v>2019</v>
      </c>
      <c r="R3" s="6" t="s">
        <v>10</v>
      </c>
      <c r="S3" s="6">
        <v>2020</v>
      </c>
      <c r="T3" s="6">
        <v>2019</v>
      </c>
      <c r="U3" s="6" t="s">
        <v>10</v>
      </c>
      <c r="V3" s="6">
        <v>2020</v>
      </c>
      <c r="W3" s="6">
        <v>2018</v>
      </c>
    </row>
    <row r="4" spans="1:32" ht="15">
      <c r="A4" s="38"/>
      <c r="B4" s="38"/>
      <c r="C4" s="32" t="s">
        <v>11</v>
      </c>
      <c r="D4" s="32" t="s">
        <v>11</v>
      </c>
      <c r="E4" s="32" t="s">
        <v>12</v>
      </c>
      <c r="F4" s="32" t="s">
        <v>13</v>
      </c>
      <c r="G4" s="32" t="s">
        <v>11</v>
      </c>
      <c r="H4" s="32" t="s">
        <v>12</v>
      </c>
      <c r="I4" s="32" t="s">
        <v>12</v>
      </c>
      <c r="J4" s="32" t="s">
        <v>12</v>
      </c>
      <c r="N4" s="38"/>
      <c r="O4" s="38"/>
      <c r="P4" s="32" t="s">
        <v>13</v>
      </c>
      <c r="Q4" s="32" t="s">
        <v>14</v>
      </c>
      <c r="R4" s="32" t="s">
        <v>12</v>
      </c>
      <c r="S4" s="32" t="s">
        <v>13</v>
      </c>
      <c r="T4" s="32" t="s">
        <v>14</v>
      </c>
      <c r="U4" s="32" t="s">
        <v>12</v>
      </c>
      <c r="V4" s="32" t="s">
        <v>12</v>
      </c>
      <c r="W4" s="32" t="s">
        <v>12</v>
      </c>
    </row>
    <row r="5" spans="1:32">
      <c r="A5" s="7">
        <v>1</v>
      </c>
      <c r="B5" s="8" t="str">
        <f t="shared" ref="B5:B14" si="0">O5</f>
        <v>METLife</v>
      </c>
      <c r="C5" s="8">
        <f>P5/34.7396</f>
        <v>44.763612707112337</v>
      </c>
      <c r="D5" s="8">
        <f>Q5/26.422</f>
        <v>46.603625766406786</v>
      </c>
      <c r="E5" s="14">
        <f t="shared" ref="E5:E15" si="1">C5*100/D5-100</f>
        <v>-3.9482186826347458</v>
      </c>
      <c r="F5" s="8">
        <f>S5/34.7396</f>
        <v>6.0998687376941589</v>
      </c>
      <c r="G5" s="8">
        <f>T5/26.422</f>
        <v>6.3331314813413062</v>
      </c>
      <c r="H5" s="14">
        <f t="shared" ref="H5:H15" si="2">F5*100/G5-100</f>
        <v>-3.6832133413681163</v>
      </c>
      <c r="I5" s="8">
        <f t="shared" ref="I5:I15" si="3">C5*100/$C$15</f>
        <v>30.995691890857227</v>
      </c>
      <c r="J5" s="8">
        <f t="shared" ref="J5:J15" si="4">D5*100/$D$15</f>
        <v>26.629929147525484</v>
      </c>
      <c r="N5" s="7">
        <v>1</v>
      </c>
      <c r="O5" s="26" t="s">
        <v>2</v>
      </c>
      <c r="P5" s="14">
        <v>1555.07</v>
      </c>
      <c r="Q5" s="14">
        <v>1231.3610000000001</v>
      </c>
      <c r="R5" s="14">
        <f t="shared" ref="R5:R15" si="5">P5*100/Q5-100</f>
        <v>26.288716306590828</v>
      </c>
      <c r="S5" s="14">
        <v>211.90700000000001</v>
      </c>
      <c r="T5" s="14">
        <v>167.334</v>
      </c>
      <c r="U5" s="14">
        <f t="shared" ref="U5:U15" si="6">S5*100/T5-100</f>
        <v>26.63714487193279</v>
      </c>
      <c r="V5" s="14">
        <f t="shared" ref="V5:V15" si="7">P5*100/$P$15</f>
        <v>30.995691890857231</v>
      </c>
      <c r="W5" s="14">
        <f t="shared" ref="W5:W15" si="8">Q5*100/$Q$15</f>
        <v>26.629929147525484</v>
      </c>
    </row>
    <row r="6" spans="1:32">
      <c r="A6" s="7">
        <v>2</v>
      </c>
      <c r="B6" s="8" t="str">
        <f t="shared" si="0"/>
        <v>TAS</v>
      </c>
      <c r="C6" s="8">
        <f t="shared" ref="C6:C15" si="9">P6/34.7396</f>
        <v>19.599851466338123</v>
      </c>
      <c r="D6" s="8">
        <f t="shared" ref="D6:D15" si="10">Q6/26.422</f>
        <v>21.184013322231475</v>
      </c>
      <c r="E6" s="14">
        <f t="shared" si="1"/>
        <v>-7.4781007347217781</v>
      </c>
      <c r="F6" s="8">
        <f t="shared" ref="F6:F15" si="11">S6/34.7396</f>
        <v>3.8904736957247636</v>
      </c>
      <c r="G6" s="8">
        <f t="shared" ref="G6:G15" si="12">T6/26.422</f>
        <v>5.4663916433275297</v>
      </c>
      <c r="H6" s="14">
        <f t="shared" si="2"/>
        <v>-28.829217707560105</v>
      </c>
      <c r="I6" s="8">
        <f t="shared" si="3"/>
        <v>13.571535459662696</v>
      </c>
      <c r="J6" s="8">
        <f t="shared" si="4"/>
        <v>12.104825848934272</v>
      </c>
      <c r="N6" s="7">
        <v>2</v>
      </c>
      <c r="O6" s="26" t="s">
        <v>3</v>
      </c>
      <c r="P6" s="14">
        <v>680.89099999999996</v>
      </c>
      <c r="Q6" s="14">
        <v>559.72400000000005</v>
      </c>
      <c r="R6" s="14">
        <f t="shared" si="5"/>
        <v>21.647633476499109</v>
      </c>
      <c r="S6" s="14">
        <v>135.15350000000001</v>
      </c>
      <c r="T6" s="14">
        <v>144.43299999999999</v>
      </c>
      <c r="U6" s="14">
        <f t="shared" si="6"/>
        <v>-6.4247782708937677</v>
      </c>
      <c r="V6" s="14">
        <f t="shared" si="7"/>
        <v>13.571535459662696</v>
      </c>
      <c r="W6" s="14">
        <f t="shared" si="8"/>
        <v>12.104825848934272</v>
      </c>
      <c r="AE6" s="9"/>
      <c r="AF6" s="9"/>
    </row>
    <row r="7" spans="1:32">
      <c r="A7" s="7">
        <v>3</v>
      </c>
      <c r="B7" s="8" t="str">
        <f t="shared" si="0"/>
        <v>UNIQA Life</v>
      </c>
      <c r="C7" s="8">
        <f t="shared" si="9"/>
        <v>16.53818696818616</v>
      </c>
      <c r="D7" s="8">
        <f t="shared" si="10"/>
        <v>32.976042691696314</v>
      </c>
      <c r="E7" s="14">
        <f t="shared" si="1"/>
        <v>-49.847872521251205</v>
      </c>
      <c r="F7" s="8">
        <f t="shared" si="11"/>
        <v>0.68437748275742949</v>
      </c>
      <c r="G7" s="8">
        <f t="shared" si="12"/>
        <v>0.91673605328892593</v>
      </c>
      <c r="H7" s="14">
        <f t="shared" si="2"/>
        <v>-25.346289119739083</v>
      </c>
      <c r="I7" s="8">
        <f t="shared" si="3"/>
        <v>11.451545500880478</v>
      </c>
      <c r="J7" s="8">
        <f t="shared" si="4"/>
        <v>18.842947646331922</v>
      </c>
      <c r="N7" s="7">
        <v>3</v>
      </c>
      <c r="O7" s="26" t="s">
        <v>1</v>
      </c>
      <c r="P7" s="14">
        <v>574.53</v>
      </c>
      <c r="Q7" s="14">
        <v>871.29300000000001</v>
      </c>
      <c r="R7" s="14">
        <f t="shared" si="5"/>
        <v>-34.060069345214529</v>
      </c>
      <c r="S7" s="14">
        <v>23.774999999999999</v>
      </c>
      <c r="T7" s="14">
        <v>24.222000000000001</v>
      </c>
      <c r="U7" s="14">
        <f t="shared" si="6"/>
        <v>-1.8454297745850994</v>
      </c>
      <c r="V7" s="14">
        <f t="shared" si="7"/>
        <v>11.451545500880478</v>
      </c>
      <c r="W7" s="14">
        <f t="shared" si="8"/>
        <v>18.842947646331922</v>
      </c>
      <c r="AE7" s="9"/>
      <c r="AF7" s="9"/>
    </row>
    <row r="8" spans="1:32">
      <c r="A8" s="7">
        <v>4</v>
      </c>
      <c r="B8" s="8" t="str">
        <f t="shared" si="0"/>
        <v>PZU Ukraine Life</v>
      </c>
      <c r="C8" s="8">
        <f t="shared" si="9"/>
        <v>15.494766779122385</v>
      </c>
      <c r="D8" s="8">
        <f t="shared" si="10"/>
        <v>19.825429566270532</v>
      </c>
      <c r="E8" s="14">
        <f t="shared" si="1"/>
        <v>-21.843979585269651</v>
      </c>
      <c r="F8" s="8">
        <f t="shared" si="11"/>
        <v>1.1903706433004408</v>
      </c>
      <c r="G8" s="8">
        <f t="shared" si="12"/>
        <v>1.6676254636287942</v>
      </c>
      <c r="H8" s="14">
        <f t="shared" si="2"/>
        <v>-28.618825433969747</v>
      </c>
      <c r="I8" s="8">
        <f t="shared" si="3"/>
        <v>10.729049510565064</v>
      </c>
      <c r="J8" s="8">
        <f t="shared" si="4"/>
        <v>11.328513092850434</v>
      </c>
      <c r="N8" s="7">
        <v>4</v>
      </c>
      <c r="O8" s="26" t="s">
        <v>5</v>
      </c>
      <c r="P8" s="14">
        <v>538.28200000000004</v>
      </c>
      <c r="Q8" s="14">
        <v>523.82749999999999</v>
      </c>
      <c r="R8" s="14">
        <f t="shared" si="5"/>
        <v>2.759400756928585</v>
      </c>
      <c r="S8" s="14">
        <v>41.353000000000002</v>
      </c>
      <c r="T8" s="14">
        <v>44.061999999999998</v>
      </c>
      <c r="U8" s="14">
        <f t="shared" si="6"/>
        <v>-6.1481548726793989</v>
      </c>
      <c r="V8" s="14">
        <f t="shared" si="7"/>
        <v>10.729049510565064</v>
      </c>
      <c r="W8" s="14">
        <f t="shared" si="8"/>
        <v>11.328513092850436</v>
      </c>
      <c r="AE8" s="9"/>
      <c r="AF8" s="9"/>
    </row>
    <row r="9" spans="1:32">
      <c r="A9" s="7">
        <v>5</v>
      </c>
      <c r="B9" s="8" t="str">
        <f t="shared" si="0"/>
        <v>GRAWE UKRAINE Life</v>
      </c>
      <c r="C9" s="8">
        <f t="shared" si="9"/>
        <v>12.701709288535273</v>
      </c>
      <c r="D9" s="8">
        <f t="shared" si="10"/>
        <v>14.347112254939066</v>
      </c>
      <c r="E9" s="14">
        <f t="shared" si="1"/>
        <v>-11.468530650391713</v>
      </c>
      <c r="F9" s="8">
        <f t="shared" si="11"/>
        <v>3.8547795599258481</v>
      </c>
      <c r="G9" s="8">
        <f t="shared" si="12"/>
        <v>6.16902581182348</v>
      </c>
      <c r="H9" s="14">
        <f t="shared" si="2"/>
        <v>-37.513966102430238</v>
      </c>
      <c r="I9" s="8">
        <f t="shared" si="3"/>
        <v>8.7950512433087287</v>
      </c>
      <c r="J9" s="8">
        <f t="shared" si="4"/>
        <v>8.1981300067863696</v>
      </c>
      <c r="N9" s="7">
        <v>5</v>
      </c>
      <c r="O9" s="26" t="s">
        <v>31</v>
      </c>
      <c r="P9" s="14">
        <v>441.25229999999999</v>
      </c>
      <c r="Q9" s="14">
        <v>379.07940000000002</v>
      </c>
      <c r="R9" s="14">
        <f t="shared" si="5"/>
        <v>16.401023110198011</v>
      </c>
      <c r="S9" s="14">
        <v>133.9135</v>
      </c>
      <c r="T9" s="14">
        <v>162.99799999999999</v>
      </c>
      <c r="U9" s="14">
        <f t="shared" si="6"/>
        <v>-17.843470472030319</v>
      </c>
      <c r="V9" s="14">
        <f t="shared" si="7"/>
        <v>8.7950512433087269</v>
      </c>
      <c r="W9" s="14">
        <f t="shared" si="8"/>
        <v>8.1981300067863714</v>
      </c>
      <c r="AE9" s="9"/>
      <c r="AF9" s="9"/>
    </row>
    <row r="10" spans="1:32">
      <c r="A10" s="7">
        <v>6</v>
      </c>
      <c r="B10" s="8" t="str">
        <f t="shared" si="0"/>
        <v>ASKA Life</v>
      </c>
      <c r="C10" s="8">
        <f t="shared" si="9"/>
        <v>12.424236318207463</v>
      </c>
      <c r="D10" s="8">
        <f t="shared" si="10"/>
        <v>14.525281962001362</v>
      </c>
      <c r="E10" s="14">
        <f t="shared" si="1"/>
        <v>-14.464749457465317</v>
      </c>
      <c r="F10" s="8">
        <f t="shared" si="11"/>
        <v>0.20731384356757129</v>
      </c>
      <c r="G10" s="8">
        <f t="shared" si="12"/>
        <v>0.23215502232987661</v>
      </c>
      <c r="H10" s="14">
        <f t="shared" si="2"/>
        <v>-10.700254731947041</v>
      </c>
      <c r="I10" s="8">
        <f t="shared" si="3"/>
        <v>8.6029204885237078</v>
      </c>
      <c r="J10" s="8">
        <f t="shared" si="4"/>
        <v>8.2999385377166899</v>
      </c>
      <c r="N10" s="7">
        <v>6</v>
      </c>
      <c r="O10" s="26" t="s">
        <v>4</v>
      </c>
      <c r="P10" s="14">
        <v>431.613</v>
      </c>
      <c r="Q10" s="14">
        <v>383.78699999999998</v>
      </c>
      <c r="R10" s="14">
        <f t="shared" si="5"/>
        <v>12.461599793635543</v>
      </c>
      <c r="S10" s="14">
        <v>7.202</v>
      </c>
      <c r="T10" s="14">
        <v>6.1340000000000003</v>
      </c>
      <c r="U10" s="14">
        <f t="shared" si="6"/>
        <v>17.411150961851973</v>
      </c>
      <c r="V10" s="14">
        <f t="shared" si="7"/>
        <v>8.6029204885237078</v>
      </c>
      <c r="W10" s="14">
        <f t="shared" si="8"/>
        <v>8.2999385377166899</v>
      </c>
      <c r="AE10" s="9"/>
      <c r="AF10" s="9"/>
    </row>
    <row r="11" spans="1:32">
      <c r="A11" s="7">
        <v>7</v>
      </c>
      <c r="B11" s="8" t="str">
        <f t="shared" si="0"/>
        <v>ARX LIFE</v>
      </c>
      <c r="C11" s="8">
        <f t="shared" si="9"/>
        <v>7.4736323964582194</v>
      </c>
      <c r="D11" s="8">
        <f t="shared" si="10"/>
        <v>6.6697449095450763</v>
      </c>
      <c r="E11" s="14">
        <f t="shared" si="1"/>
        <v>12.052747111253083</v>
      </c>
      <c r="F11" s="8">
        <f t="shared" si="11"/>
        <v>0.97842231919768796</v>
      </c>
      <c r="G11" s="8">
        <f t="shared" si="12"/>
        <v>0.65214593899023543</v>
      </c>
      <c r="H11" s="14">
        <f t="shared" si="2"/>
        <v>50.031190980449821</v>
      </c>
      <c r="I11" s="8">
        <f t="shared" si="3"/>
        <v>5.1749712111449346</v>
      </c>
      <c r="J11" s="8">
        <f t="shared" si="4"/>
        <v>3.8111805991988703</v>
      </c>
      <c r="N11" s="7">
        <v>7</v>
      </c>
      <c r="O11" s="26" t="s">
        <v>32</v>
      </c>
      <c r="P11" s="14">
        <v>259.63099999999997</v>
      </c>
      <c r="Q11" s="14">
        <v>176.22800000000001</v>
      </c>
      <c r="R11" s="14">
        <f t="shared" si="5"/>
        <v>47.326758517375197</v>
      </c>
      <c r="S11" s="14">
        <v>33.99</v>
      </c>
      <c r="T11" s="14">
        <v>17.231000000000002</v>
      </c>
      <c r="U11" s="14">
        <f t="shared" si="6"/>
        <v>97.260750972085162</v>
      </c>
      <c r="V11" s="14">
        <f t="shared" si="7"/>
        <v>5.1749712111449346</v>
      </c>
      <c r="W11" s="14">
        <f t="shared" si="8"/>
        <v>3.8111805991988708</v>
      </c>
      <c r="AE11" s="9"/>
      <c r="AF11" s="9"/>
    </row>
    <row r="12" spans="1:32">
      <c r="A12" s="7">
        <v>8</v>
      </c>
      <c r="B12" s="8" t="str">
        <f t="shared" si="0"/>
        <v>FORTE Life</v>
      </c>
      <c r="C12" s="8">
        <f t="shared" si="9"/>
        <v>2.8007259726652007</v>
      </c>
      <c r="D12" s="8">
        <f t="shared" si="10"/>
        <v>2.1952161077889638</v>
      </c>
      <c r="E12" s="14">
        <f t="shared" si="1"/>
        <v>27.583155149408512</v>
      </c>
      <c r="F12" s="8">
        <f t="shared" si="11"/>
        <v>0.31087001577450513</v>
      </c>
      <c r="G12" s="8" t="s">
        <v>27</v>
      </c>
      <c r="H12" s="14">
        <v>0</v>
      </c>
      <c r="I12" s="8">
        <f t="shared" si="3"/>
        <v>1.9393081583350169</v>
      </c>
      <c r="J12" s="8">
        <f t="shared" si="4"/>
        <v>1.2543755652605313</v>
      </c>
      <c r="N12" s="7">
        <v>8</v>
      </c>
      <c r="O12" s="26" t="s">
        <v>33</v>
      </c>
      <c r="P12" s="14">
        <v>97.29610000000001</v>
      </c>
      <c r="Q12" s="14">
        <v>58.002000000000002</v>
      </c>
      <c r="R12" s="14">
        <f t="shared" si="5"/>
        <v>67.746112203027479</v>
      </c>
      <c r="S12" s="14">
        <v>10.7995</v>
      </c>
      <c r="T12" s="8" t="s">
        <v>27</v>
      </c>
      <c r="U12" s="14">
        <v>0</v>
      </c>
      <c r="V12" s="14">
        <f t="shared" si="7"/>
        <v>1.9393081583350167</v>
      </c>
      <c r="W12" s="14">
        <f t="shared" si="8"/>
        <v>1.2543755652605313</v>
      </c>
      <c r="AE12" s="9"/>
      <c r="AF12" s="9"/>
    </row>
    <row r="13" spans="1:32">
      <c r="A13" s="7">
        <v>9</v>
      </c>
      <c r="B13" s="8" t="str">
        <f t="shared" si="0"/>
        <v>GREENWOOD LIFE Ins</v>
      </c>
      <c r="C13" s="8">
        <f t="shared" si="9"/>
        <v>2.6760526891501342</v>
      </c>
      <c r="D13" s="8">
        <f t="shared" si="10"/>
        <v>2.5524184391794713</v>
      </c>
      <c r="E13" s="14">
        <f t="shared" si="1"/>
        <v>4.8438080556418441</v>
      </c>
      <c r="F13" s="8">
        <f t="shared" si="11"/>
        <v>7.5706110605764021E-3</v>
      </c>
      <c r="G13" s="8">
        <f t="shared" si="12"/>
        <v>1.4230565437892665E-2</v>
      </c>
      <c r="H13" s="14">
        <f t="shared" si="2"/>
        <v>-46.800349616343169</v>
      </c>
      <c r="I13" s="8">
        <f t="shared" si="3"/>
        <v>1.8529805710569576</v>
      </c>
      <c r="J13" s="8">
        <f t="shared" si="4"/>
        <v>1.45848570947847</v>
      </c>
      <c r="N13" s="7">
        <v>9</v>
      </c>
      <c r="O13" s="26" t="s">
        <v>34</v>
      </c>
      <c r="P13" s="14">
        <v>92.965000000000003</v>
      </c>
      <c r="Q13" s="14">
        <v>67.44</v>
      </c>
      <c r="R13" s="14">
        <f t="shared" si="5"/>
        <v>37.848457888493471</v>
      </c>
      <c r="S13" s="14">
        <v>0.26300000000000001</v>
      </c>
      <c r="T13" s="14">
        <v>0.376</v>
      </c>
      <c r="U13" s="14">
        <f t="shared" si="6"/>
        <v>-30.053191489361694</v>
      </c>
      <c r="V13" s="14">
        <f t="shared" si="7"/>
        <v>1.8529805710569571</v>
      </c>
      <c r="W13" s="14">
        <f t="shared" si="8"/>
        <v>1.4584857094784702</v>
      </c>
      <c r="AE13" s="9"/>
      <c r="AF13" s="9"/>
    </row>
    <row r="14" spans="1:32">
      <c r="A14" s="7">
        <v>10</v>
      </c>
      <c r="B14" s="8" t="str">
        <f t="shared" si="0"/>
        <v>KNYAZHA Life</v>
      </c>
      <c r="C14" s="8">
        <f t="shared" si="9"/>
        <v>2.2236093679835118</v>
      </c>
      <c r="D14" s="8">
        <f t="shared" si="10"/>
        <v>2.7808720006055556</v>
      </c>
      <c r="E14" s="14">
        <f t="shared" si="1"/>
        <v>-20.039132779239594</v>
      </c>
      <c r="F14" s="8">
        <f t="shared" si="11"/>
        <v>0.58298023005446231</v>
      </c>
      <c r="G14" s="8">
        <f t="shared" si="12"/>
        <v>0.38483082279918246</v>
      </c>
      <c r="H14" s="14">
        <f t="shared" si="2"/>
        <v>51.490004312539384</v>
      </c>
      <c r="I14" s="8">
        <f t="shared" si="3"/>
        <v>1.5396950042124253</v>
      </c>
      <c r="J14" s="8">
        <f t="shared" si="4"/>
        <v>1.5890271009309305</v>
      </c>
      <c r="N14" s="7">
        <v>10</v>
      </c>
      <c r="O14" s="26" t="s">
        <v>35</v>
      </c>
      <c r="P14" s="14">
        <v>77.24730000000001</v>
      </c>
      <c r="Q14" s="14">
        <v>73.476199999999992</v>
      </c>
      <c r="R14" s="14">
        <f t="shared" si="5"/>
        <v>5.1324102226299431</v>
      </c>
      <c r="S14" s="14">
        <v>20.252500000000001</v>
      </c>
      <c r="T14" s="14">
        <v>10.167999999999999</v>
      </c>
      <c r="U14" s="14">
        <f t="shared" si="6"/>
        <v>99.178796223446142</v>
      </c>
      <c r="V14" s="14">
        <f t="shared" si="7"/>
        <v>1.5396950042124253</v>
      </c>
      <c r="W14" s="14">
        <f t="shared" si="8"/>
        <v>1.5890271009309305</v>
      </c>
      <c r="AE14" s="9"/>
      <c r="AF14" s="9"/>
    </row>
    <row r="15" spans="1:32" s="4" customFormat="1" ht="15">
      <c r="A15" s="10" t="s">
        <v>15</v>
      </c>
      <c r="B15" s="11"/>
      <c r="C15" s="8">
        <f t="shared" si="9"/>
        <v>144.41882073397502</v>
      </c>
      <c r="D15" s="27">
        <f t="shared" si="10"/>
        <v>175.00469305881464</v>
      </c>
      <c r="E15" s="40">
        <f t="shared" si="1"/>
        <v>-17.477172634770696</v>
      </c>
      <c r="F15" s="8">
        <f t="shared" si="11"/>
        <v>18.673975783255994</v>
      </c>
      <c r="G15" s="27">
        <f t="shared" si="12"/>
        <v>21.796866247823786</v>
      </c>
      <c r="H15" s="28">
        <f t="shared" si="2"/>
        <v>-14.327245160205464</v>
      </c>
      <c r="I15" s="27">
        <f t="shared" si="3"/>
        <v>100</v>
      </c>
      <c r="J15" s="27">
        <f t="shared" si="4"/>
        <v>100</v>
      </c>
      <c r="N15" s="10" t="s">
        <v>15</v>
      </c>
      <c r="O15" s="10"/>
      <c r="P15" s="16">
        <v>5017.0520647699996</v>
      </c>
      <c r="Q15" s="15">
        <v>4623.9740000000002</v>
      </c>
      <c r="R15" s="28">
        <f t="shared" si="5"/>
        <v>8.5008709990583782</v>
      </c>
      <c r="S15" s="28">
        <v>648.72644911999998</v>
      </c>
      <c r="T15" s="28">
        <v>575.91680000000008</v>
      </c>
      <c r="U15" s="28">
        <f t="shared" si="6"/>
        <v>12.642390206363117</v>
      </c>
      <c r="V15" s="28">
        <f t="shared" si="7"/>
        <v>100</v>
      </c>
      <c r="W15" s="28">
        <f t="shared" si="8"/>
        <v>100</v>
      </c>
      <c r="AE15" s="12"/>
      <c r="AF15" s="12"/>
    </row>
    <row r="16" spans="1:32">
      <c r="C16" s="1"/>
      <c r="D16" s="1"/>
      <c r="E16" s="2"/>
      <c r="I16" s="1"/>
      <c r="J16" s="1"/>
      <c r="K16" s="3"/>
    </row>
    <row r="17" spans="1:21">
      <c r="C17" s="1"/>
      <c r="D17" s="1"/>
      <c r="E17" s="2"/>
      <c r="I17" s="1"/>
      <c r="J17" s="1"/>
      <c r="K17" s="3"/>
    </row>
    <row r="18" spans="1:21">
      <c r="B18" s="21" t="s">
        <v>16</v>
      </c>
      <c r="C18" s="22"/>
      <c r="D18" s="23"/>
      <c r="E18" s="21" t="s">
        <v>21</v>
      </c>
      <c r="I18" s="1"/>
      <c r="J18" s="22"/>
      <c r="K18" s="22"/>
      <c r="L18" s="22"/>
      <c r="M18" s="22"/>
      <c r="P18" s="13"/>
      <c r="Q18" s="13"/>
      <c r="S18" s="13"/>
      <c r="T18" s="13"/>
    </row>
    <row r="19" spans="1:21">
      <c r="B19" s="25" t="s">
        <v>17</v>
      </c>
      <c r="C19" s="22"/>
      <c r="D19" s="23"/>
      <c r="E19" s="33" t="s">
        <v>30</v>
      </c>
      <c r="I19" s="1"/>
      <c r="J19" s="22"/>
      <c r="K19" s="24"/>
      <c r="L19" s="22"/>
      <c r="M19" s="22"/>
    </row>
    <row r="20" spans="1:21">
      <c r="B20" s="23" t="s">
        <v>22</v>
      </c>
      <c r="C20" s="22"/>
      <c r="D20" s="23"/>
      <c r="E20" s="33" t="s">
        <v>28</v>
      </c>
      <c r="I20" s="1"/>
      <c r="J20" s="22"/>
      <c r="K20" s="24"/>
      <c r="L20" s="22"/>
      <c r="M20" s="22"/>
    </row>
    <row r="21" spans="1:21">
      <c r="B21" t="s">
        <v>24</v>
      </c>
      <c r="C21" s="23"/>
      <c r="D21" s="23"/>
      <c r="E21" s="23"/>
      <c r="I21" s="1"/>
      <c r="J21" s="23"/>
      <c r="K21" s="23"/>
      <c r="L21" s="23"/>
      <c r="M21" s="23"/>
      <c r="P21" s="29"/>
      <c r="Q21" s="29"/>
    </row>
    <row r="22" spans="1:21">
      <c r="C22" s="1"/>
      <c r="D22" s="1"/>
      <c r="E22" s="2"/>
      <c r="I22" s="1"/>
      <c r="J22" s="1"/>
      <c r="K22" s="3"/>
      <c r="P22" s="29"/>
      <c r="Q22" s="29"/>
    </row>
    <row r="23" spans="1:21">
      <c r="C23" s="1"/>
      <c r="D23" s="1"/>
      <c r="E23" s="2"/>
      <c r="I23" s="1"/>
      <c r="J23" s="1"/>
      <c r="K23" s="3"/>
    </row>
    <row r="24" spans="1:21">
      <c r="C24" s="1"/>
      <c r="D24" s="1"/>
      <c r="E24" s="2"/>
      <c r="F24" s="13"/>
      <c r="G24" s="13"/>
      <c r="H24" s="13"/>
      <c r="I24" s="1"/>
      <c r="J24" s="1"/>
      <c r="K24" s="3"/>
      <c r="Q24" s="13"/>
      <c r="R24" s="13"/>
      <c r="S24" s="13"/>
      <c r="T24" s="13"/>
      <c r="U24" s="13"/>
    </row>
    <row r="25" spans="1:21">
      <c r="C25" s="1"/>
      <c r="D25" s="1"/>
      <c r="E25" s="2"/>
      <c r="F25" s="13"/>
      <c r="G25" s="13"/>
      <c r="H25" s="13"/>
      <c r="I25" s="1"/>
      <c r="J25" s="1"/>
      <c r="K25" s="3"/>
      <c r="S25" s="13"/>
      <c r="T25" s="13"/>
      <c r="U25" s="13"/>
    </row>
    <row r="26" spans="1:21">
      <c r="C26" s="1"/>
      <c r="D26" s="1"/>
      <c r="E26" s="2"/>
      <c r="F26" s="13"/>
      <c r="G26" s="13"/>
      <c r="H26" s="13"/>
      <c r="I26" s="1"/>
      <c r="J26" s="1"/>
      <c r="K26" s="3"/>
      <c r="R26" s="13"/>
      <c r="S26" s="13"/>
      <c r="T26" s="13"/>
      <c r="U26" s="13"/>
    </row>
    <row r="27" spans="1:21">
      <c r="C27" s="1"/>
      <c r="D27" s="1"/>
      <c r="E27" s="2"/>
      <c r="F27" s="13"/>
      <c r="G27" s="13"/>
      <c r="H27" s="13"/>
      <c r="I27" s="1"/>
      <c r="J27" s="1"/>
      <c r="K27" s="3"/>
      <c r="Q27" s="13"/>
      <c r="R27" s="13"/>
      <c r="S27" s="13"/>
      <c r="T27" s="13"/>
      <c r="U27" s="13"/>
    </row>
    <row r="28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3"/>
      <c r="S28" s="13"/>
      <c r="T28" s="13"/>
      <c r="U28" s="13"/>
    </row>
    <row r="29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R29" s="13"/>
      <c r="S29" s="13"/>
      <c r="T29" s="13"/>
      <c r="U29" s="13"/>
    </row>
    <row r="30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3"/>
    </row>
    <row r="34" spans="2:3">
      <c r="B34" s="17"/>
    </row>
    <row r="35" spans="2:3">
      <c r="B35" s="18"/>
    </row>
    <row r="36" spans="2:3">
      <c r="B36" s="18"/>
    </row>
    <row r="40" spans="2:3">
      <c r="C40" s="13"/>
    </row>
    <row r="41" spans="2:3">
      <c r="B41" s="19"/>
      <c r="C41" s="13"/>
    </row>
    <row r="42" spans="2:3">
      <c r="C42" s="13"/>
    </row>
    <row r="43" spans="2:3">
      <c r="C43" s="13"/>
    </row>
    <row r="44" spans="2:3">
      <c r="C44" s="13"/>
    </row>
    <row r="45" spans="2:3">
      <c r="C45" s="13"/>
    </row>
    <row r="46" spans="2:3">
      <c r="C46" s="13"/>
    </row>
    <row r="47" spans="2:3">
      <c r="C47" s="13"/>
    </row>
    <row r="48" spans="2:3">
      <c r="C48" s="13"/>
    </row>
    <row r="49" spans="2:3">
      <c r="C49" s="13"/>
    </row>
    <row r="50" spans="2:3">
      <c r="C50" s="13"/>
    </row>
    <row r="51" spans="2:3">
      <c r="C51" s="13"/>
    </row>
    <row r="52" spans="2:3">
      <c r="C52" s="13"/>
    </row>
    <row r="53" spans="2:3">
      <c r="C53" s="13"/>
    </row>
    <row r="54" spans="2:3">
      <c r="C54" s="13"/>
    </row>
    <row r="55" spans="2:3">
      <c r="C55" s="13"/>
    </row>
    <row r="56" spans="2:3">
      <c r="C56" s="13"/>
    </row>
    <row r="57" spans="2:3">
      <c r="C57" s="13"/>
    </row>
    <row r="58" spans="2:3">
      <c r="B58" s="20"/>
      <c r="C58" s="13"/>
    </row>
    <row r="59" spans="2:3">
      <c r="C59" s="13"/>
    </row>
    <row r="60" spans="2:3">
      <c r="C60" s="13"/>
    </row>
    <row r="61" spans="2:3">
      <c r="C61" s="13"/>
    </row>
    <row r="62" spans="2:3">
      <c r="C62" s="13"/>
    </row>
    <row r="63" spans="2:3">
      <c r="C63" s="13"/>
    </row>
    <row r="64" spans="2:3">
      <c r="C64" s="13"/>
    </row>
    <row r="65" spans="3:3">
      <c r="C65" s="13"/>
    </row>
  </sheetData>
  <mergeCells count="12">
    <mergeCell ref="S2:U2"/>
    <mergeCell ref="V2:W2"/>
    <mergeCell ref="D1:J1"/>
    <mergeCell ref="Q1:W1"/>
    <mergeCell ref="A2:A4"/>
    <mergeCell ref="B2:B4"/>
    <mergeCell ref="C2:E2"/>
    <mergeCell ref="F2:H2"/>
    <mergeCell ref="I2:J2"/>
    <mergeCell ref="N2:N4"/>
    <mergeCell ref="O2:O4"/>
    <mergeCell ref="P2:R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5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F65"/>
  <sheetViews>
    <sheetView view="pageBreakPreview" topLeftCell="I1" zoomScaleNormal="115" zoomScaleSheetLayoutView="100" workbookViewId="0">
      <selection activeCell="W15" sqref="W15"/>
    </sheetView>
  </sheetViews>
  <sheetFormatPr defaultRowHeight="12.75"/>
  <cols>
    <col min="1" max="1" width="3.7109375" customWidth="1"/>
    <col min="2" max="2" width="19" customWidth="1"/>
    <col min="3" max="3" width="12.140625" bestFit="1" customWidth="1"/>
    <col min="4" max="4" width="12.85546875" customWidth="1"/>
    <col min="5" max="5" width="10.85546875" bestFit="1" customWidth="1"/>
    <col min="6" max="7" width="10.42578125" customWidth="1"/>
    <col min="8" max="8" width="10.85546875" bestFit="1" customWidth="1"/>
    <col min="9" max="10" width="10.42578125" customWidth="1"/>
    <col min="11" max="11" width="5.28515625" customWidth="1"/>
    <col min="12" max="12" width="4.7109375" customWidth="1"/>
    <col min="13" max="13" width="3.5703125" customWidth="1"/>
    <col min="14" max="14" width="4" customWidth="1"/>
    <col min="15" max="15" width="18.5703125" bestFit="1" customWidth="1"/>
    <col min="16" max="16" width="14.5703125" bestFit="1" customWidth="1"/>
    <col min="17" max="17" width="14.7109375" bestFit="1" customWidth="1"/>
    <col min="18" max="18" width="10.85546875" bestFit="1" customWidth="1"/>
    <col min="19" max="20" width="14.5703125" bestFit="1" customWidth="1"/>
    <col min="21" max="21" width="10.5703125" bestFit="1" customWidth="1"/>
    <col min="22" max="23" width="11.85546875" bestFit="1" customWidth="1"/>
  </cols>
  <sheetData>
    <row r="1" spans="1:32" ht="26.25">
      <c r="A1" s="4" t="s">
        <v>26</v>
      </c>
      <c r="B1" s="5"/>
      <c r="C1" s="5"/>
      <c r="D1" s="36"/>
      <c r="E1" s="36"/>
      <c r="F1" s="36"/>
      <c r="G1" s="36"/>
      <c r="H1" s="36"/>
      <c r="I1" s="36"/>
      <c r="J1" s="36"/>
      <c r="N1" s="4" t="s">
        <v>26</v>
      </c>
      <c r="O1" s="4"/>
      <c r="P1" s="5"/>
      <c r="Q1" s="37" t="s">
        <v>6</v>
      </c>
      <c r="R1" s="37"/>
      <c r="S1" s="37"/>
      <c r="T1" s="37"/>
      <c r="U1" s="37"/>
      <c r="V1" s="37"/>
      <c r="W1" s="37"/>
    </row>
    <row r="2" spans="1:32" ht="15">
      <c r="A2" s="38" t="s">
        <v>7</v>
      </c>
      <c r="B2" s="38" t="s">
        <v>0</v>
      </c>
      <c r="C2" s="39" t="s">
        <v>8</v>
      </c>
      <c r="D2" s="39"/>
      <c r="E2" s="39"/>
      <c r="F2" s="34" t="s">
        <v>25</v>
      </c>
      <c r="G2" s="34"/>
      <c r="H2" s="34"/>
      <c r="I2" s="35" t="s">
        <v>9</v>
      </c>
      <c r="J2" s="35"/>
      <c r="N2" s="38" t="s">
        <v>7</v>
      </c>
      <c r="O2" s="38" t="s">
        <v>0</v>
      </c>
      <c r="P2" s="39" t="s">
        <v>8</v>
      </c>
      <c r="Q2" s="39"/>
      <c r="R2" s="39"/>
      <c r="S2" s="34" t="s">
        <v>25</v>
      </c>
      <c r="T2" s="34"/>
      <c r="U2" s="34"/>
      <c r="V2" s="35" t="s">
        <v>9</v>
      </c>
      <c r="W2" s="35"/>
    </row>
    <row r="3" spans="1:32" ht="15">
      <c r="A3" s="38"/>
      <c r="B3" s="38"/>
      <c r="C3" s="6">
        <v>2020</v>
      </c>
      <c r="D3" s="6">
        <v>2019</v>
      </c>
      <c r="E3" s="6" t="s">
        <v>10</v>
      </c>
      <c r="F3" s="6">
        <v>2020</v>
      </c>
      <c r="G3" s="6">
        <v>2019</v>
      </c>
      <c r="H3" s="6" t="s">
        <v>10</v>
      </c>
      <c r="I3" s="6">
        <v>2020</v>
      </c>
      <c r="J3" s="6">
        <v>2018</v>
      </c>
      <c r="N3" s="38"/>
      <c r="O3" s="38"/>
      <c r="P3" s="6">
        <v>2020</v>
      </c>
      <c r="Q3" s="6">
        <v>2019</v>
      </c>
      <c r="R3" s="6" t="s">
        <v>10</v>
      </c>
      <c r="S3" s="6">
        <v>2020</v>
      </c>
      <c r="T3" s="6">
        <v>2019</v>
      </c>
      <c r="U3" s="6" t="s">
        <v>10</v>
      </c>
      <c r="V3" s="6">
        <v>2020</v>
      </c>
      <c r="W3" s="6">
        <v>2018</v>
      </c>
    </row>
    <row r="4" spans="1:32" ht="15">
      <c r="A4" s="38"/>
      <c r="B4" s="38"/>
      <c r="C4" s="30" t="s">
        <v>11</v>
      </c>
      <c r="D4" s="32" t="s">
        <v>11</v>
      </c>
      <c r="E4" s="30" t="s">
        <v>12</v>
      </c>
      <c r="F4" s="31" t="s">
        <v>13</v>
      </c>
      <c r="G4" s="32" t="s">
        <v>11</v>
      </c>
      <c r="H4" s="31" t="s">
        <v>12</v>
      </c>
      <c r="I4" s="30" t="s">
        <v>12</v>
      </c>
      <c r="J4" s="30" t="s">
        <v>12</v>
      </c>
      <c r="N4" s="38"/>
      <c r="O4" s="38"/>
      <c r="P4" s="30" t="s">
        <v>13</v>
      </c>
      <c r="Q4" s="30" t="s">
        <v>14</v>
      </c>
      <c r="R4" s="30" t="s">
        <v>12</v>
      </c>
      <c r="S4" s="31" t="s">
        <v>13</v>
      </c>
      <c r="T4" s="31" t="s">
        <v>14</v>
      </c>
      <c r="U4" s="31" t="s">
        <v>12</v>
      </c>
      <c r="V4" s="30" t="s">
        <v>12</v>
      </c>
      <c r="W4" s="30" t="s">
        <v>12</v>
      </c>
    </row>
    <row r="5" spans="1:32">
      <c r="A5" s="7">
        <v>1</v>
      </c>
      <c r="B5" s="8" t="str">
        <f t="shared" ref="B5:B14" si="0">O5</f>
        <v>ARX</v>
      </c>
      <c r="C5" s="8">
        <f>P5/34.7396</f>
        <v>77.14602067957027</v>
      </c>
      <c r="D5" s="8">
        <f>Q5/26.422</f>
        <v>87.026682310196037</v>
      </c>
      <c r="E5" s="14">
        <f t="shared" ref="E5:E15" si="1">C5*100/D5-100</f>
        <v>-11.353600261822393</v>
      </c>
      <c r="F5" s="8">
        <f>S5/34.7396</f>
        <v>29.583152943614781</v>
      </c>
      <c r="G5" s="8">
        <f>T5/26.422</f>
        <v>37.462947543713568</v>
      </c>
      <c r="H5" s="14">
        <f t="shared" ref="H5" si="2">F5*100/G5-100</f>
        <v>-21.033568143308159</v>
      </c>
      <c r="I5" s="8">
        <f t="shared" ref="I5:I15" si="3">C5*100/$C$15</f>
        <v>6.6720081191399228</v>
      </c>
      <c r="J5" s="8">
        <f t="shared" ref="J5:J15" si="4">D5*100/$D$15</f>
        <v>4.7531029173152053</v>
      </c>
      <c r="N5" s="7">
        <v>1</v>
      </c>
      <c r="O5" s="26" t="s">
        <v>36</v>
      </c>
      <c r="P5" s="14">
        <v>2680.0218999999997</v>
      </c>
      <c r="Q5" s="14">
        <v>2299.4189999999999</v>
      </c>
      <c r="R5" s="14">
        <f t="shared" ref="R5:R15" si="5">P5*100/Q5-100</f>
        <v>16.552133386738106</v>
      </c>
      <c r="S5" s="14">
        <v>1027.7069000000001</v>
      </c>
      <c r="T5" s="14">
        <v>989.846</v>
      </c>
      <c r="U5" s="14">
        <f t="shared" ref="U5:U14" si="6">S5*100/T5-100</f>
        <v>3.8249283221834673</v>
      </c>
      <c r="V5" s="14">
        <f t="shared" ref="V5:V15" si="7">P5*100/$P$15</f>
        <v>6.6720081191399228</v>
      </c>
      <c r="W5" s="14">
        <f t="shared" ref="W5:W15" si="8">Q5*100/$Q$15</f>
        <v>4.7531029173152062</v>
      </c>
    </row>
    <row r="6" spans="1:32">
      <c r="A6" s="7">
        <v>2</v>
      </c>
      <c r="B6" s="8" t="str">
        <f t="shared" si="0"/>
        <v>UNIQA</v>
      </c>
      <c r="C6" s="8">
        <f t="shared" ref="C6:C15" si="9">P6/34.7396</f>
        <v>71.83649207244757</v>
      </c>
      <c r="D6" s="8">
        <f t="shared" ref="C6:D15" si="10">Q6/26.422</f>
        <v>81.453712815078347</v>
      </c>
      <c r="E6" s="14">
        <f t="shared" si="1"/>
        <v>-11.806976514949582</v>
      </c>
      <c r="F6" s="8">
        <f t="shared" ref="F6:F15" si="11">S6/34.7396</f>
        <v>35.308092206012731</v>
      </c>
      <c r="G6" s="8">
        <f t="shared" ref="F6:G15" si="12">T6/26.422</f>
        <v>63.921996820831119</v>
      </c>
      <c r="H6" s="14">
        <f t="shared" ref="H6:H15" si="13">F6*100/G6-100</f>
        <v>-44.763784046079095</v>
      </c>
      <c r="I6" s="8">
        <f t="shared" si="3"/>
        <v>6.212811161688693</v>
      </c>
      <c r="J6" s="8">
        <f t="shared" si="4"/>
        <v>4.4487261806387908</v>
      </c>
      <c r="N6" s="7">
        <v>2</v>
      </c>
      <c r="O6" s="26" t="s">
        <v>18</v>
      </c>
      <c r="P6" s="14">
        <v>2495.5709999999999</v>
      </c>
      <c r="Q6" s="14">
        <v>2152.17</v>
      </c>
      <c r="R6" s="14">
        <f t="shared" si="5"/>
        <v>15.95603507157891</v>
      </c>
      <c r="S6" s="14">
        <v>1226.5889999999999</v>
      </c>
      <c r="T6" s="14">
        <v>1688.9469999999999</v>
      </c>
      <c r="U6" s="14">
        <f t="shared" si="6"/>
        <v>-27.3755185923537</v>
      </c>
      <c r="V6" s="14">
        <f t="shared" si="7"/>
        <v>6.212811161688693</v>
      </c>
      <c r="W6" s="14">
        <f t="shared" si="8"/>
        <v>4.4487261806387908</v>
      </c>
      <c r="AE6" s="9"/>
      <c r="AF6" s="9"/>
    </row>
    <row r="7" spans="1:32">
      <c r="A7" s="7">
        <v>3</v>
      </c>
      <c r="B7" s="8" t="str">
        <f t="shared" si="0"/>
        <v>TAS</v>
      </c>
      <c r="C7" s="8">
        <f t="shared" si="9"/>
        <v>58.346089189282544</v>
      </c>
      <c r="D7" s="8">
        <f t="shared" si="10"/>
        <v>68.696540761486631</v>
      </c>
      <c r="E7" s="14">
        <f t="shared" si="1"/>
        <v>-15.066918155516305</v>
      </c>
      <c r="F7" s="8">
        <f t="shared" si="11"/>
        <v>25.550020725627235</v>
      </c>
      <c r="G7" s="8">
        <f t="shared" si="12"/>
        <v>27.513549314964798</v>
      </c>
      <c r="H7" s="14">
        <f t="shared" si="13"/>
        <v>-7.1365877475850965</v>
      </c>
      <c r="I7" s="8">
        <f t="shared" si="3"/>
        <v>5.0460876317635579</v>
      </c>
      <c r="J7" s="8">
        <f t="shared" si="4"/>
        <v>3.7519726092629617</v>
      </c>
      <c r="N7" s="7">
        <v>3</v>
      </c>
      <c r="O7" s="26" t="s">
        <v>3</v>
      </c>
      <c r="P7" s="14">
        <v>2026.9198000000001</v>
      </c>
      <c r="Q7" s="14">
        <v>1815.1</v>
      </c>
      <c r="R7" s="14">
        <f t="shared" si="5"/>
        <v>11.669869428681622</v>
      </c>
      <c r="S7" s="14">
        <v>887.59749999999997</v>
      </c>
      <c r="T7" s="14">
        <v>726.96299999999997</v>
      </c>
      <c r="U7" s="14">
        <f t="shared" si="6"/>
        <v>22.096654162591506</v>
      </c>
      <c r="V7" s="14">
        <f t="shared" si="7"/>
        <v>5.0460876317635579</v>
      </c>
      <c r="W7" s="14">
        <f t="shared" si="8"/>
        <v>3.7519726092629622</v>
      </c>
      <c r="AE7" s="9"/>
      <c r="AF7" s="9"/>
    </row>
    <row r="8" spans="1:32">
      <c r="A8" s="7">
        <v>4</v>
      </c>
      <c r="B8" s="8" t="str">
        <f t="shared" si="0"/>
        <v>Ukrainian Ins. Group</v>
      </c>
      <c r="C8" s="8">
        <f t="shared" si="9"/>
        <v>55.072772858639709</v>
      </c>
      <c r="D8" s="8" t="s">
        <v>27</v>
      </c>
      <c r="E8" s="14">
        <v>0</v>
      </c>
      <c r="F8" s="8">
        <f t="shared" si="11"/>
        <v>26.309637992377574</v>
      </c>
      <c r="G8" s="8" t="s">
        <v>27</v>
      </c>
      <c r="H8" s="14">
        <v>0</v>
      </c>
      <c r="I8" s="8">
        <f t="shared" si="3"/>
        <v>4.7629934041912234</v>
      </c>
      <c r="J8" s="8">
        <v>0</v>
      </c>
      <c r="N8" s="7">
        <v>4</v>
      </c>
      <c r="O8" s="26" t="s">
        <v>37</v>
      </c>
      <c r="P8" s="14">
        <v>1913.2061000000001</v>
      </c>
      <c r="Q8" s="8" t="s">
        <v>27</v>
      </c>
      <c r="R8" s="14">
        <v>0</v>
      </c>
      <c r="S8" s="14">
        <v>913.98630000000003</v>
      </c>
      <c r="T8" s="8" t="s">
        <v>27</v>
      </c>
      <c r="U8" s="14">
        <v>0</v>
      </c>
      <c r="V8" s="14">
        <f t="shared" si="7"/>
        <v>4.7629934041912234</v>
      </c>
      <c r="W8" s="14">
        <v>0</v>
      </c>
      <c r="AE8" s="9"/>
      <c r="AF8" s="9"/>
    </row>
    <row r="9" spans="1:32">
      <c r="A9" s="7">
        <v>5</v>
      </c>
      <c r="B9" s="8" t="str">
        <f t="shared" si="0"/>
        <v>ARSENAL Insurance</v>
      </c>
      <c r="C9" s="8">
        <f t="shared" si="9"/>
        <v>53.13999009775587</v>
      </c>
      <c r="D9" s="8">
        <f t="shared" si="10"/>
        <v>65.017144803572776</v>
      </c>
      <c r="E9" s="14">
        <f t="shared" si="1"/>
        <v>-18.267727292085326</v>
      </c>
      <c r="F9" s="8">
        <f t="shared" si="11"/>
        <v>19.284764361132542</v>
      </c>
      <c r="G9" s="8">
        <f t="shared" si="12"/>
        <v>19.94818711679661</v>
      </c>
      <c r="H9" s="14">
        <f t="shared" si="13"/>
        <v>-3.3257295601837455</v>
      </c>
      <c r="I9" s="8">
        <f t="shared" si="3"/>
        <v>4.5958358222504403</v>
      </c>
      <c r="J9" s="8">
        <f t="shared" si="4"/>
        <v>3.5510164519412069</v>
      </c>
      <c r="N9" s="7">
        <v>5</v>
      </c>
      <c r="O9" s="26" t="s">
        <v>19</v>
      </c>
      <c r="P9" s="14">
        <v>1846.0619999999999</v>
      </c>
      <c r="Q9" s="14">
        <v>1717.883</v>
      </c>
      <c r="R9" s="14">
        <f t="shared" si="5"/>
        <v>7.4614510999875847</v>
      </c>
      <c r="S9" s="14">
        <v>669.94500000000005</v>
      </c>
      <c r="T9" s="14">
        <v>527.07100000000003</v>
      </c>
      <c r="U9" s="14">
        <f t="shared" si="6"/>
        <v>27.107163930476148</v>
      </c>
      <c r="V9" s="14">
        <f t="shared" si="7"/>
        <v>4.5958358222504394</v>
      </c>
      <c r="W9" s="14">
        <f t="shared" si="8"/>
        <v>3.5510164519412077</v>
      </c>
      <c r="AE9" s="9"/>
      <c r="AF9" s="9"/>
    </row>
    <row r="10" spans="1:32">
      <c r="A10" s="7">
        <v>6</v>
      </c>
      <c r="B10" s="8" t="str">
        <f t="shared" si="0"/>
        <v xml:space="preserve">INGO </v>
      </c>
      <c r="C10" s="8">
        <f t="shared" si="9"/>
        <v>47.365312208545866</v>
      </c>
      <c r="D10" s="8">
        <f t="shared" si="10"/>
        <v>57.812353341912043</v>
      </c>
      <c r="E10" s="14">
        <f t="shared" si="1"/>
        <v>-18.070603477392808</v>
      </c>
      <c r="F10" s="8">
        <f t="shared" si="11"/>
        <v>22.113841264723828</v>
      </c>
      <c r="G10" s="8">
        <f t="shared" si="12"/>
        <v>24.886609643478916</v>
      </c>
      <c r="H10" s="14">
        <f t="shared" si="13"/>
        <v>-11.141607549108812</v>
      </c>
      <c r="I10" s="8">
        <f t="shared" si="3"/>
        <v>4.0964102209967113</v>
      </c>
      <c r="J10" s="8">
        <f t="shared" si="4"/>
        <v>3.1575151210159995</v>
      </c>
      <c r="N10" s="7">
        <v>6</v>
      </c>
      <c r="O10" s="26" t="s">
        <v>38</v>
      </c>
      <c r="P10" s="14">
        <v>1645.452</v>
      </c>
      <c r="Q10" s="14">
        <v>1527.518</v>
      </c>
      <c r="R10" s="14">
        <f t="shared" si="5"/>
        <v>7.7206291513422514</v>
      </c>
      <c r="S10" s="14">
        <v>768.226</v>
      </c>
      <c r="T10" s="14">
        <v>657.55399999999997</v>
      </c>
      <c r="U10" s="14">
        <f t="shared" si="6"/>
        <v>16.830861039549617</v>
      </c>
      <c r="V10" s="14">
        <f t="shared" si="7"/>
        <v>4.0964102209967113</v>
      </c>
      <c r="W10" s="14">
        <f t="shared" si="8"/>
        <v>3.1575151210159995</v>
      </c>
      <c r="AE10" s="9"/>
      <c r="AF10" s="9"/>
    </row>
    <row r="11" spans="1:32">
      <c r="A11" s="7">
        <v>7</v>
      </c>
      <c r="B11" s="8" t="str">
        <f t="shared" si="0"/>
        <v>PZU Ukraine</v>
      </c>
      <c r="C11" s="8">
        <f t="shared" si="9"/>
        <v>42.763074416516019</v>
      </c>
      <c r="D11" s="8">
        <f t="shared" si="10"/>
        <v>64.688062977821517</v>
      </c>
      <c r="E11" s="14">
        <f t="shared" si="1"/>
        <v>-33.893407148120261</v>
      </c>
      <c r="F11" s="8">
        <f t="shared" si="11"/>
        <v>25.890300982164444</v>
      </c>
      <c r="G11" s="8">
        <f t="shared" si="12"/>
        <v>25.948111422299597</v>
      </c>
      <c r="H11" s="14">
        <f t="shared" si="13"/>
        <v>-0.22279247685621328</v>
      </c>
      <c r="I11" s="8">
        <f t="shared" si="3"/>
        <v>3.6983836261814678</v>
      </c>
      <c r="J11" s="8">
        <f t="shared" si="4"/>
        <v>3.5330431161263536</v>
      </c>
      <c r="N11" s="7">
        <v>7</v>
      </c>
      <c r="O11" s="26" t="s">
        <v>20</v>
      </c>
      <c r="P11" s="14">
        <v>1485.5721000000001</v>
      </c>
      <c r="Q11" s="14">
        <v>1709.1880000000001</v>
      </c>
      <c r="R11" s="14">
        <f t="shared" si="5"/>
        <v>-13.083165807389236</v>
      </c>
      <c r="S11" s="14">
        <v>899.41869999999994</v>
      </c>
      <c r="T11" s="14">
        <v>685.601</v>
      </c>
      <c r="U11" s="14">
        <f t="shared" si="6"/>
        <v>31.186900252479205</v>
      </c>
      <c r="V11" s="14">
        <f t="shared" si="7"/>
        <v>3.6983836261814682</v>
      </c>
      <c r="W11" s="14">
        <f t="shared" si="8"/>
        <v>3.5330431161263536</v>
      </c>
      <c r="AE11" s="9"/>
      <c r="AF11" s="9"/>
    </row>
    <row r="12" spans="1:32">
      <c r="A12" s="7">
        <v>8</v>
      </c>
      <c r="B12" s="8" t="str">
        <f t="shared" si="0"/>
        <v>VUSO</v>
      </c>
      <c r="C12" s="8">
        <f t="shared" si="9"/>
        <v>33.45881357298299</v>
      </c>
      <c r="D12" s="8">
        <f t="shared" si="10"/>
        <v>38.662743168571645</v>
      </c>
      <c r="E12" s="14">
        <f t="shared" si="1"/>
        <v>-13.459804372646914</v>
      </c>
      <c r="F12" s="8">
        <f t="shared" si="11"/>
        <v>11.25827010097986</v>
      </c>
      <c r="G12" s="8" t="s">
        <v>27</v>
      </c>
      <c r="H12" s="14">
        <v>0</v>
      </c>
      <c r="I12" s="8">
        <f t="shared" si="3"/>
        <v>2.8937004637343411</v>
      </c>
      <c r="J12" s="8">
        <f t="shared" si="4"/>
        <v>2.1116282095062262</v>
      </c>
      <c r="N12" s="7">
        <v>8</v>
      </c>
      <c r="O12" s="26" t="s">
        <v>29</v>
      </c>
      <c r="P12" s="14">
        <v>1162.3458000000001</v>
      </c>
      <c r="Q12" s="14">
        <v>1021.547</v>
      </c>
      <c r="R12" s="14">
        <f t="shared" si="5"/>
        <v>13.782899856785832</v>
      </c>
      <c r="S12" s="14">
        <v>391.1078</v>
      </c>
      <c r="T12" s="8" t="s">
        <v>27</v>
      </c>
      <c r="U12" s="14">
        <v>0</v>
      </c>
      <c r="V12" s="14">
        <f t="shared" si="7"/>
        <v>2.8937004637343411</v>
      </c>
      <c r="W12" s="14">
        <f t="shared" si="8"/>
        <v>2.1116282095062262</v>
      </c>
      <c r="AE12" s="9"/>
      <c r="AF12" s="9"/>
    </row>
    <row r="13" spans="1:32">
      <c r="A13" s="7">
        <v>9</v>
      </c>
      <c r="B13" s="8" t="str">
        <f t="shared" si="0"/>
        <v>Alfa Insurance</v>
      </c>
      <c r="C13" s="8">
        <f t="shared" si="9"/>
        <v>33.122347407569464</v>
      </c>
      <c r="D13" s="8">
        <f t="shared" si="10"/>
        <v>37.248467186435548</v>
      </c>
      <c r="E13" s="14">
        <f t="shared" si="1"/>
        <v>-11.077287444377461</v>
      </c>
      <c r="F13" s="8">
        <f t="shared" si="11"/>
        <v>9.0177146541698807</v>
      </c>
      <c r="G13" s="8" t="s">
        <v>27</v>
      </c>
      <c r="H13" s="14">
        <v>0</v>
      </c>
      <c r="I13" s="8">
        <f t="shared" si="3"/>
        <v>2.8646010368594377</v>
      </c>
      <c r="J13" s="8">
        <f t="shared" si="4"/>
        <v>2.0343852408196863</v>
      </c>
      <c r="N13" s="7">
        <v>9</v>
      </c>
      <c r="O13" s="26" t="s">
        <v>39</v>
      </c>
      <c r="P13" s="14">
        <v>1150.6571000000001</v>
      </c>
      <c r="Q13" s="14">
        <v>984.17899999999997</v>
      </c>
      <c r="R13" s="14">
        <f t="shared" si="5"/>
        <v>16.915429002244522</v>
      </c>
      <c r="S13" s="14">
        <v>313.27179999999998</v>
      </c>
      <c r="T13" s="8" t="s">
        <v>27</v>
      </c>
      <c r="U13" s="14">
        <v>0</v>
      </c>
      <c r="V13" s="14">
        <f t="shared" si="7"/>
        <v>2.8646010368594372</v>
      </c>
      <c r="W13" s="14">
        <f t="shared" si="8"/>
        <v>2.0343852408196863</v>
      </c>
      <c r="AE13" s="9"/>
      <c r="AF13" s="9"/>
    </row>
    <row r="14" spans="1:32">
      <c r="A14" s="7">
        <v>10</v>
      </c>
      <c r="B14" s="8" t="str">
        <f t="shared" si="0"/>
        <v>ORANTA</v>
      </c>
      <c r="C14" s="8">
        <f t="shared" si="9"/>
        <v>27.581310665638057</v>
      </c>
      <c r="D14" s="8" t="s">
        <v>27</v>
      </c>
      <c r="E14" s="14">
        <v>0</v>
      </c>
      <c r="F14" s="8">
        <f t="shared" si="11"/>
        <v>11.14342421904685</v>
      </c>
      <c r="G14" s="8">
        <f t="shared" si="12"/>
        <v>12.358754068579215</v>
      </c>
      <c r="H14" s="14">
        <f t="shared" si="13"/>
        <v>-9.8337570501723093</v>
      </c>
      <c r="I14" s="8">
        <f t="shared" si="3"/>
        <v>2.3853819947759196</v>
      </c>
      <c r="J14" s="8">
        <v>0</v>
      </c>
      <c r="N14" s="7">
        <v>10</v>
      </c>
      <c r="O14" s="26" t="s">
        <v>40</v>
      </c>
      <c r="P14" s="14">
        <v>958.16369999999995</v>
      </c>
      <c r="Q14" s="8" t="s">
        <v>27</v>
      </c>
      <c r="R14" s="14">
        <v>0</v>
      </c>
      <c r="S14" s="14">
        <v>387.11809999999997</v>
      </c>
      <c r="T14" s="14">
        <v>326.54300000000001</v>
      </c>
      <c r="U14" s="14">
        <f t="shared" si="6"/>
        <v>18.550420618417775</v>
      </c>
      <c r="V14" s="14">
        <f t="shared" si="7"/>
        <v>2.3853819947759196</v>
      </c>
      <c r="W14" s="14">
        <v>0</v>
      </c>
      <c r="AE14" s="9"/>
      <c r="AF14" s="9"/>
    </row>
    <row r="15" spans="1:32" s="4" customFormat="1" ht="15">
      <c r="A15" s="10" t="s">
        <v>15</v>
      </c>
      <c r="B15" s="11"/>
      <c r="C15" s="8">
        <f t="shared" si="9"/>
        <v>1156.2638909005859</v>
      </c>
      <c r="D15" s="27">
        <f t="shared" si="10"/>
        <v>1830.9446234198761</v>
      </c>
      <c r="E15" s="40">
        <f t="shared" si="1"/>
        <v>-36.848778706321959</v>
      </c>
      <c r="F15" s="8">
        <f t="shared" si="11"/>
        <v>408.87002781407955</v>
      </c>
      <c r="G15" s="27">
        <f t="shared" si="12"/>
        <v>520.87066800393609</v>
      </c>
      <c r="H15" s="28">
        <f t="shared" si="13"/>
        <v>-21.502581556197399</v>
      </c>
      <c r="I15" s="27">
        <f t="shared" si="3"/>
        <v>100</v>
      </c>
      <c r="J15" s="27">
        <f t="shared" si="4"/>
        <v>100</v>
      </c>
      <c r="N15" s="10" t="s">
        <v>15</v>
      </c>
      <c r="O15" s="10"/>
      <c r="P15" s="16">
        <v>40168.145064329998</v>
      </c>
      <c r="Q15" s="15">
        <v>48377.218839999965</v>
      </c>
      <c r="R15" s="28">
        <f t="shared" si="5"/>
        <v>-16.968883231630542</v>
      </c>
      <c r="S15" s="28">
        <v>14203.981218249999</v>
      </c>
      <c r="T15" s="28">
        <v>13762.44479</v>
      </c>
      <c r="U15" s="28">
        <f t="shared" ref="U15" si="14">S15*100/T15-100</f>
        <v>3.2082702963562468</v>
      </c>
      <c r="V15" s="28">
        <f t="shared" si="7"/>
        <v>100</v>
      </c>
      <c r="W15" s="28">
        <f t="shared" si="8"/>
        <v>100</v>
      </c>
      <c r="AE15" s="12"/>
      <c r="AF15" s="12"/>
    </row>
    <row r="16" spans="1:32">
      <c r="C16" s="1"/>
      <c r="D16" s="1"/>
      <c r="E16" s="2"/>
      <c r="I16" s="1"/>
      <c r="J16" s="1"/>
      <c r="K16" s="3"/>
    </row>
    <row r="17" spans="1:21">
      <c r="C17" s="1"/>
      <c r="D17" s="1"/>
      <c r="E17" s="2"/>
      <c r="I17" s="1"/>
      <c r="J17" s="1"/>
      <c r="K17" s="3"/>
    </row>
    <row r="18" spans="1:21">
      <c r="B18" s="21" t="s">
        <v>16</v>
      </c>
      <c r="C18" s="22"/>
      <c r="D18" s="23"/>
      <c r="E18" s="21" t="s">
        <v>21</v>
      </c>
      <c r="I18" s="1"/>
      <c r="J18" s="22"/>
      <c r="K18" s="22"/>
      <c r="L18" s="22"/>
      <c r="M18" s="22"/>
      <c r="P18" s="13"/>
      <c r="Q18" s="13"/>
      <c r="S18" s="13"/>
      <c r="T18" s="13"/>
    </row>
    <row r="19" spans="1:21">
      <c r="B19" s="25" t="s">
        <v>17</v>
      </c>
      <c r="C19" s="22"/>
      <c r="D19" s="23"/>
      <c r="E19" s="33" t="s">
        <v>30</v>
      </c>
      <c r="I19" s="1"/>
      <c r="J19" s="22"/>
      <c r="K19" s="24"/>
      <c r="L19" s="22"/>
      <c r="M19" s="22"/>
    </row>
    <row r="20" spans="1:21">
      <c r="B20" s="23" t="s">
        <v>22</v>
      </c>
      <c r="C20" s="22"/>
      <c r="D20" s="23"/>
      <c r="E20" s="33" t="s">
        <v>28</v>
      </c>
      <c r="I20" s="1"/>
      <c r="J20" s="22"/>
      <c r="K20" s="24"/>
      <c r="L20" s="22"/>
      <c r="M20" s="22"/>
    </row>
    <row r="21" spans="1:21">
      <c r="B21" t="s">
        <v>24</v>
      </c>
      <c r="C21" s="23"/>
      <c r="D21" s="23"/>
      <c r="E21" s="23"/>
      <c r="I21" s="1"/>
      <c r="J21" s="23"/>
      <c r="K21" s="23"/>
      <c r="L21" s="23"/>
      <c r="M21" s="23"/>
      <c r="P21" s="29"/>
      <c r="Q21" s="29"/>
    </row>
    <row r="22" spans="1:21">
      <c r="C22" s="1"/>
      <c r="D22" s="1"/>
      <c r="E22" s="2"/>
      <c r="I22" s="1"/>
      <c r="J22" s="1"/>
      <c r="K22" s="3"/>
      <c r="P22" s="29"/>
      <c r="Q22" s="29"/>
    </row>
    <row r="23" spans="1:21">
      <c r="C23" s="1"/>
      <c r="D23" s="1"/>
      <c r="E23" s="2"/>
      <c r="I23" s="1"/>
      <c r="J23" s="1"/>
      <c r="K23" s="3"/>
    </row>
    <row r="24" spans="1:21">
      <c r="C24" s="1"/>
      <c r="D24" s="1"/>
      <c r="E24" s="2"/>
      <c r="F24" s="13"/>
      <c r="G24" s="13"/>
      <c r="H24" s="13"/>
      <c r="I24" s="1"/>
      <c r="J24" s="1"/>
      <c r="K24" s="3"/>
      <c r="Q24" s="13"/>
      <c r="R24" s="13"/>
      <c r="S24" s="13"/>
      <c r="T24" s="13"/>
      <c r="U24" s="13"/>
    </row>
    <row r="25" spans="1:21">
      <c r="C25" s="1"/>
      <c r="D25" s="1"/>
      <c r="E25" s="2"/>
      <c r="F25" s="13"/>
      <c r="G25" s="13"/>
      <c r="H25" s="13"/>
      <c r="I25" s="1"/>
      <c r="J25" s="1"/>
      <c r="K25" s="3"/>
      <c r="S25" s="13"/>
      <c r="T25" s="13"/>
      <c r="U25" s="13"/>
    </row>
    <row r="26" spans="1:21">
      <c r="C26" s="1"/>
      <c r="D26" s="1"/>
      <c r="E26" s="2"/>
      <c r="F26" s="13"/>
      <c r="G26" s="13"/>
      <c r="H26" s="13"/>
      <c r="I26" s="1"/>
      <c r="J26" s="1"/>
      <c r="K26" s="3"/>
      <c r="R26" s="13"/>
      <c r="S26" s="13"/>
      <c r="T26" s="13"/>
      <c r="U26" s="13"/>
    </row>
    <row r="27" spans="1:21">
      <c r="C27" s="1"/>
      <c r="D27" s="1"/>
      <c r="E27" s="2"/>
      <c r="F27" s="13"/>
      <c r="G27" s="13"/>
      <c r="H27" s="13"/>
      <c r="I27" s="1"/>
      <c r="J27" s="1"/>
      <c r="K27" s="3"/>
      <c r="Q27" s="13"/>
      <c r="R27" s="13"/>
      <c r="S27" s="13"/>
      <c r="T27" s="13"/>
      <c r="U27" s="13"/>
    </row>
    <row r="28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3"/>
      <c r="S28" s="13"/>
      <c r="T28" s="13"/>
      <c r="U28" s="13"/>
    </row>
    <row r="29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R29" s="13"/>
      <c r="S29" s="13"/>
      <c r="T29" s="13"/>
      <c r="U29" s="13"/>
    </row>
    <row r="30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3"/>
    </row>
    <row r="34" spans="2:3">
      <c r="B34" s="17"/>
    </row>
    <row r="35" spans="2:3">
      <c r="B35" s="18"/>
    </row>
    <row r="36" spans="2:3">
      <c r="B36" s="18"/>
    </row>
    <row r="40" spans="2:3">
      <c r="C40" s="13"/>
    </row>
    <row r="41" spans="2:3">
      <c r="B41" s="19"/>
      <c r="C41" s="13"/>
    </row>
    <row r="42" spans="2:3">
      <c r="C42" s="13"/>
    </row>
    <row r="43" spans="2:3">
      <c r="C43" s="13"/>
    </row>
    <row r="44" spans="2:3">
      <c r="C44" s="13"/>
    </row>
    <row r="45" spans="2:3">
      <c r="C45" s="13"/>
    </row>
    <row r="46" spans="2:3">
      <c r="C46" s="13"/>
    </row>
    <row r="47" spans="2:3">
      <c r="C47" s="13"/>
    </row>
    <row r="48" spans="2:3">
      <c r="C48" s="13"/>
    </row>
    <row r="49" spans="2:3">
      <c r="C49" s="13"/>
    </row>
    <row r="50" spans="2:3">
      <c r="C50" s="13"/>
    </row>
    <row r="51" spans="2:3">
      <c r="C51" s="13"/>
    </row>
    <row r="52" spans="2:3">
      <c r="C52" s="13"/>
    </row>
    <row r="53" spans="2:3">
      <c r="C53" s="13"/>
    </row>
    <row r="54" spans="2:3">
      <c r="C54" s="13"/>
    </row>
    <row r="55" spans="2:3">
      <c r="C55" s="13"/>
    </row>
    <row r="56" spans="2:3">
      <c r="C56" s="13"/>
    </row>
    <row r="57" spans="2:3">
      <c r="C57" s="13"/>
    </row>
    <row r="58" spans="2:3">
      <c r="B58" s="20"/>
      <c r="C58" s="13"/>
    </row>
    <row r="59" spans="2:3">
      <c r="C59" s="13"/>
    </row>
    <row r="60" spans="2:3">
      <c r="C60" s="13"/>
    </row>
    <row r="61" spans="2:3">
      <c r="C61" s="13"/>
    </row>
    <row r="62" spans="2:3">
      <c r="C62" s="13"/>
    </row>
    <row r="63" spans="2:3">
      <c r="C63" s="13"/>
    </row>
    <row r="64" spans="2:3">
      <c r="C64" s="13"/>
    </row>
    <row r="65" spans="3:3">
      <c r="C65" s="13"/>
    </row>
  </sheetData>
  <sortState xmlns:xlrd2="http://schemas.microsoft.com/office/spreadsheetml/2017/richdata2" ref="A5:AF14">
    <sortCondition descending="1" ref="I5:I14"/>
  </sortState>
  <mergeCells count="12">
    <mergeCell ref="A2:A4"/>
    <mergeCell ref="B2:B4"/>
    <mergeCell ref="C2:E2"/>
    <mergeCell ref="I2:J2"/>
    <mergeCell ref="N2:N4"/>
    <mergeCell ref="O2:O4"/>
    <mergeCell ref="P2:R2"/>
    <mergeCell ref="V2:W2"/>
    <mergeCell ref="D1:J1"/>
    <mergeCell ref="Q1:W1"/>
    <mergeCell ref="S2:U2"/>
    <mergeCell ref="F2:H2"/>
  </mergeCells>
  <pageMargins left="0.7" right="0.7" top="0.75" bottom="0.75" header="0.3" footer="0.3"/>
  <pageSetup paperSize="9" scale="3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Vlad</cp:lastModifiedBy>
  <cp:lastPrinted>2014-09-17T11:01:25Z</cp:lastPrinted>
  <dcterms:created xsi:type="dcterms:W3CDTF">2007-03-28T11:30:18Z</dcterms:created>
  <dcterms:modified xsi:type="dcterms:W3CDTF">2021-05-09T14:28:06Z</dcterms:modified>
</cp:coreProperties>
</file>