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BB6E256D-9068-4DCF-BCF6-3E6718663046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6" i="2" l="1"/>
  <c r="R7" i="2"/>
  <c r="R8" i="2"/>
  <c r="R9" i="2"/>
  <c r="R10" i="2"/>
  <c r="R13" i="2"/>
  <c r="R14" i="2"/>
  <c r="R5" i="2"/>
  <c r="U6" i="2"/>
  <c r="U7" i="2"/>
  <c r="U8" i="2"/>
  <c r="U9" i="2"/>
  <c r="U10" i="2"/>
  <c r="C6" i="2"/>
  <c r="E6" i="2" s="1"/>
  <c r="D6" i="2"/>
  <c r="F6" i="2"/>
  <c r="H6" i="2" s="1"/>
  <c r="G6" i="2"/>
  <c r="C7" i="2"/>
  <c r="E7" i="2" s="1"/>
  <c r="D7" i="2"/>
  <c r="F7" i="2"/>
  <c r="H7" i="2" s="1"/>
  <c r="G7" i="2"/>
  <c r="C8" i="2"/>
  <c r="D8" i="2"/>
  <c r="F8" i="2"/>
  <c r="H8" i="2" s="1"/>
  <c r="G8" i="2"/>
  <c r="C9" i="2"/>
  <c r="E9" i="2" s="1"/>
  <c r="D9" i="2"/>
  <c r="F9" i="2"/>
  <c r="G9" i="2"/>
  <c r="H9" i="2"/>
  <c r="C10" i="2"/>
  <c r="E10" i="2" s="1"/>
  <c r="D10" i="2"/>
  <c r="F10" i="2"/>
  <c r="G10" i="2"/>
  <c r="C11" i="2"/>
  <c r="C12" i="2"/>
  <c r="C13" i="2"/>
  <c r="E13" i="2" s="1"/>
  <c r="D13" i="2"/>
  <c r="G13" i="2"/>
  <c r="C14" i="2"/>
  <c r="E14" i="2" s="1"/>
  <c r="D14" i="2"/>
  <c r="F14" i="2"/>
  <c r="C15" i="2"/>
  <c r="E15" i="2" s="1"/>
  <c r="D15" i="2"/>
  <c r="F15" i="2"/>
  <c r="G15" i="2"/>
  <c r="G5" i="2"/>
  <c r="F5" i="2"/>
  <c r="D5" i="2"/>
  <c r="C5" i="2"/>
  <c r="E15" i="1"/>
  <c r="E14" i="1"/>
  <c r="E12" i="1"/>
  <c r="E11" i="1"/>
  <c r="E10" i="1"/>
  <c r="E9" i="1"/>
  <c r="E8" i="1"/>
  <c r="E7" i="1"/>
  <c r="E6" i="1"/>
  <c r="E5" i="1"/>
  <c r="H6" i="1"/>
  <c r="H7" i="1"/>
  <c r="H8" i="1"/>
  <c r="H9" i="1"/>
  <c r="H10" i="1"/>
  <c r="H11" i="1"/>
  <c r="H12" i="1"/>
  <c r="H14" i="1"/>
  <c r="G15" i="1"/>
  <c r="G14" i="1"/>
  <c r="G12" i="1"/>
  <c r="G11" i="1"/>
  <c r="G10" i="1"/>
  <c r="G9" i="1"/>
  <c r="G8" i="1"/>
  <c r="G7" i="1"/>
  <c r="G6" i="1"/>
  <c r="G5" i="1"/>
  <c r="D6" i="1"/>
  <c r="D7" i="1"/>
  <c r="D8" i="1"/>
  <c r="D9" i="1"/>
  <c r="D10" i="1"/>
  <c r="D11" i="1"/>
  <c r="D12" i="1"/>
  <c r="D14" i="1"/>
  <c r="D15" i="1"/>
  <c r="J6" i="1" s="1"/>
  <c r="F15" i="1"/>
  <c r="H15" i="1" s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I7" i="1" s="1"/>
  <c r="C5" i="1"/>
  <c r="I6" i="1"/>
  <c r="I8" i="1"/>
  <c r="I10" i="1"/>
  <c r="I12" i="1"/>
  <c r="I14" i="1"/>
  <c r="J10" i="1"/>
  <c r="D5" i="1"/>
  <c r="W6" i="1"/>
  <c r="W7" i="1"/>
  <c r="W8" i="1"/>
  <c r="W9" i="1"/>
  <c r="W10" i="1"/>
  <c r="W11" i="1"/>
  <c r="W12" i="1"/>
  <c r="W14" i="1"/>
  <c r="R14" i="1"/>
  <c r="R12" i="1"/>
  <c r="R11" i="1"/>
  <c r="R10" i="1"/>
  <c r="R9" i="1"/>
  <c r="R8" i="1"/>
  <c r="R7" i="1"/>
  <c r="R6" i="1"/>
  <c r="R5" i="1"/>
  <c r="U6" i="1"/>
  <c r="U7" i="1"/>
  <c r="U8" i="1"/>
  <c r="U9" i="1"/>
  <c r="U10" i="1"/>
  <c r="U11" i="1"/>
  <c r="U12" i="1"/>
  <c r="U14" i="1"/>
  <c r="U15" i="1"/>
  <c r="H15" i="2" l="1"/>
  <c r="H10" i="2"/>
  <c r="E5" i="2"/>
  <c r="E8" i="2"/>
  <c r="H5" i="2"/>
  <c r="J14" i="1"/>
  <c r="J8" i="1"/>
  <c r="I13" i="1"/>
  <c r="I9" i="1"/>
  <c r="J9" i="1"/>
  <c r="J12" i="1"/>
  <c r="J7" i="1"/>
  <c r="I11" i="1"/>
  <c r="J11" i="1"/>
  <c r="W15" i="1" l="1"/>
  <c r="V15" i="1"/>
  <c r="J15" i="1"/>
  <c r="I15" i="1"/>
  <c r="V14" i="1"/>
  <c r="B14" i="1"/>
  <c r="V13" i="1"/>
  <c r="B13" i="1"/>
  <c r="V12" i="1"/>
  <c r="B12" i="1"/>
  <c r="V11" i="1"/>
  <c r="B11" i="1"/>
  <c r="V10" i="1"/>
  <c r="B10" i="1"/>
  <c r="V9" i="1"/>
  <c r="B9" i="1"/>
  <c r="V8" i="1"/>
  <c r="B8" i="1"/>
  <c r="V7" i="1"/>
  <c r="B7" i="1"/>
  <c r="V6" i="1"/>
  <c r="B6" i="1"/>
  <c r="W5" i="1"/>
  <c r="V5" i="1"/>
  <c r="U5" i="1"/>
  <c r="H5" i="1"/>
  <c r="J5" i="1"/>
  <c r="B5" i="1"/>
  <c r="I5" i="1" l="1"/>
  <c r="I15" i="2" l="1"/>
  <c r="J10" i="2"/>
  <c r="J15" i="2"/>
  <c r="B6" i="2"/>
  <c r="B8" i="2"/>
  <c r="B7" i="2"/>
  <c r="B9" i="2"/>
  <c r="B10" i="2"/>
  <c r="B13" i="2"/>
  <c r="B11" i="2"/>
  <c r="B14" i="2"/>
  <c r="B12" i="2"/>
  <c r="U15" i="2"/>
  <c r="U5" i="2"/>
  <c r="V6" i="2"/>
  <c r="W6" i="2"/>
  <c r="V8" i="2"/>
  <c r="W8" i="2"/>
  <c r="V7" i="2"/>
  <c r="W7" i="2"/>
  <c r="V9" i="2"/>
  <c r="W9" i="2"/>
  <c r="V10" i="2"/>
  <c r="W10" i="2"/>
  <c r="V13" i="2"/>
  <c r="W13" i="2"/>
  <c r="V11" i="2"/>
  <c r="V14" i="2"/>
  <c r="W14" i="2"/>
  <c r="V12" i="2"/>
  <c r="V15" i="2"/>
  <c r="W15" i="2"/>
  <c r="W5" i="2"/>
  <c r="V5" i="2"/>
  <c r="B5" i="2"/>
  <c r="I10" i="2" l="1"/>
  <c r="I12" i="2"/>
  <c r="I9" i="2"/>
  <c r="J14" i="2"/>
  <c r="I8" i="2"/>
  <c r="I11" i="2"/>
  <c r="J8" i="2"/>
  <c r="J5" i="2"/>
  <c r="J13" i="2"/>
  <c r="J7" i="2"/>
  <c r="J6" i="2"/>
  <c r="I14" i="2"/>
  <c r="I13" i="2"/>
  <c r="I7" i="2"/>
  <c r="I6" i="2"/>
  <c r="J9" i="2"/>
  <c r="I5" i="2"/>
</calcChain>
</file>

<file path=xl/sharedStrings.xml><?xml version="1.0" encoding="utf-8"?>
<sst xmlns="http://schemas.openxmlformats.org/spreadsheetml/2006/main" count="125" uniqueCount="41">
  <si>
    <t>Company</t>
  </si>
  <si>
    <t>UNIQA Life</t>
  </si>
  <si>
    <t>METLife</t>
  </si>
  <si>
    <t>TAS</t>
  </si>
  <si>
    <t>ASKA Life</t>
  </si>
  <si>
    <t>PZU Ukraine Life</t>
  </si>
  <si>
    <t>In local currency, UAH million</t>
  </si>
  <si>
    <t>No.</t>
  </si>
  <si>
    <t>GROSS WRITTEN PREMIUMS</t>
  </si>
  <si>
    <t>MARKET SHARE</t>
  </si>
  <si>
    <t>Change</t>
  </si>
  <si>
    <t>EUR m</t>
  </si>
  <si>
    <t>%</t>
  </si>
  <si>
    <t>UAH m</t>
  </si>
  <si>
    <t>UAH  m</t>
  </si>
  <si>
    <t>TOTAL MARKET</t>
  </si>
  <si>
    <t>Sources:</t>
  </si>
  <si>
    <t>National Bank of Ukraine</t>
  </si>
  <si>
    <t>UNIQA</t>
  </si>
  <si>
    <t>ARSENAL Insurance</t>
  </si>
  <si>
    <t>ASKA</t>
  </si>
  <si>
    <t>PZU Ukraine</t>
  </si>
  <si>
    <t>Ukraine currency exchange rate for calculations:</t>
  </si>
  <si>
    <t>Insurance Top Magazine</t>
  </si>
  <si>
    <t>KD Life</t>
  </si>
  <si>
    <t xml:space="preserve">UNIVERSALNA </t>
  </si>
  <si>
    <t>LIFE INSURANCE  - TOP 10</t>
  </si>
  <si>
    <t>The National Financial Services Commission</t>
  </si>
  <si>
    <t>PAID CLAIMS</t>
  </si>
  <si>
    <t xml:space="preserve">INGO Ukraine </t>
  </si>
  <si>
    <t>1 EUR = 31.714138 Hryvnia - UAH (December 31st, 2018)</t>
  </si>
  <si>
    <t>NON-LIFE INSURANCE  - TOP 10</t>
  </si>
  <si>
    <t>GRAWE Ukraine</t>
  </si>
  <si>
    <t>na</t>
  </si>
  <si>
    <t>ARX Life (ex. AXA Life)</t>
  </si>
  <si>
    <t>KNIAZHA Life VIG</t>
  </si>
  <si>
    <t>GREENWOOD Life Insurance</t>
  </si>
  <si>
    <t>1 EUR = 26.422 Hryvnia - UAH (December 31st, 2019)</t>
  </si>
  <si>
    <t>ARX (ex. AXA)</t>
  </si>
  <si>
    <t>VUSO</t>
  </si>
  <si>
    <t>AlfaStrakhovanie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</si>
</sst>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г_р_н_._-;\-* #,##0.00\ _г_р_н_._-;_-* &quot;-&quot;??\ _г_р_н_._-;_-@_-"/>
    <numFmt numFmtId="166" formatCode="0.0"/>
  </numFmts>
  <fonts count="18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0" fontId="4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166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0" borderId="0" xfId="0" applyFont="1"/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/>
    <xf numFmtId="0" fontId="6" fillId="0" borderId="1" xfId="0" applyFont="1" applyBorder="1"/>
    <xf numFmtId="164" fontId="6" fillId="0" borderId="1" xfId="1" applyNumberFormat="1" applyFont="1" applyBorder="1"/>
    <xf numFmtId="164" fontId="6" fillId="0" borderId="0" xfId="1" applyNumberFormat="1" applyFont="1"/>
    <xf numFmtId="165" fontId="0" fillId="0" borderId="0" xfId="1" applyFont="1"/>
    <xf numFmtId="165" fontId="0" fillId="0" borderId="1" xfId="1" applyFont="1" applyBorder="1"/>
    <xf numFmtId="165" fontId="6" fillId="0" borderId="1" xfId="1" applyFont="1" applyBorder="1"/>
    <xf numFmtId="165" fontId="9" fillId="0" borderId="1" xfId="1" applyFont="1" applyBorder="1"/>
    <xf numFmtId="0" fontId="10" fillId="0" borderId="0" xfId="0" applyFont="1" applyAlignment="1">
      <alignment horizontal="left"/>
    </xf>
    <xf numFmtId="0" fontId="11" fillId="0" borderId="0" xfId="4" applyFont="1" applyFill="1" applyAlignment="1">
      <alignment horizontal="left"/>
    </xf>
    <xf numFmtId="164" fontId="0" fillId="0" borderId="0" xfId="0" applyNumberFormat="1"/>
    <xf numFmtId="1" fontId="0" fillId="0" borderId="0" xfId="0" applyNumberFormat="1"/>
    <xf numFmtId="0" fontId="13" fillId="0" borderId="0" xfId="0" applyFont="1" applyAlignment="1">
      <alignment horizontal="left"/>
    </xf>
    <xf numFmtId="0" fontId="14" fillId="0" borderId="0" xfId="0" applyFont="1" applyFill="1" applyBorder="1"/>
    <xf numFmtId="0" fontId="14" fillId="0" borderId="0" xfId="0" applyFont="1"/>
    <xf numFmtId="0" fontId="15" fillId="0" borderId="0" xfId="0" applyFont="1"/>
    <xf numFmtId="0" fontId="14" fillId="0" borderId="0" xfId="0" applyFont="1" applyFill="1" applyAlignment="1">
      <alignment horizontal="left"/>
    </xf>
    <xf numFmtId="0" fontId="0" fillId="0" borderId="1" xfId="1" applyNumberFormat="1" applyFont="1" applyBorder="1"/>
    <xf numFmtId="164" fontId="16" fillId="0" borderId="1" xfId="1" applyNumberFormat="1" applyFont="1" applyBorder="1"/>
    <xf numFmtId="165" fontId="16" fillId="0" borderId="1" xfId="1" applyFont="1" applyBorder="1"/>
    <xf numFmtId="43" fontId="0" fillId="0" borderId="0" xfId="0" applyNumberForma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14" fillId="0" borderId="0" xfId="4" applyFont="1" applyAlignment="1">
      <alignment horizontal="left"/>
    </xf>
  </cellXfs>
  <cellStyles count="8">
    <cellStyle name="Comma" xfId="1" builtinId="3"/>
    <cellStyle name="Comma 2" xfId="6" xr:uid="{A02F61EC-8F12-4F06-B2BE-8F86FC6A4068}"/>
    <cellStyle name="Normal" xfId="0" builtinId="0"/>
    <cellStyle name="Normal 2" xfId="5" xr:uid="{BAD075FE-3B60-4606-A1D2-E00111B2D28C}"/>
    <cellStyle name="Normal_Foaie1" xfId="4" xr:uid="{00000000-0005-0000-0000-000002000000}"/>
    <cellStyle name="Обычный 2" xfId="2" xr:uid="{00000000-0005-0000-0000-000003000000}"/>
    <cellStyle name="Обычный 3" xfId="3" xr:uid="{00000000-0005-0000-0000-000004000000}"/>
    <cellStyle name="Обычный 3 2" xfId="7" xr:uid="{6A8E60EA-E800-44E6-9BC3-BC9DD683F2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F65"/>
  <sheetViews>
    <sheetView view="pageBreakPreview" topLeftCell="E5" zoomScale="60" zoomScaleNormal="100" workbookViewId="0">
      <selection activeCell="E18" sqref="E18:E20"/>
    </sheetView>
  </sheetViews>
  <sheetFormatPr defaultRowHeight="12.75" x14ac:dyDescent="0.2"/>
  <cols>
    <col min="1" max="1" width="3.7109375" customWidth="1"/>
    <col min="2" max="2" width="19" customWidth="1"/>
    <col min="3" max="4" width="12.140625" bestFit="1" customWidth="1"/>
    <col min="5" max="5" width="11.5703125" bestFit="1" customWidth="1"/>
    <col min="6" max="7" width="10.5703125" bestFit="1" customWidth="1"/>
    <col min="8" max="8" width="11.5703125" bestFit="1" customWidth="1"/>
    <col min="9" max="10" width="10.5703125" bestFit="1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7109375" customWidth="1"/>
    <col min="17" max="17" width="14.7109375" bestFit="1" customWidth="1"/>
    <col min="18" max="18" width="11.5703125" bestFit="1" customWidth="1"/>
    <col min="19" max="20" width="13.7109375" bestFit="1" customWidth="1"/>
    <col min="21" max="21" width="11.5703125" bestFit="1" customWidth="1"/>
    <col min="22" max="23" width="11.85546875" bestFit="1" customWidth="1"/>
  </cols>
  <sheetData>
    <row r="1" spans="1:32" ht="26.25" x14ac:dyDescent="0.4">
      <c r="A1" s="4" t="s">
        <v>26</v>
      </c>
      <c r="B1" s="5"/>
      <c r="C1" s="5"/>
      <c r="D1" s="35"/>
      <c r="E1" s="35"/>
      <c r="F1" s="35"/>
      <c r="G1" s="35"/>
      <c r="H1" s="35"/>
      <c r="I1" s="35"/>
      <c r="J1" s="35"/>
      <c r="N1" s="4" t="s">
        <v>26</v>
      </c>
      <c r="O1" s="4"/>
      <c r="P1" s="5"/>
      <c r="Q1" s="36" t="s">
        <v>6</v>
      </c>
      <c r="R1" s="36"/>
      <c r="S1" s="36"/>
      <c r="T1" s="36"/>
      <c r="U1" s="36"/>
      <c r="V1" s="36"/>
      <c r="W1" s="36"/>
    </row>
    <row r="2" spans="1:32" ht="15" x14ac:dyDescent="0.2">
      <c r="A2" s="37" t="s">
        <v>7</v>
      </c>
      <c r="B2" s="37" t="s">
        <v>0</v>
      </c>
      <c r="C2" s="38" t="s">
        <v>8</v>
      </c>
      <c r="D2" s="38"/>
      <c r="E2" s="38"/>
      <c r="F2" s="33" t="s">
        <v>28</v>
      </c>
      <c r="G2" s="33"/>
      <c r="H2" s="33"/>
      <c r="I2" s="34" t="s">
        <v>9</v>
      </c>
      <c r="J2" s="34"/>
      <c r="N2" s="37" t="s">
        <v>7</v>
      </c>
      <c r="O2" s="37" t="s">
        <v>0</v>
      </c>
      <c r="P2" s="38" t="s">
        <v>8</v>
      </c>
      <c r="Q2" s="38"/>
      <c r="R2" s="38"/>
      <c r="S2" s="33" t="s">
        <v>28</v>
      </c>
      <c r="T2" s="33"/>
      <c r="U2" s="33"/>
      <c r="V2" s="34" t="s">
        <v>9</v>
      </c>
      <c r="W2" s="34"/>
    </row>
    <row r="3" spans="1:32" ht="15" x14ac:dyDescent="0.2">
      <c r="A3" s="37"/>
      <c r="B3" s="37"/>
      <c r="C3" s="6">
        <v>2019</v>
      </c>
      <c r="D3" s="6">
        <v>2018</v>
      </c>
      <c r="E3" s="6" t="s">
        <v>10</v>
      </c>
      <c r="F3" s="6">
        <v>2019</v>
      </c>
      <c r="G3" s="6">
        <v>2018</v>
      </c>
      <c r="H3" s="6" t="s">
        <v>10</v>
      </c>
      <c r="I3" s="6">
        <v>2019</v>
      </c>
      <c r="J3" s="6">
        <v>2018</v>
      </c>
      <c r="N3" s="37"/>
      <c r="O3" s="37"/>
      <c r="P3" s="6">
        <v>2019</v>
      </c>
      <c r="Q3" s="6">
        <v>2018</v>
      </c>
      <c r="R3" s="6" t="s">
        <v>10</v>
      </c>
      <c r="S3" s="6">
        <v>2019</v>
      </c>
      <c r="T3" s="6">
        <v>2018</v>
      </c>
      <c r="U3" s="6" t="s">
        <v>10</v>
      </c>
      <c r="V3" s="6">
        <v>2019</v>
      </c>
      <c r="W3" s="6">
        <v>2018</v>
      </c>
    </row>
    <row r="4" spans="1:32" ht="15" x14ac:dyDescent="0.2">
      <c r="A4" s="37"/>
      <c r="B4" s="37"/>
      <c r="C4" s="32" t="s">
        <v>11</v>
      </c>
      <c r="D4" s="32" t="s">
        <v>11</v>
      </c>
      <c r="E4" s="32" t="s">
        <v>12</v>
      </c>
      <c r="F4" s="32" t="s">
        <v>13</v>
      </c>
      <c r="G4" s="32" t="s">
        <v>14</v>
      </c>
      <c r="H4" s="32" t="s">
        <v>12</v>
      </c>
      <c r="I4" s="32" t="s">
        <v>12</v>
      </c>
      <c r="J4" s="32" t="s">
        <v>12</v>
      </c>
      <c r="N4" s="37"/>
      <c r="O4" s="37"/>
      <c r="P4" s="32" t="s">
        <v>13</v>
      </c>
      <c r="Q4" s="32" t="s">
        <v>14</v>
      </c>
      <c r="R4" s="32" t="s">
        <v>12</v>
      </c>
      <c r="S4" s="32" t="s">
        <v>13</v>
      </c>
      <c r="T4" s="32" t="s">
        <v>14</v>
      </c>
      <c r="U4" s="32" t="s">
        <v>12</v>
      </c>
      <c r="V4" s="32" t="s">
        <v>12</v>
      </c>
      <c r="W4" s="32" t="s">
        <v>12</v>
      </c>
    </row>
    <row r="5" spans="1:32" x14ac:dyDescent="0.2">
      <c r="A5" s="7">
        <v>1</v>
      </c>
      <c r="B5" s="8" t="str">
        <f t="shared" ref="B5:B14" si="0">O5</f>
        <v>METLife</v>
      </c>
      <c r="C5" s="8">
        <f>P5/26.422</f>
        <v>46.603625766406786</v>
      </c>
      <c r="D5" s="8">
        <f>Q5/31.714138</f>
        <v>30.00936049404843</v>
      </c>
      <c r="E5" s="14">
        <f t="shared" ref="E5:E15" si="1">C5*100/D5-100</f>
        <v>55.296964011110447</v>
      </c>
      <c r="F5" s="8">
        <f>S5/26.422</f>
        <v>6.3331314813413062</v>
      </c>
      <c r="G5" s="8">
        <f>T5/31.714138</f>
        <v>4.5530482335669973</v>
      </c>
      <c r="H5" s="14">
        <f t="shared" ref="H5:H15" si="2">F5*100/G5-100</f>
        <v>39.096516365690633</v>
      </c>
      <c r="I5" s="8">
        <f t="shared" ref="I5:I15" si="3">C5*100/$C$15</f>
        <v>26.629929147525484</v>
      </c>
      <c r="J5" s="8">
        <f t="shared" ref="J5:J14" si="4">D5*100/$D$15</f>
        <v>24.364675035950544</v>
      </c>
      <c r="N5" s="7">
        <v>1</v>
      </c>
      <c r="O5" s="26" t="s">
        <v>2</v>
      </c>
      <c r="P5" s="14">
        <v>1231.3610000000001</v>
      </c>
      <c r="Q5" s="14">
        <v>951.721</v>
      </c>
      <c r="R5" s="14">
        <f t="shared" ref="R5:R15" si="5">P5*100/Q5-100</f>
        <v>29.382560645399224</v>
      </c>
      <c r="S5" s="14">
        <v>167.334</v>
      </c>
      <c r="T5" s="14">
        <v>144.39599999999999</v>
      </c>
      <c r="U5" s="14">
        <f t="shared" ref="U5:U15" si="6">S5*100/T5-100</f>
        <v>15.885481592287903</v>
      </c>
      <c r="V5" s="14">
        <f t="shared" ref="V5:V15" si="7">P5*100/$P$15</f>
        <v>26.629929147525484</v>
      </c>
      <c r="W5" s="14">
        <f t="shared" ref="W5:W14" si="8">Q5*100/$Q$15</f>
        <v>24.364675035950548</v>
      </c>
    </row>
    <row r="6" spans="1:32" x14ac:dyDescent="0.2">
      <c r="A6" s="7">
        <v>2</v>
      </c>
      <c r="B6" s="8" t="str">
        <f t="shared" si="0"/>
        <v>UNIQA Life</v>
      </c>
      <c r="C6" s="8">
        <f t="shared" ref="C6:C15" si="9">P6/26.422</f>
        <v>32.976042691696314</v>
      </c>
      <c r="D6" s="8">
        <f t="shared" ref="D6:D15" si="10">Q6/31.714138</f>
        <v>21.074701762349651</v>
      </c>
      <c r="E6" s="14">
        <f t="shared" si="1"/>
        <v>56.472167737190148</v>
      </c>
      <c r="F6" s="8">
        <f t="shared" ref="F6:F15" si="11">S6/26.422</f>
        <v>0.91673605328892593</v>
      </c>
      <c r="G6" s="8">
        <f t="shared" ref="G6:G15" si="12">T6/31.714138</f>
        <v>4.1058659705649259</v>
      </c>
      <c r="H6" s="14">
        <f t="shared" si="2"/>
        <v>-77.672528527208783</v>
      </c>
      <c r="I6" s="8">
        <f t="shared" si="3"/>
        <v>18.842947646331922</v>
      </c>
      <c r="J6" s="8">
        <f t="shared" si="4"/>
        <v>17.110603207324544</v>
      </c>
      <c r="N6" s="7">
        <v>2</v>
      </c>
      <c r="O6" s="26" t="s">
        <v>1</v>
      </c>
      <c r="P6" s="14">
        <v>871.29300000000001</v>
      </c>
      <c r="Q6" s="14">
        <v>668.36599999999999</v>
      </c>
      <c r="R6" s="14">
        <f t="shared" si="5"/>
        <v>30.361658133417933</v>
      </c>
      <c r="S6" s="14">
        <v>24.222000000000001</v>
      </c>
      <c r="T6" s="14">
        <v>130.214</v>
      </c>
      <c r="U6" s="14">
        <f t="shared" si="6"/>
        <v>-81.398313545394501</v>
      </c>
      <c r="V6" s="14">
        <f t="shared" si="7"/>
        <v>18.842947646331922</v>
      </c>
      <c r="W6" s="14">
        <f t="shared" si="8"/>
        <v>17.110603207324544</v>
      </c>
      <c r="AE6" s="9"/>
      <c r="AF6" s="9"/>
    </row>
    <row r="7" spans="1:32" x14ac:dyDescent="0.2">
      <c r="A7" s="7">
        <v>3</v>
      </c>
      <c r="B7" s="8" t="str">
        <f t="shared" si="0"/>
        <v>TAS</v>
      </c>
      <c r="C7" s="8">
        <f t="shared" si="9"/>
        <v>21.184013322231475</v>
      </c>
      <c r="D7" s="8">
        <f t="shared" si="10"/>
        <v>15.829943099825069</v>
      </c>
      <c r="E7" s="14">
        <f t="shared" si="1"/>
        <v>33.822422409500462</v>
      </c>
      <c r="F7" s="8">
        <f t="shared" si="11"/>
        <v>5.4663916433275297</v>
      </c>
      <c r="G7" s="8">
        <f t="shared" si="12"/>
        <v>4.8002250605077146</v>
      </c>
      <c r="H7" s="14">
        <f t="shared" si="2"/>
        <v>13.877819777670084</v>
      </c>
      <c r="I7" s="8">
        <f t="shared" si="3"/>
        <v>12.104825848934272</v>
      </c>
      <c r="J7" s="8">
        <f t="shared" si="4"/>
        <v>12.852370497575823</v>
      </c>
      <c r="N7" s="7">
        <v>3</v>
      </c>
      <c r="O7" s="26" t="s">
        <v>3</v>
      </c>
      <c r="P7" s="14">
        <v>559.72400000000005</v>
      </c>
      <c r="Q7" s="14">
        <v>502.03300000000002</v>
      </c>
      <c r="R7" s="14">
        <f t="shared" si="5"/>
        <v>11.491475659966582</v>
      </c>
      <c r="S7" s="14">
        <v>144.43299999999999</v>
      </c>
      <c r="T7" s="14">
        <v>152.23500000000001</v>
      </c>
      <c r="U7" s="14">
        <f t="shared" si="6"/>
        <v>-5.1249712615364587</v>
      </c>
      <c r="V7" s="14">
        <f t="shared" si="7"/>
        <v>12.104825848934272</v>
      </c>
      <c r="W7" s="14">
        <f t="shared" si="8"/>
        <v>12.852370497575825</v>
      </c>
      <c r="AE7" s="9"/>
      <c r="AF7" s="9"/>
    </row>
    <row r="8" spans="1:32" x14ac:dyDescent="0.2">
      <c r="A8" s="7">
        <v>4</v>
      </c>
      <c r="B8" s="8" t="str">
        <f t="shared" si="0"/>
        <v>PZU Ukraine Life</v>
      </c>
      <c r="C8" s="8">
        <f t="shared" si="9"/>
        <v>19.825448489894782</v>
      </c>
      <c r="D8" s="8">
        <f t="shared" si="10"/>
        <v>13.024033634462965</v>
      </c>
      <c r="E8" s="14">
        <f t="shared" si="1"/>
        <v>52.222030795701841</v>
      </c>
      <c r="F8" s="8">
        <f t="shared" si="11"/>
        <v>1.6676254636287942</v>
      </c>
      <c r="G8" s="8">
        <f t="shared" si="12"/>
        <v>1.6428950394300486</v>
      </c>
      <c r="H8" s="14">
        <f t="shared" si="2"/>
        <v>1.505295445247981</v>
      </c>
      <c r="I8" s="8">
        <f t="shared" si="3"/>
        <v>11.328523906060022</v>
      </c>
      <c r="J8" s="8">
        <f t="shared" si="4"/>
        <v>10.574245566609573</v>
      </c>
      <c r="N8" s="7">
        <v>4</v>
      </c>
      <c r="O8" s="26" t="s">
        <v>5</v>
      </c>
      <c r="P8" s="14">
        <v>523.82799999999997</v>
      </c>
      <c r="Q8" s="14">
        <v>413.04599999999999</v>
      </c>
      <c r="R8" s="14">
        <f t="shared" si="5"/>
        <v>26.820741515472847</v>
      </c>
      <c r="S8" s="14">
        <v>44.061999999999998</v>
      </c>
      <c r="T8" s="14">
        <v>52.103000000000002</v>
      </c>
      <c r="U8" s="14">
        <f t="shared" si="6"/>
        <v>-15.432892539776986</v>
      </c>
      <c r="V8" s="14">
        <f t="shared" si="7"/>
        <v>11.328523906060024</v>
      </c>
      <c r="W8" s="14">
        <f t="shared" si="8"/>
        <v>10.574245566609573</v>
      </c>
      <c r="AE8" s="9"/>
      <c r="AF8" s="9"/>
    </row>
    <row r="9" spans="1:32" x14ac:dyDescent="0.2">
      <c r="A9" s="7">
        <v>5</v>
      </c>
      <c r="B9" s="8" t="str">
        <f t="shared" si="0"/>
        <v>ASKA Life</v>
      </c>
      <c r="C9" s="8">
        <f t="shared" si="9"/>
        <v>14.525281962001362</v>
      </c>
      <c r="D9" s="8">
        <f t="shared" si="10"/>
        <v>15.794123113168014</v>
      </c>
      <c r="E9" s="14">
        <f t="shared" si="1"/>
        <v>-8.0336283443857894</v>
      </c>
      <c r="F9" s="8">
        <f t="shared" si="11"/>
        <v>0.23215502232987661</v>
      </c>
      <c r="G9" s="8">
        <f t="shared" si="12"/>
        <v>0.79324243339043299</v>
      </c>
      <c r="H9" s="14">
        <f t="shared" si="2"/>
        <v>-70.733408532166834</v>
      </c>
      <c r="I9" s="8">
        <f t="shared" si="3"/>
        <v>8.2999385377166899</v>
      </c>
      <c r="J9" s="8">
        <f t="shared" si="4"/>
        <v>12.823288160587525</v>
      </c>
      <c r="N9" s="7">
        <v>5</v>
      </c>
      <c r="O9" s="26" t="s">
        <v>4</v>
      </c>
      <c r="P9" s="14">
        <v>383.78699999999998</v>
      </c>
      <c r="Q9" s="14">
        <v>500.89699999999999</v>
      </c>
      <c r="R9" s="14">
        <f t="shared" si="5"/>
        <v>-23.380056179214492</v>
      </c>
      <c r="S9" s="14">
        <v>6.1340000000000003</v>
      </c>
      <c r="T9" s="14">
        <v>25.157</v>
      </c>
      <c r="U9" s="14">
        <f t="shared" si="6"/>
        <v>-75.617124458401236</v>
      </c>
      <c r="V9" s="14">
        <f t="shared" si="7"/>
        <v>8.2999385377166899</v>
      </c>
      <c r="W9" s="14">
        <f t="shared" si="8"/>
        <v>12.823288160587525</v>
      </c>
      <c r="AE9" s="9"/>
      <c r="AF9" s="9"/>
    </row>
    <row r="10" spans="1:32" x14ac:dyDescent="0.2">
      <c r="A10" s="7">
        <v>6</v>
      </c>
      <c r="B10" s="8" t="str">
        <f t="shared" si="0"/>
        <v>GRAWE Ukraine</v>
      </c>
      <c r="C10" s="8">
        <f t="shared" si="9"/>
        <v>14.347097116039665</v>
      </c>
      <c r="D10" s="8">
        <f t="shared" si="10"/>
        <v>10.730703133094774</v>
      </c>
      <c r="E10" s="14">
        <f t="shared" si="1"/>
        <v>33.701370153382584</v>
      </c>
      <c r="F10" s="8">
        <f t="shared" si="11"/>
        <v>6.16902581182348</v>
      </c>
      <c r="G10" s="8">
        <f t="shared" si="12"/>
        <v>5.2092224609730842</v>
      </c>
      <c r="H10" s="14">
        <f t="shared" si="2"/>
        <v>18.425078944912329</v>
      </c>
      <c r="I10" s="8">
        <f t="shared" si="3"/>
        <v>8.1981213562186994</v>
      </c>
      <c r="J10" s="8">
        <f t="shared" si="4"/>
        <v>8.7122847818420635</v>
      </c>
      <c r="N10" s="7">
        <v>6</v>
      </c>
      <c r="O10" s="26" t="s">
        <v>32</v>
      </c>
      <c r="P10" s="14">
        <v>379.07900000000001</v>
      </c>
      <c r="Q10" s="14">
        <v>340.315</v>
      </c>
      <c r="R10" s="14">
        <f t="shared" si="5"/>
        <v>11.390623393032925</v>
      </c>
      <c r="S10" s="14">
        <v>162.99799999999999</v>
      </c>
      <c r="T10" s="14">
        <v>165.20599999999999</v>
      </c>
      <c r="U10" s="14">
        <f t="shared" si="6"/>
        <v>-1.3365132016996881</v>
      </c>
      <c r="V10" s="14">
        <f t="shared" si="7"/>
        <v>8.1981213562186976</v>
      </c>
      <c r="W10" s="14">
        <f t="shared" si="8"/>
        <v>8.7122847818420635</v>
      </c>
      <c r="AE10" s="9"/>
      <c r="AF10" s="9"/>
    </row>
    <row r="11" spans="1:32" x14ac:dyDescent="0.2">
      <c r="A11" s="7">
        <v>7</v>
      </c>
      <c r="B11" s="8" t="str">
        <f t="shared" si="0"/>
        <v>ARX Life (ex. AXA Life)</v>
      </c>
      <c r="C11" s="8">
        <f t="shared" si="9"/>
        <v>6.6697449095450763</v>
      </c>
      <c r="D11" s="8">
        <f t="shared" si="10"/>
        <v>2.9428830763112654</v>
      </c>
      <c r="E11" s="14">
        <f t="shared" si="1"/>
        <v>126.63982008776296</v>
      </c>
      <c r="F11" s="8">
        <f t="shared" si="11"/>
        <v>0.65214593899023543</v>
      </c>
      <c r="G11" s="8">
        <f t="shared" si="12"/>
        <v>0.16443770283146275</v>
      </c>
      <c r="H11" s="14">
        <f t="shared" si="2"/>
        <v>296.59149195159932</v>
      </c>
      <c r="I11" s="8">
        <f t="shared" si="3"/>
        <v>3.8111805991988703</v>
      </c>
      <c r="J11" s="8">
        <f t="shared" si="4"/>
        <v>2.3893341491679814</v>
      </c>
      <c r="N11" s="7">
        <v>7</v>
      </c>
      <c r="O11" s="26" t="s">
        <v>34</v>
      </c>
      <c r="P11" s="14">
        <v>176.22800000000001</v>
      </c>
      <c r="Q11" s="14">
        <v>93.331000000000003</v>
      </c>
      <c r="R11" s="14">
        <f t="shared" si="5"/>
        <v>88.820434796584181</v>
      </c>
      <c r="S11" s="14">
        <v>17.231000000000002</v>
      </c>
      <c r="T11" s="14">
        <v>5.2149999999999999</v>
      </c>
      <c r="U11" s="14">
        <f t="shared" si="6"/>
        <v>230.41227229146693</v>
      </c>
      <c r="V11" s="14">
        <f t="shared" si="7"/>
        <v>3.8111805991988708</v>
      </c>
      <c r="W11" s="14">
        <f t="shared" si="8"/>
        <v>2.3893341491679814</v>
      </c>
      <c r="AE11" s="9"/>
      <c r="AF11" s="9"/>
    </row>
    <row r="12" spans="1:32" x14ac:dyDescent="0.2">
      <c r="A12" s="7">
        <v>8</v>
      </c>
      <c r="B12" s="8" t="str">
        <f t="shared" si="0"/>
        <v>KNIAZHA Life VIG</v>
      </c>
      <c r="C12" s="8">
        <f t="shared" si="9"/>
        <v>2.7808644311558548</v>
      </c>
      <c r="D12" s="8">
        <f t="shared" si="10"/>
        <v>2.1704830823401222</v>
      </c>
      <c r="E12" s="14">
        <f t="shared" si="1"/>
        <v>28.121912296024249</v>
      </c>
      <c r="F12" s="8">
        <f t="shared" si="11"/>
        <v>0.38483082279918246</v>
      </c>
      <c r="G12" s="8">
        <f t="shared" si="12"/>
        <v>0.27546074246129598</v>
      </c>
      <c r="H12" s="14">
        <f t="shared" si="2"/>
        <v>39.704416448109185</v>
      </c>
      <c r="I12" s="8">
        <f t="shared" si="3"/>
        <v>1.5890227756470947</v>
      </c>
      <c r="J12" s="8">
        <f t="shared" si="4"/>
        <v>1.7622206572090515</v>
      </c>
      <c r="N12" s="7">
        <v>8</v>
      </c>
      <c r="O12" s="26" t="s">
        <v>35</v>
      </c>
      <c r="P12" s="14">
        <v>73.475999999999999</v>
      </c>
      <c r="Q12" s="14">
        <v>68.834999999999994</v>
      </c>
      <c r="R12" s="14">
        <f t="shared" si="5"/>
        <v>6.7422096317280591</v>
      </c>
      <c r="S12" s="14">
        <v>10.167999999999999</v>
      </c>
      <c r="T12" s="14">
        <v>8.7360000000000007</v>
      </c>
      <c r="U12" s="14">
        <f t="shared" si="6"/>
        <v>16.391941391941373</v>
      </c>
      <c r="V12" s="14">
        <f t="shared" si="7"/>
        <v>1.5890227756470949</v>
      </c>
      <c r="W12" s="14">
        <f t="shared" si="8"/>
        <v>1.7622206572090513</v>
      </c>
      <c r="AE12" s="9"/>
      <c r="AF12" s="9"/>
    </row>
    <row r="13" spans="1:32" x14ac:dyDescent="0.2">
      <c r="A13" s="7">
        <v>9</v>
      </c>
      <c r="B13" s="8" t="str">
        <f t="shared" si="0"/>
        <v>GREENWOOD Life Insurance</v>
      </c>
      <c r="C13" s="8">
        <f t="shared" si="9"/>
        <v>2.5524184391794713</v>
      </c>
      <c r="D13" s="8" t="s">
        <v>33</v>
      </c>
      <c r="E13" s="14">
        <v>0</v>
      </c>
      <c r="F13" s="8">
        <f t="shared" si="11"/>
        <v>1.4230565437892665E-2</v>
      </c>
      <c r="G13" s="8" t="s">
        <v>33</v>
      </c>
      <c r="H13" s="14">
        <v>0</v>
      </c>
      <c r="I13" s="8">
        <f t="shared" si="3"/>
        <v>1.45848570947847</v>
      </c>
      <c r="J13" s="8">
        <v>0</v>
      </c>
      <c r="N13" s="7">
        <v>9</v>
      </c>
      <c r="O13" s="26" t="s">
        <v>36</v>
      </c>
      <c r="P13" s="14">
        <v>67.44</v>
      </c>
      <c r="Q13" s="14" t="s">
        <v>33</v>
      </c>
      <c r="R13" s="14">
        <v>0</v>
      </c>
      <c r="S13" s="14">
        <v>0.376</v>
      </c>
      <c r="T13" s="14" t="s">
        <v>33</v>
      </c>
      <c r="U13" s="14">
        <v>0</v>
      </c>
      <c r="V13" s="14">
        <f t="shared" si="7"/>
        <v>1.4584857094784702</v>
      </c>
      <c r="W13" s="14" t="s">
        <v>33</v>
      </c>
      <c r="AE13" s="9"/>
      <c r="AF13" s="9"/>
    </row>
    <row r="14" spans="1:32" x14ac:dyDescent="0.2">
      <c r="A14" s="7">
        <v>10</v>
      </c>
      <c r="B14" s="8" t="str">
        <f t="shared" si="0"/>
        <v>KD Life</v>
      </c>
      <c r="C14" s="8">
        <f t="shared" si="9"/>
        <v>1.7208008477783665</v>
      </c>
      <c r="D14" s="8">
        <f t="shared" si="10"/>
        <v>1.1741135767271997</v>
      </c>
      <c r="E14" s="14">
        <f t="shared" si="1"/>
        <v>46.56170253775943</v>
      </c>
      <c r="F14" s="8">
        <f t="shared" si="11"/>
        <v>0.46646733782454014</v>
      </c>
      <c r="G14" s="8">
        <f t="shared" si="12"/>
        <v>0.24790205554380826</v>
      </c>
      <c r="H14" s="14">
        <f t="shared" si="2"/>
        <v>88.165982247012039</v>
      </c>
      <c r="I14" s="8">
        <f t="shared" si="3"/>
        <v>0.98328840084308422</v>
      </c>
      <c r="J14" s="8">
        <f t="shared" si="4"/>
        <v>0.95326575712698836</v>
      </c>
      <c r="N14" s="7">
        <v>10</v>
      </c>
      <c r="O14" s="26" t="s">
        <v>24</v>
      </c>
      <c r="P14" s="14">
        <v>45.466999999999999</v>
      </c>
      <c r="Q14" s="14">
        <v>37.235999999999997</v>
      </c>
      <c r="R14" s="14">
        <f t="shared" si="5"/>
        <v>22.104952196798806</v>
      </c>
      <c r="S14" s="14">
        <v>12.324999999999999</v>
      </c>
      <c r="T14" s="14">
        <v>7.8620000000000001</v>
      </c>
      <c r="U14" s="14">
        <f t="shared" si="6"/>
        <v>56.766726023912497</v>
      </c>
      <c r="V14" s="14">
        <f t="shared" si="7"/>
        <v>0.98328840084308422</v>
      </c>
      <c r="W14" s="14">
        <f t="shared" si="8"/>
        <v>0.95326575712698836</v>
      </c>
      <c r="AE14" s="9"/>
      <c r="AF14" s="9"/>
    </row>
    <row r="15" spans="1:32" s="4" customFormat="1" ht="15" x14ac:dyDescent="0.25">
      <c r="A15" s="10" t="s">
        <v>15</v>
      </c>
      <c r="B15" s="11"/>
      <c r="C15" s="27">
        <f t="shared" si="9"/>
        <v>175.00469305881464</v>
      </c>
      <c r="D15" s="27">
        <f t="shared" si="10"/>
        <v>123.16749741077622</v>
      </c>
      <c r="E15" s="28">
        <f t="shared" si="1"/>
        <v>42.086749132489103</v>
      </c>
      <c r="F15" s="27">
        <f t="shared" si="11"/>
        <v>21.796866247823786</v>
      </c>
      <c r="G15" s="27">
        <f t="shared" si="12"/>
        <v>22.227332806586134</v>
      </c>
      <c r="H15" s="28">
        <f t="shared" si="2"/>
        <v>-1.9366541298864064</v>
      </c>
      <c r="I15" s="27">
        <f t="shared" si="3"/>
        <v>100</v>
      </c>
      <c r="J15" s="27">
        <f>D15*100/$D$15</f>
        <v>100</v>
      </c>
      <c r="N15" s="10" t="s">
        <v>15</v>
      </c>
      <c r="O15" s="10"/>
      <c r="P15" s="16">
        <v>4623.9740000000002</v>
      </c>
      <c r="Q15" s="15">
        <v>3906.1510099999996</v>
      </c>
      <c r="R15" s="28">
        <v>18.376734236908092</v>
      </c>
      <c r="S15" s="28">
        <v>575.91680000000008</v>
      </c>
      <c r="T15" s="28">
        <v>704.9206999999999</v>
      </c>
      <c r="U15" s="28">
        <f t="shared" si="6"/>
        <v>-18.300484011889537</v>
      </c>
      <c r="V15" s="28">
        <f t="shared" si="7"/>
        <v>100</v>
      </c>
      <c r="W15" s="28">
        <f>Q15*100/$Q$15</f>
        <v>100</v>
      </c>
      <c r="AE15" s="12"/>
      <c r="AF15" s="12"/>
    </row>
    <row r="16" spans="1:32" x14ac:dyDescent="0.2">
      <c r="C16" s="1"/>
      <c r="D16" s="1"/>
      <c r="E16" s="2"/>
      <c r="I16" s="1"/>
      <c r="J16" s="1"/>
      <c r="K16" s="3"/>
    </row>
    <row r="17" spans="1:21" x14ac:dyDescent="0.2">
      <c r="C17" s="1"/>
      <c r="D17" s="1"/>
      <c r="E17" s="2"/>
      <c r="I17" s="1"/>
      <c r="J17" s="1"/>
      <c r="K17" s="3"/>
    </row>
    <row r="18" spans="1:21" x14ac:dyDescent="0.2">
      <c r="B18" s="21" t="s">
        <v>16</v>
      </c>
      <c r="C18" s="22"/>
      <c r="D18" s="23"/>
      <c r="E18" s="21" t="s">
        <v>22</v>
      </c>
      <c r="I18" s="1"/>
      <c r="J18" s="22"/>
      <c r="K18" s="22"/>
      <c r="L18" s="22"/>
      <c r="M18" s="22"/>
      <c r="P18" s="13"/>
      <c r="Q18" s="13"/>
      <c r="S18" s="13"/>
      <c r="T18" s="13"/>
    </row>
    <row r="19" spans="1:21" x14ac:dyDescent="0.2">
      <c r="B19" s="25" t="s">
        <v>17</v>
      </c>
      <c r="C19" s="22"/>
      <c r="D19" s="23"/>
      <c r="E19" s="39" t="s">
        <v>30</v>
      </c>
      <c r="I19" s="1"/>
      <c r="J19" s="22"/>
      <c r="K19" s="24"/>
      <c r="L19" s="22"/>
      <c r="M19" s="22"/>
    </row>
    <row r="20" spans="1:21" x14ac:dyDescent="0.2">
      <c r="B20" s="23" t="s">
        <v>23</v>
      </c>
      <c r="C20" s="22"/>
      <c r="D20" s="23"/>
      <c r="E20" s="39" t="s">
        <v>37</v>
      </c>
      <c r="I20" s="1"/>
      <c r="J20" s="22"/>
      <c r="K20" s="24"/>
      <c r="L20" s="22"/>
      <c r="M20" s="22"/>
    </row>
    <row r="21" spans="1:21" x14ac:dyDescent="0.2">
      <c r="B21" t="s">
        <v>27</v>
      </c>
      <c r="C21" s="23"/>
      <c r="D21" s="23"/>
      <c r="E21" s="23"/>
      <c r="I21" s="1"/>
      <c r="J21" s="23"/>
      <c r="K21" s="23"/>
      <c r="L21" s="23"/>
      <c r="M21" s="23"/>
      <c r="P21" s="29"/>
      <c r="Q21" s="29"/>
    </row>
    <row r="22" spans="1:21" x14ac:dyDescent="0.2">
      <c r="C22" s="1"/>
      <c r="D22" s="1"/>
      <c r="E22" s="2"/>
      <c r="I22" s="1"/>
      <c r="J22" s="1"/>
      <c r="K22" s="3"/>
      <c r="P22" s="29"/>
      <c r="Q22" s="29"/>
    </row>
    <row r="23" spans="1:21" x14ac:dyDescent="0.2">
      <c r="C23" s="1"/>
      <c r="D23" s="1"/>
      <c r="E23" s="2"/>
      <c r="I23" s="1"/>
      <c r="J23" s="1"/>
      <c r="K23" s="3"/>
    </row>
    <row r="24" spans="1:21" x14ac:dyDescent="0.2"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 x14ac:dyDescent="0.2"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 x14ac:dyDescent="0.2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 x14ac:dyDescent="0.2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 x14ac:dyDescent="0.2">
      <c r="B34" s="17"/>
    </row>
    <row r="35" spans="2:3" x14ac:dyDescent="0.2">
      <c r="B35" s="18"/>
    </row>
    <row r="36" spans="2:3" x14ac:dyDescent="0.2">
      <c r="B36" s="18"/>
    </row>
    <row r="40" spans="2:3" x14ac:dyDescent="0.2">
      <c r="C40" s="13"/>
    </row>
    <row r="41" spans="2:3" x14ac:dyDescent="0.2">
      <c r="B41" s="19"/>
      <c r="C41" s="13"/>
    </row>
    <row r="42" spans="2:3" x14ac:dyDescent="0.2">
      <c r="C42" s="13"/>
    </row>
    <row r="43" spans="2:3" x14ac:dyDescent="0.2">
      <c r="C43" s="13"/>
    </row>
    <row r="44" spans="2:3" x14ac:dyDescent="0.2">
      <c r="C44" s="13"/>
    </row>
    <row r="45" spans="2:3" x14ac:dyDescent="0.2">
      <c r="C45" s="13"/>
    </row>
    <row r="46" spans="2:3" x14ac:dyDescent="0.2">
      <c r="C46" s="13"/>
    </row>
    <row r="47" spans="2:3" x14ac:dyDescent="0.2">
      <c r="C47" s="13"/>
    </row>
    <row r="48" spans="2:3" x14ac:dyDescent="0.2">
      <c r="C48" s="13"/>
    </row>
    <row r="49" spans="2:3" x14ac:dyDescent="0.2">
      <c r="C49" s="13"/>
    </row>
    <row r="50" spans="2:3" x14ac:dyDescent="0.2">
      <c r="C50" s="13"/>
    </row>
    <row r="51" spans="2:3" x14ac:dyDescent="0.2">
      <c r="C51" s="13"/>
    </row>
    <row r="52" spans="2:3" x14ac:dyDescent="0.2">
      <c r="C52" s="13"/>
    </row>
    <row r="53" spans="2:3" x14ac:dyDescent="0.2">
      <c r="C53" s="13"/>
    </row>
    <row r="54" spans="2:3" x14ac:dyDescent="0.2">
      <c r="C54" s="13"/>
    </row>
    <row r="55" spans="2:3" x14ac:dyDescent="0.2">
      <c r="C55" s="13"/>
    </row>
    <row r="56" spans="2:3" x14ac:dyDescent="0.2">
      <c r="C56" s="13"/>
    </row>
    <row r="57" spans="2:3" x14ac:dyDescent="0.2">
      <c r="C57" s="13"/>
    </row>
    <row r="58" spans="2:3" x14ac:dyDescent="0.2">
      <c r="B58" s="20"/>
      <c r="C58" s="13"/>
    </row>
    <row r="59" spans="2:3" x14ac:dyDescent="0.2">
      <c r="C59" s="13"/>
    </row>
    <row r="60" spans="2:3" x14ac:dyDescent="0.2">
      <c r="C60" s="13"/>
    </row>
    <row r="61" spans="2:3" x14ac:dyDescent="0.2">
      <c r="C61" s="13"/>
    </row>
    <row r="62" spans="2:3" x14ac:dyDescent="0.2">
      <c r="C62" s="13"/>
    </row>
    <row r="63" spans="2:3" x14ac:dyDescent="0.2">
      <c r="C63" s="13"/>
    </row>
    <row r="64" spans="2:3" x14ac:dyDescent="0.2">
      <c r="C64" s="13"/>
    </row>
    <row r="65" spans="3:3" x14ac:dyDescent="0.2">
      <c r="C65" s="13"/>
    </row>
  </sheetData>
  <mergeCells count="12">
    <mergeCell ref="S2:U2"/>
    <mergeCell ref="V2:W2"/>
    <mergeCell ref="D1:J1"/>
    <mergeCell ref="Q1:W1"/>
    <mergeCell ref="A2:A4"/>
    <mergeCell ref="B2:B4"/>
    <mergeCell ref="C2:E2"/>
    <mergeCell ref="F2:H2"/>
    <mergeCell ref="I2:J2"/>
    <mergeCell ref="N2:N4"/>
    <mergeCell ref="O2:O4"/>
    <mergeCell ref="P2:R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5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F65"/>
  <sheetViews>
    <sheetView tabSelected="1" view="pageBreakPreview" zoomScaleNormal="115" zoomScaleSheetLayoutView="100" workbookViewId="0">
      <selection activeCell="G25" sqref="G25"/>
    </sheetView>
  </sheetViews>
  <sheetFormatPr defaultRowHeight="12.75" x14ac:dyDescent="0.2"/>
  <cols>
    <col min="1" max="1" width="3.7109375" customWidth="1"/>
    <col min="2" max="2" width="19" customWidth="1"/>
    <col min="3" max="3" width="12.140625" bestFit="1" customWidth="1"/>
    <col min="4" max="4" width="12.85546875" customWidth="1"/>
    <col min="5" max="5" width="10.85546875" bestFit="1" customWidth="1"/>
    <col min="6" max="7" width="10.42578125" customWidth="1"/>
    <col min="8" max="8" width="10.85546875" bestFit="1" customWidth="1"/>
    <col min="9" max="10" width="10.42578125" customWidth="1"/>
    <col min="11" max="11" width="5.28515625" customWidth="1"/>
    <col min="12" max="12" width="4.7109375" customWidth="1"/>
    <col min="13" max="13" width="3.5703125" customWidth="1"/>
    <col min="14" max="14" width="4" customWidth="1"/>
    <col min="15" max="15" width="18.5703125" bestFit="1" customWidth="1"/>
    <col min="16" max="16" width="14.5703125" bestFit="1" customWidth="1"/>
    <col min="17" max="17" width="15.5703125" bestFit="1" customWidth="1"/>
    <col min="18" max="18" width="10.5703125" bestFit="1" customWidth="1"/>
    <col min="19" max="20" width="14.5703125" bestFit="1" customWidth="1"/>
    <col min="21" max="21" width="10.85546875" bestFit="1" customWidth="1"/>
    <col min="22" max="23" width="11.85546875" bestFit="1" customWidth="1"/>
  </cols>
  <sheetData>
    <row r="1" spans="1:32" ht="26.25" x14ac:dyDescent="0.4">
      <c r="A1" s="4" t="s">
        <v>31</v>
      </c>
      <c r="B1" s="5"/>
      <c r="C1" s="5"/>
      <c r="D1" s="35"/>
      <c r="E1" s="35"/>
      <c r="F1" s="35"/>
      <c r="G1" s="35"/>
      <c r="H1" s="35"/>
      <c r="I1" s="35"/>
      <c r="J1" s="35"/>
      <c r="N1" s="4" t="s">
        <v>31</v>
      </c>
      <c r="O1" s="4"/>
      <c r="P1" s="5"/>
      <c r="Q1" s="36" t="s">
        <v>6</v>
      </c>
      <c r="R1" s="36"/>
      <c r="S1" s="36"/>
      <c r="T1" s="36"/>
      <c r="U1" s="36"/>
      <c r="V1" s="36"/>
      <c r="W1" s="36"/>
    </row>
    <row r="2" spans="1:32" ht="15" x14ac:dyDescent="0.2">
      <c r="A2" s="37" t="s">
        <v>7</v>
      </c>
      <c r="B2" s="37" t="s">
        <v>0</v>
      </c>
      <c r="C2" s="38" t="s">
        <v>8</v>
      </c>
      <c r="D2" s="38"/>
      <c r="E2" s="38"/>
      <c r="F2" s="33" t="s">
        <v>28</v>
      </c>
      <c r="G2" s="33"/>
      <c r="H2" s="33"/>
      <c r="I2" s="34" t="s">
        <v>9</v>
      </c>
      <c r="J2" s="34"/>
      <c r="N2" s="37" t="s">
        <v>7</v>
      </c>
      <c r="O2" s="37" t="s">
        <v>0</v>
      </c>
      <c r="P2" s="38" t="s">
        <v>8</v>
      </c>
      <c r="Q2" s="38"/>
      <c r="R2" s="38"/>
      <c r="S2" s="33" t="s">
        <v>28</v>
      </c>
      <c r="T2" s="33"/>
      <c r="U2" s="33"/>
      <c r="V2" s="34" t="s">
        <v>9</v>
      </c>
      <c r="W2" s="34"/>
    </row>
    <row r="3" spans="1:32" ht="15" x14ac:dyDescent="0.2">
      <c r="A3" s="37"/>
      <c r="B3" s="37"/>
      <c r="C3" s="6">
        <v>2019</v>
      </c>
      <c r="D3" s="6">
        <v>2018</v>
      </c>
      <c r="E3" s="6" t="s">
        <v>10</v>
      </c>
      <c r="F3" s="6">
        <v>2019</v>
      </c>
      <c r="G3" s="6">
        <v>2018</v>
      </c>
      <c r="H3" s="6" t="s">
        <v>10</v>
      </c>
      <c r="I3" s="6">
        <v>2019</v>
      </c>
      <c r="J3" s="6">
        <v>2018</v>
      </c>
      <c r="N3" s="37"/>
      <c r="O3" s="37"/>
      <c r="P3" s="6">
        <v>2019</v>
      </c>
      <c r="Q3" s="6">
        <v>2018</v>
      </c>
      <c r="R3" s="6" t="s">
        <v>10</v>
      </c>
      <c r="S3" s="6">
        <v>2019</v>
      </c>
      <c r="T3" s="6">
        <v>2018</v>
      </c>
      <c r="U3" s="6" t="s">
        <v>10</v>
      </c>
      <c r="V3" s="6">
        <v>2019</v>
      </c>
      <c r="W3" s="6">
        <v>2018</v>
      </c>
    </row>
    <row r="4" spans="1:32" ht="15" x14ac:dyDescent="0.2">
      <c r="A4" s="37"/>
      <c r="B4" s="37"/>
      <c r="C4" s="30" t="s">
        <v>11</v>
      </c>
      <c r="D4" s="30" t="s">
        <v>11</v>
      </c>
      <c r="E4" s="30" t="s">
        <v>12</v>
      </c>
      <c r="F4" s="31" t="s">
        <v>13</v>
      </c>
      <c r="G4" s="31" t="s">
        <v>14</v>
      </c>
      <c r="H4" s="31" t="s">
        <v>12</v>
      </c>
      <c r="I4" s="30" t="s">
        <v>12</v>
      </c>
      <c r="J4" s="30" t="s">
        <v>12</v>
      </c>
      <c r="N4" s="37"/>
      <c r="O4" s="37"/>
      <c r="P4" s="30" t="s">
        <v>13</v>
      </c>
      <c r="Q4" s="30" t="s">
        <v>14</v>
      </c>
      <c r="R4" s="30" t="s">
        <v>12</v>
      </c>
      <c r="S4" s="31" t="s">
        <v>13</v>
      </c>
      <c r="T4" s="31" t="s">
        <v>14</v>
      </c>
      <c r="U4" s="31" t="s">
        <v>12</v>
      </c>
      <c r="V4" s="30" t="s">
        <v>12</v>
      </c>
      <c r="W4" s="30" t="s">
        <v>12</v>
      </c>
    </row>
    <row r="5" spans="1:32" x14ac:dyDescent="0.2">
      <c r="A5" s="7">
        <v>1</v>
      </c>
      <c r="B5" s="8" t="str">
        <f t="shared" ref="B5:B14" si="0">O5</f>
        <v>ARX (ex. AXA)</v>
      </c>
      <c r="C5" s="8">
        <f>P5/26.422</f>
        <v>87.026682310196037</v>
      </c>
      <c r="D5" s="8">
        <f>Q5/31.714138</f>
        <v>59.641570582810736</v>
      </c>
      <c r="E5" s="14">
        <f t="shared" ref="E5" si="1">C5*100/D5-100</f>
        <v>45.916147847518175</v>
      </c>
      <c r="F5" s="8">
        <f>S5/26.422</f>
        <v>37.462947543713568</v>
      </c>
      <c r="G5" s="8">
        <f>T5/31.714138</f>
        <v>27.985625842960008</v>
      </c>
      <c r="H5" s="14">
        <f t="shared" ref="H5" si="2">F5*100/G5-100</f>
        <v>33.864962513023983</v>
      </c>
      <c r="I5" s="8">
        <f t="shared" ref="I5:I15" si="3">C5*100/$C$15</f>
        <v>4.7531029173152053</v>
      </c>
      <c r="J5" s="8">
        <f t="shared" ref="J5:J15" si="4">D5*100/$D$15</f>
        <v>4.1606336652544487</v>
      </c>
      <c r="N5" s="7">
        <v>1</v>
      </c>
      <c r="O5" s="26" t="s">
        <v>38</v>
      </c>
      <c r="P5" s="14">
        <v>2299.4189999999999</v>
      </c>
      <c r="Q5" s="14">
        <v>1891.481</v>
      </c>
      <c r="R5" s="14">
        <f t="shared" ref="R5:R14" si="5">P5*100/Q5-100</f>
        <v>21.567121213482977</v>
      </c>
      <c r="S5" s="14">
        <v>989.846</v>
      </c>
      <c r="T5" s="14">
        <v>887.54</v>
      </c>
      <c r="U5" s="14">
        <f t="shared" ref="U5:U14" si="6">S5*100/T5-100</f>
        <v>11.526917096694248</v>
      </c>
      <c r="V5" s="14">
        <f t="shared" ref="V5:V15" si="7">P5*100/$P$15</f>
        <v>4.7531029173152062</v>
      </c>
      <c r="W5" s="14">
        <f t="shared" ref="W5:W15" si="8">Q5*100/$Q$15</f>
        <v>4.1606336652544487</v>
      </c>
    </row>
    <row r="6" spans="1:32" x14ac:dyDescent="0.2">
      <c r="A6" s="7">
        <v>2</v>
      </c>
      <c r="B6" s="8" t="str">
        <f t="shared" si="0"/>
        <v>UNIQA</v>
      </c>
      <c r="C6" s="8">
        <f t="shared" ref="C6:C15" si="9">P6/26.422</f>
        <v>81.453712815078347</v>
      </c>
      <c r="D6" s="8">
        <f t="shared" ref="D6:D15" si="10">Q6/31.714138</f>
        <v>64.375579118688336</v>
      </c>
      <c r="E6" s="14">
        <f t="shared" ref="E6:E15" si="11">C6*100/D6-100</f>
        <v>26.52890106806386</v>
      </c>
      <c r="F6" s="8">
        <f t="shared" ref="F6:F15" si="12">S6/26.422</f>
        <v>63.921996820831119</v>
      </c>
      <c r="G6" s="8">
        <f t="shared" ref="G6:G15" si="13">T6/31.714138</f>
        <v>53.971260388663254</v>
      </c>
      <c r="H6" s="14">
        <f t="shared" ref="H6:H15" si="14">F6*100/G6-100</f>
        <v>18.437102191999273</v>
      </c>
      <c r="I6" s="8">
        <f t="shared" si="3"/>
        <v>4.4487261806387908</v>
      </c>
      <c r="J6" s="8">
        <f t="shared" si="4"/>
        <v>4.490881093239703</v>
      </c>
      <c r="N6" s="7">
        <v>2</v>
      </c>
      <c r="O6" s="26" t="s">
        <v>18</v>
      </c>
      <c r="P6" s="14">
        <v>2152.17</v>
      </c>
      <c r="Q6" s="14">
        <v>2041.616</v>
      </c>
      <c r="R6" s="14">
        <f t="shared" si="5"/>
        <v>5.4150241769265079</v>
      </c>
      <c r="S6" s="14">
        <v>1688.9469999999999</v>
      </c>
      <c r="T6" s="14">
        <v>1711.652</v>
      </c>
      <c r="U6" s="14">
        <f t="shared" si="6"/>
        <v>-1.326496273775291</v>
      </c>
      <c r="V6" s="14">
        <f t="shared" si="7"/>
        <v>4.4487261806387908</v>
      </c>
      <c r="W6" s="14">
        <f t="shared" si="8"/>
        <v>4.490881093239703</v>
      </c>
      <c r="AE6" s="9"/>
      <c r="AF6" s="9"/>
    </row>
    <row r="7" spans="1:32" x14ac:dyDescent="0.2">
      <c r="A7" s="7">
        <v>3</v>
      </c>
      <c r="B7" s="8" t="str">
        <f t="shared" si="0"/>
        <v>TAS</v>
      </c>
      <c r="C7" s="8">
        <f t="shared" si="9"/>
        <v>68.696540761486631</v>
      </c>
      <c r="D7" s="8">
        <f t="shared" si="10"/>
        <v>43.757929034678476</v>
      </c>
      <c r="E7" s="14">
        <f t="shared" si="11"/>
        <v>56.992212101820741</v>
      </c>
      <c r="F7" s="8">
        <f t="shared" si="12"/>
        <v>27.513549314964798</v>
      </c>
      <c r="G7" s="8">
        <f t="shared" si="13"/>
        <v>17.198922449035191</v>
      </c>
      <c r="H7" s="14">
        <f t="shared" si="14"/>
        <v>59.972518025443094</v>
      </c>
      <c r="I7" s="8">
        <f t="shared" si="3"/>
        <v>3.7519726092629617</v>
      </c>
      <c r="J7" s="8">
        <f t="shared" si="4"/>
        <v>3.0525807902847206</v>
      </c>
      <c r="N7" s="7">
        <v>3</v>
      </c>
      <c r="O7" s="26" t="s">
        <v>3</v>
      </c>
      <c r="P7" s="14">
        <v>1815.1</v>
      </c>
      <c r="Q7" s="14">
        <v>1387.7449999999999</v>
      </c>
      <c r="R7" s="14">
        <f t="shared" si="5"/>
        <v>30.794922698334346</v>
      </c>
      <c r="S7" s="14">
        <v>726.96299999999997</v>
      </c>
      <c r="T7" s="14">
        <v>545.44899999999996</v>
      </c>
      <c r="U7" s="14">
        <f t="shared" si="6"/>
        <v>33.277904992034109</v>
      </c>
      <c r="V7" s="14">
        <f t="shared" si="7"/>
        <v>3.7519726092629622</v>
      </c>
      <c r="W7" s="14">
        <f t="shared" si="8"/>
        <v>3.0525807902847211</v>
      </c>
      <c r="AE7" s="9"/>
      <c r="AF7" s="9"/>
    </row>
    <row r="8" spans="1:32" x14ac:dyDescent="0.2">
      <c r="A8" s="7">
        <v>4</v>
      </c>
      <c r="B8" s="8" t="str">
        <f t="shared" si="0"/>
        <v>ARSENAL Insurance</v>
      </c>
      <c r="C8" s="8">
        <f t="shared" si="9"/>
        <v>65.017144803572776</v>
      </c>
      <c r="D8" s="8">
        <f t="shared" si="10"/>
        <v>59.491227540221971</v>
      </c>
      <c r="E8" s="14">
        <f t="shared" si="11"/>
        <v>9.288625385338932</v>
      </c>
      <c r="F8" s="8">
        <f t="shared" si="12"/>
        <v>19.94818711679661</v>
      </c>
      <c r="G8" s="8">
        <f t="shared" si="13"/>
        <v>15.313927182886069</v>
      </c>
      <c r="H8" s="14">
        <f t="shared" si="14"/>
        <v>30.261734162413376</v>
      </c>
      <c r="I8" s="8">
        <f t="shared" si="3"/>
        <v>3.5510164519412069</v>
      </c>
      <c r="J8" s="8">
        <f t="shared" si="4"/>
        <v>4.1501456395666763</v>
      </c>
      <c r="N8" s="7">
        <v>4</v>
      </c>
      <c r="O8" s="26" t="s">
        <v>19</v>
      </c>
      <c r="P8" s="14">
        <v>1717.883</v>
      </c>
      <c r="Q8" s="14">
        <v>1886.713</v>
      </c>
      <c r="R8" s="14">
        <f t="shared" si="5"/>
        <v>-8.948366815726601</v>
      </c>
      <c r="S8" s="14">
        <v>527.07100000000003</v>
      </c>
      <c r="T8" s="14">
        <v>485.66800000000001</v>
      </c>
      <c r="U8" s="14">
        <f t="shared" si="6"/>
        <v>8.5249594373110966</v>
      </c>
      <c r="V8" s="14">
        <f t="shared" si="7"/>
        <v>3.5510164519412077</v>
      </c>
      <c r="W8" s="14">
        <f t="shared" si="8"/>
        <v>4.1501456395666754</v>
      </c>
      <c r="AE8" s="9"/>
      <c r="AF8" s="9"/>
    </row>
    <row r="9" spans="1:32" x14ac:dyDescent="0.2">
      <c r="A9" s="7">
        <v>5</v>
      </c>
      <c r="B9" s="8" t="str">
        <f t="shared" si="0"/>
        <v>PZU Ukraine</v>
      </c>
      <c r="C9" s="8">
        <f t="shared" si="9"/>
        <v>64.688062977821517</v>
      </c>
      <c r="D9" s="8">
        <f t="shared" si="10"/>
        <v>47.831979541742555</v>
      </c>
      <c r="E9" s="14">
        <f t="shared" si="11"/>
        <v>35.240196198379806</v>
      </c>
      <c r="F9" s="8">
        <f t="shared" si="12"/>
        <v>25.948111422299597</v>
      </c>
      <c r="G9" s="8">
        <f t="shared" si="13"/>
        <v>17.73858712477066</v>
      </c>
      <c r="H9" s="14">
        <f t="shared" si="14"/>
        <v>46.280598560552363</v>
      </c>
      <c r="I9" s="8">
        <f t="shared" si="3"/>
        <v>3.5330431161263536</v>
      </c>
      <c r="J9" s="8">
        <f t="shared" si="4"/>
        <v>3.336789128998777</v>
      </c>
      <c r="N9" s="7">
        <v>5</v>
      </c>
      <c r="O9" s="26" t="s">
        <v>21</v>
      </c>
      <c r="P9" s="14">
        <v>1709.1880000000001</v>
      </c>
      <c r="Q9" s="14">
        <v>1516.95</v>
      </c>
      <c r="R9" s="14">
        <f t="shared" si="5"/>
        <v>12.672665545996907</v>
      </c>
      <c r="S9" s="14">
        <v>685.601</v>
      </c>
      <c r="T9" s="14">
        <v>562.56399999999996</v>
      </c>
      <c r="U9" s="14">
        <f t="shared" si="6"/>
        <v>21.870756038424091</v>
      </c>
      <c r="V9" s="14">
        <f t="shared" si="7"/>
        <v>3.5330431161263536</v>
      </c>
      <c r="W9" s="14">
        <f t="shared" si="8"/>
        <v>3.3367891289987766</v>
      </c>
      <c r="AE9" s="9"/>
      <c r="AF9" s="9"/>
    </row>
    <row r="10" spans="1:32" x14ac:dyDescent="0.2">
      <c r="A10" s="7">
        <v>6</v>
      </c>
      <c r="B10" s="8" t="str">
        <f t="shared" si="0"/>
        <v xml:space="preserve">INGO Ukraine </v>
      </c>
      <c r="C10" s="8">
        <f t="shared" si="9"/>
        <v>57.812353341912043</v>
      </c>
      <c r="D10" s="8">
        <f t="shared" si="10"/>
        <v>38.279047660068834</v>
      </c>
      <c r="E10" s="14">
        <f t="shared" si="11"/>
        <v>51.028713815729446</v>
      </c>
      <c r="F10" s="8">
        <f t="shared" si="12"/>
        <v>24.886609643478916</v>
      </c>
      <c r="G10" s="8">
        <f t="shared" si="13"/>
        <v>16.642262198644655</v>
      </c>
      <c r="H10" s="14">
        <f t="shared" si="14"/>
        <v>49.538622492714239</v>
      </c>
      <c r="I10" s="8">
        <f t="shared" si="3"/>
        <v>3.1575151210159995</v>
      </c>
      <c r="J10" s="8">
        <f t="shared" si="4"/>
        <v>2.6703705622109086</v>
      </c>
      <c r="N10" s="7">
        <v>6</v>
      </c>
      <c r="O10" s="26" t="s">
        <v>29</v>
      </c>
      <c r="P10" s="14">
        <v>1527.518</v>
      </c>
      <c r="Q10" s="14">
        <v>1213.9870000000001</v>
      </c>
      <c r="R10" s="14">
        <f t="shared" si="5"/>
        <v>25.826553332119687</v>
      </c>
      <c r="S10" s="14">
        <v>657.55399999999997</v>
      </c>
      <c r="T10" s="14">
        <v>527.79499999999996</v>
      </c>
      <c r="U10" s="14">
        <f t="shared" si="6"/>
        <v>24.585113538400321</v>
      </c>
      <c r="V10" s="14">
        <f t="shared" si="7"/>
        <v>3.1575151210159995</v>
      </c>
      <c r="W10" s="14">
        <f t="shared" si="8"/>
        <v>2.6703705622109091</v>
      </c>
      <c r="AE10" s="9"/>
      <c r="AF10" s="9"/>
    </row>
    <row r="11" spans="1:32" x14ac:dyDescent="0.2">
      <c r="A11" s="7">
        <v>7</v>
      </c>
      <c r="B11" s="8" t="str">
        <f t="shared" si="0"/>
        <v>VUSO</v>
      </c>
      <c r="C11" s="8">
        <f t="shared" si="9"/>
        <v>38.662743168571645</v>
      </c>
      <c r="D11" s="14" t="s">
        <v>33</v>
      </c>
      <c r="E11" s="14">
        <v>0</v>
      </c>
      <c r="F11" s="14" t="s">
        <v>33</v>
      </c>
      <c r="G11" s="14" t="s">
        <v>33</v>
      </c>
      <c r="H11" s="14">
        <v>0</v>
      </c>
      <c r="I11" s="8">
        <f t="shared" si="3"/>
        <v>2.1116282095062262</v>
      </c>
      <c r="J11" s="8">
        <v>0</v>
      </c>
      <c r="N11" s="7">
        <v>7</v>
      </c>
      <c r="O11" s="26" t="s">
        <v>39</v>
      </c>
      <c r="P11" s="14">
        <v>1021.547</v>
      </c>
      <c r="Q11" s="14" t="s">
        <v>33</v>
      </c>
      <c r="R11" s="14">
        <v>0</v>
      </c>
      <c r="S11" s="14" t="s">
        <v>33</v>
      </c>
      <c r="T11" s="14" t="s">
        <v>33</v>
      </c>
      <c r="U11" s="14">
        <v>0</v>
      </c>
      <c r="V11" s="14">
        <f t="shared" si="7"/>
        <v>2.1116282095062262</v>
      </c>
      <c r="W11" s="14">
        <v>0</v>
      </c>
      <c r="AE11" s="9"/>
      <c r="AF11" s="9"/>
    </row>
    <row r="12" spans="1:32" x14ac:dyDescent="0.2">
      <c r="A12" s="7">
        <v>8</v>
      </c>
      <c r="B12" s="8" t="str">
        <f t="shared" si="0"/>
        <v>AlfaStrakhovanie</v>
      </c>
      <c r="C12" s="8">
        <f t="shared" si="9"/>
        <v>37.248467186435548</v>
      </c>
      <c r="D12" s="14" t="s">
        <v>33</v>
      </c>
      <c r="E12" s="14">
        <v>0</v>
      </c>
      <c r="F12" s="14" t="s">
        <v>33</v>
      </c>
      <c r="G12" s="14" t="s">
        <v>33</v>
      </c>
      <c r="H12" s="14">
        <v>0</v>
      </c>
      <c r="I12" s="8">
        <f t="shared" si="3"/>
        <v>2.0343852408196863</v>
      </c>
      <c r="J12" s="8">
        <v>0</v>
      </c>
      <c r="N12" s="7">
        <v>8</v>
      </c>
      <c r="O12" s="26" t="s">
        <v>40</v>
      </c>
      <c r="P12" s="14">
        <v>984.17899999999997</v>
      </c>
      <c r="Q12" s="14" t="s">
        <v>33</v>
      </c>
      <c r="R12" s="14">
        <v>0</v>
      </c>
      <c r="S12" s="14" t="s">
        <v>33</v>
      </c>
      <c r="T12" s="14" t="s">
        <v>33</v>
      </c>
      <c r="U12" s="14">
        <v>0</v>
      </c>
      <c r="V12" s="14">
        <f t="shared" si="7"/>
        <v>2.0343852408196863</v>
      </c>
      <c r="W12" s="14">
        <v>0</v>
      </c>
      <c r="AE12" s="9"/>
      <c r="AF12" s="9"/>
    </row>
    <row r="13" spans="1:32" x14ac:dyDescent="0.2">
      <c r="A13" s="7">
        <v>9</v>
      </c>
      <c r="B13" s="8" t="str">
        <f t="shared" si="0"/>
        <v>ASKA</v>
      </c>
      <c r="C13" s="8">
        <f t="shared" si="9"/>
        <v>36.10211187646658</v>
      </c>
      <c r="D13" s="8">
        <f t="shared" si="10"/>
        <v>31.556935269689504</v>
      </c>
      <c r="E13" s="14">
        <f t="shared" si="11"/>
        <v>14.403098931925513</v>
      </c>
      <c r="F13" s="14" t="s">
        <v>33</v>
      </c>
      <c r="G13" s="8">
        <f t="shared" si="13"/>
        <v>9.2859216290223632</v>
      </c>
      <c r="H13" s="14">
        <v>0</v>
      </c>
      <c r="I13" s="8">
        <f t="shared" si="3"/>
        <v>1.9717751926890237</v>
      </c>
      <c r="J13" s="8">
        <f t="shared" si="4"/>
        <v>2.2014317525898051</v>
      </c>
      <c r="N13" s="7">
        <v>9</v>
      </c>
      <c r="O13" s="26" t="s">
        <v>20</v>
      </c>
      <c r="P13" s="14">
        <v>953.89</v>
      </c>
      <c r="Q13" s="14">
        <v>1000.801</v>
      </c>
      <c r="R13" s="14">
        <f t="shared" si="5"/>
        <v>-4.6873454363055203</v>
      </c>
      <c r="S13" s="14" t="s">
        <v>33</v>
      </c>
      <c r="T13" s="14">
        <v>294.495</v>
      </c>
      <c r="U13" s="14">
        <v>0</v>
      </c>
      <c r="V13" s="14">
        <f t="shared" si="7"/>
        <v>1.9717751926890237</v>
      </c>
      <c r="W13" s="14">
        <f t="shared" si="8"/>
        <v>2.2014317525898051</v>
      </c>
      <c r="AE13" s="9"/>
      <c r="AF13" s="9"/>
    </row>
    <row r="14" spans="1:32" x14ac:dyDescent="0.2">
      <c r="A14" s="7">
        <v>10</v>
      </c>
      <c r="B14" s="8" t="str">
        <f t="shared" si="0"/>
        <v xml:space="preserve">UNIVERSALNA </v>
      </c>
      <c r="C14" s="8">
        <f t="shared" si="9"/>
        <v>35.940996139580655</v>
      </c>
      <c r="D14" s="8">
        <f t="shared" si="10"/>
        <v>26.055445681670431</v>
      </c>
      <c r="E14" s="14">
        <f t="shared" si="11"/>
        <v>37.940438934285993</v>
      </c>
      <c r="F14" s="8">
        <f t="shared" si="12"/>
        <v>19.572855953372191</v>
      </c>
      <c r="G14" s="14" t="s">
        <v>33</v>
      </c>
      <c r="H14" s="14">
        <v>0</v>
      </c>
      <c r="I14" s="8">
        <f t="shared" si="3"/>
        <v>1.9629755963044542</v>
      </c>
      <c r="J14" s="8">
        <f t="shared" si="4"/>
        <v>1.8176443612571564</v>
      </c>
      <c r="N14" s="7">
        <v>10</v>
      </c>
      <c r="O14" s="26" t="s">
        <v>25</v>
      </c>
      <c r="P14" s="14">
        <v>949.63300000000004</v>
      </c>
      <c r="Q14" s="14">
        <v>826.32600000000002</v>
      </c>
      <c r="R14" s="14">
        <f t="shared" si="5"/>
        <v>14.922318794277317</v>
      </c>
      <c r="S14" s="14">
        <v>517.154</v>
      </c>
      <c r="T14" s="14" t="s">
        <v>33</v>
      </c>
      <c r="U14" s="14">
        <v>0</v>
      </c>
      <c r="V14" s="14">
        <f t="shared" si="7"/>
        <v>1.9629755963044542</v>
      </c>
      <c r="W14" s="14">
        <f t="shared" si="8"/>
        <v>1.8176443612571564</v>
      </c>
      <c r="AE14" s="9"/>
      <c r="AF14" s="9"/>
    </row>
    <row r="15" spans="1:32" s="4" customFormat="1" ht="15" x14ac:dyDescent="0.25">
      <c r="A15" s="10" t="s">
        <v>15</v>
      </c>
      <c r="B15" s="11"/>
      <c r="C15" s="27">
        <f t="shared" si="9"/>
        <v>1830.9446234198761</v>
      </c>
      <c r="D15" s="27">
        <f t="shared" si="10"/>
        <v>1433.4732490600873</v>
      </c>
      <c r="E15" s="28">
        <f t="shared" si="11"/>
        <v>27.727854330062073</v>
      </c>
      <c r="F15" s="27">
        <f t="shared" si="12"/>
        <v>520.87066800393609</v>
      </c>
      <c r="G15" s="27">
        <f t="shared" si="13"/>
        <v>383.37662496139728</v>
      </c>
      <c r="H15" s="28">
        <f t="shared" si="14"/>
        <v>35.863960943467333</v>
      </c>
      <c r="I15" s="27">
        <f t="shared" si="3"/>
        <v>100</v>
      </c>
      <c r="J15" s="27">
        <f t="shared" si="4"/>
        <v>100</v>
      </c>
      <c r="N15" s="10" t="s">
        <v>15</v>
      </c>
      <c r="O15" s="10"/>
      <c r="P15" s="16">
        <v>48377.218839999965</v>
      </c>
      <c r="Q15" s="15">
        <v>45461.368439999977</v>
      </c>
      <c r="R15" s="28">
        <v>6.4139081159607656</v>
      </c>
      <c r="S15" s="28">
        <v>13762.44479</v>
      </c>
      <c r="T15" s="28">
        <v>12158.459189999998</v>
      </c>
      <c r="U15" s="28">
        <f t="shared" ref="U15" si="15">S15*100/T15-100</f>
        <v>13.192342672163903</v>
      </c>
      <c r="V15" s="28">
        <f t="shared" si="7"/>
        <v>100</v>
      </c>
      <c r="W15" s="28">
        <f t="shared" si="8"/>
        <v>100</v>
      </c>
      <c r="AE15" s="12"/>
      <c r="AF15" s="12"/>
    </row>
    <row r="16" spans="1:32" x14ac:dyDescent="0.2">
      <c r="C16" s="1"/>
      <c r="D16" s="1"/>
      <c r="E16" s="2"/>
      <c r="I16" s="1"/>
      <c r="J16" s="1"/>
      <c r="K16" s="3"/>
    </row>
    <row r="17" spans="1:21" x14ac:dyDescent="0.2">
      <c r="C17" s="1"/>
      <c r="D17" s="1"/>
      <c r="E17" s="2"/>
      <c r="I17" s="1"/>
      <c r="J17" s="1"/>
      <c r="K17" s="3"/>
    </row>
    <row r="18" spans="1:21" x14ac:dyDescent="0.2">
      <c r="B18" s="21" t="s">
        <v>16</v>
      </c>
      <c r="C18" s="22"/>
      <c r="D18" s="23"/>
      <c r="E18" s="21" t="s">
        <v>22</v>
      </c>
      <c r="I18" s="1"/>
      <c r="J18" s="22"/>
      <c r="K18" s="22"/>
      <c r="L18" s="22"/>
      <c r="M18" s="22"/>
      <c r="P18" s="13"/>
      <c r="Q18" s="13"/>
      <c r="S18" s="13"/>
      <c r="T18" s="13"/>
    </row>
    <row r="19" spans="1:21" x14ac:dyDescent="0.2">
      <c r="B19" s="25" t="s">
        <v>17</v>
      </c>
      <c r="C19" s="22"/>
      <c r="D19" s="23"/>
      <c r="E19" s="39" t="s">
        <v>30</v>
      </c>
      <c r="I19" s="1"/>
      <c r="J19" s="22"/>
      <c r="K19" s="24"/>
      <c r="L19" s="22"/>
      <c r="M19" s="22"/>
    </row>
    <row r="20" spans="1:21" x14ac:dyDescent="0.2">
      <c r="B20" s="23" t="s">
        <v>23</v>
      </c>
      <c r="C20" s="22"/>
      <c r="D20" s="23"/>
      <c r="E20" s="39" t="s">
        <v>37</v>
      </c>
      <c r="I20" s="1"/>
      <c r="J20" s="22"/>
      <c r="K20" s="24"/>
      <c r="L20" s="22"/>
      <c r="M20" s="22"/>
    </row>
    <row r="21" spans="1:21" x14ac:dyDescent="0.2">
      <c r="B21" t="s">
        <v>27</v>
      </c>
      <c r="C21" s="23"/>
      <c r="D21" s="23"/>
      <c r="E21" s="23"/>
      <c r="I21" s="1"/>
      <c r="J21" s="23"/>
      <c r="K21" s="23"/>
      <c r="L21" s="23"/>
      <c r="M21" s="23"/>
      <c r="P21" s="29"/>
      <c r="Q21" s="29"/>
    </row>
    <row r="22" spans="1:21" x14ac:dyDescent="0.2">
      <c r="C22" s="1"/>
      <c r="D22" s="1"/>
      <c r="E22" s="2"/>
      <c r="I22" s="1"/>
      <c r="J22" s="1"/>
      <c r="K22" s="3"/>
      <c r="P22" s="29"/>
      <c r="Q22" s="29"/>
    </row>
    <row r="23" spans="1:21" x14ac:dyDescent="0.2">
      <c r="C23" s="1"/>
      <c r="D23" s="1"/>
      <c r="E23" s="2"/>
      <c r="I23" s="1"/>
      <c r="J23" s="1"/>
      <c r="K23" s="3"/>
    </row>
    <row r="24" spans="1:21" x14ac:dyDescent="0.2">
      <c r="C24" s="1"/>
      <c r="D24" s="1"/>
      <c r="E24" s="2"/>
      <c r="F24" s="13"/>
      <c r="G24" s="13"/>
      <c r="H24" s="13"/>
      <c r="I24" s="1"/>
      <c r="J24" s="1"/>
      <c r="K24" s="3"/>
      <c r="Q24" s="13"/>
      <c r="R24" s="13"/>
      <c r="S24" s="13"/>
      <c r="T24" s="13"/>
      <c r="U24" s="13"/>
    </row>
    <row r="25" spans="1:21" x14ac:dyDescent="0.2">
      <c r="C25" s="1"/>
      <c r="D25" s="1"/>
      <c r="E25" s="2"/>
      <c r="F25" s="13"/>
      <c r="G25" s="13"/>
      <c r="H25" s="13"/>
      <c r="I25" s="1"/>
      <c r="J25" s="1"/>
      <c r="K25" s="3"/>
      <c r="S25" s="13"/>
      <c r="T25" s="13"/>
      <c r="U25" s="13"/>
    </row>
    <row r="26" spans="1:21" x14ac:dyDescent="0.2">
      <c r="C26" s="1"/>
      <c r="D26" s="1"/>
      <c r="E26" s="2"/>
      <c r="F26" s="13"/>
      <c r="G26" s="13"/>
      <c r="H26" s="13"/>
      <c r="I26" s="1"/>
      <c r="J26" s="1"/>
      <c r="K26" s="3"/>
      <c r="R26" s="13"/>
      <c r="S26" s="13"/>
      <c r="T26" s="13"/>
      <c r="U26" s="13"/>
    </row>
    <row r="27" spans="1:21" x14ac:dyDescent="0.2">
      <c r="C27" s="1"/>
      <c r="D27" s="1"/>
      <c r="E27" s="2"/>
      <c r="F27" s="13"/>
      <c r="G27" s="13"/>
      <c r="H27" s="13"/>
      <c r="I27" s="1"/>
      <c r="J27" s="1"/>
      <c r="K27" s="3"/>
      <c r="Q27" s="13"/>
      <c r="R27" s="13"/>
      <c r="S27" s="13"/>
      <c r="T27" s="13"/>
      <c r="U27" s="13"/>
    </row>
    <row r="28" spans="1:2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3"/>
      <c r="S28" s="13"/>
      <c r="T28" s="13"/>
      <c r="U28" s="13"/>
    </row>
    <row r="29" spans="1:2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3"/>
      <c r="R29" s="13"/>
      <c r="S29" s="13"/>
      <c r="T29" s="13"/>
      <c r="U29" s="13"/>
    </row>
    <row r="30" spans="1:2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3"/>
    </row>
    <row r="34" spans="2:3" x14ac:dyDescent="0.2">
      <c r="B34" s="17"/>
    </row>
    <row r="35" spans="2:3" x14ac:dyDescent="0.2">
      <c r="B35" s="18"/>
    </row>
    <row r="36" spans="2:3" x14ac:dyDescent="0.2">
      <c r="B36" s="18"/>
    </row>
    <row r="40" spans="2:3" x14ac:dyDescent="0.2">
      <c r="C40" s="13"/>
    </row>
    <row r="41" spans="2:3" x14ac:dyDescent="0.2">
      <c r="B41" s="19"/>
      <c r="C41" s="13"/>
    </row>
    <row r="42" spans="2:3" x14ac:dyDescent="0.2">
      <c r="C42" s="13"/>
    </row>
    <row r="43" spans="2:3" x14ac:dyDescent="0.2">
      <c r="C43" s="13"/>
    </row>
    <row r="44" spans="2:3" x14ac:dyDescent="0.2">
      <c r="C44" s="13"/>
    </row>
    <row r="45" spans="2:3" x14ac:dyDescent="0.2">
      <c r="C45" s="13"/>
    </row>
    <row r="46" spans="2:3" x14ac:dyDescent="0.2">
      <c r="C46" s="13"/>
    </row>
    <row r="47" spans="2:3" x14ac:dyDescent="0.2">
      <c r="C47" s="13"/>
    </row>
    <row r="48" spans="2:3" x14ac:dyDescent="0.2">
      <c r="C48" s="13"/>
    </row>
    <row r="49" spans="2:3" x14ac:dyDescent="0.2">
      <c r="C49" s="13"/>
    </row>
    <row r="50" spans="2:3" x14ac:dyDescent="0.2">
      <c r="C50" s="13"/>
    </row>
    <row r="51" spans="2:3" x14ac:dyDescent="0.2">
      <c r="C51" s="13"/>
    </row>
    <row r="52" spans="2:3" x14ac:dyDescent="0.2">
      <c r="C52" s="13"/>
    </row>
    <row r="53" spans="2:3" x14ac:dyDescent="0.2">
      <c r="C53" s="13"/>
    </row>
    <row r="54" spans="2:3" x14ac:dyDescent="0.2">
      <c r="C54" s="13"/>
    </row>
    <row r="55" spans="2:3" x14ac:dyDescent="0.2">
      <c r="C55" s="13"/>
    </row>
    <row r="56" spans="2:3" x14ac:dyDescent="0.2">
      <c r="C56" s="13"/>
    </row>
    <row r="57" spans="2:3" x14ac:dyDescent="0.2">
      <c r="C57" s="13"/>
    </row>
    <row r="58" spans="2:3" x14ac:dyDescent="0.2">
      <c r="B58" s="20"/>
      <c r="C58" s="13"/>
    </row>
    <row r="59" spans="2:3" x14ac:dyDescent="0.2">
      <c r="C59" s="13"/>
    </row>
    <row r="60" spans="2:3" x14ac:dyDescent="0.2">
      <c r="C60" s="13"/>
    </row>
    <row r="61" spans="2:3" x14ac:dyDescent="0.2">
      <c r="C61" s="13"/>
    </row>
    <row r="62" spans="2:3" x14ac:dyDescent="0.2">
      <c r="C62" s="13"/>
    </row>
    <row r="63" spans="2:3" x14ac:dyDescent="0.2">
      <c r="C63" s="13"/>
    </row>
    <row r="64" spans="2:3" x14ac:dyDescent="0.2">
      <c r="C64" s="13"/>
    </row>
    <row r="65" spans="3:3" x14ac:dyDescent="0.2">
      <c r="C65" s="13"/>
    </row>
  </sheetData>
  <sortState xmlns:xlrd2="http://schemas.microsoft.com/office/spreadsheetml/2017/richdata2" ref="A5:AF14">
    <sortCondition descending="1" ref="I5:I14"/>
  </sortState>
  <mergeCells count="12">
    <mergeCell ref="O2:O4"/>
    <mergeCell ref="P2:R2"/>
    <mergeCell ref="V2:W2"/>
    <mergeCell ref="D1:J1"/>
    <mergeCell ref="Q1:W1"/>
    <mergeCell ref="S2:U2"/>
    <mergeCell ref="F2:H2"/>
    <mergeCell ref="A2:A4"/>
    <mergeCell ref="B2:B4"/>
    <mergeCell ref="C2:E2"/>
    <mergeCell ref="I2:J2"/>
    <mergeCell ref="N2:N4"/>
  </mergeCells>
  <pageMargins left="0.7" right="0.7" top="0.75" bottom="0.75" header="0.3" footer="0.3"/>
  <pageSetup paperSize="9" scale="35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</cp:lastModifiedBy>
  <cp:lastPrinted>2014-09-17T11:01:25Z</cp:lastPrinted>
  <dcterms:created xsi:type="dcterms:W3CDTF">2007-03-28T11:30:18Z</dcterms:created>
  <dcterms:modified xsi:type="dcterms:W3CDTF">2020-04-20T15:49:54Z</dcterms:modified>
</cp:coreProperties>
</file>