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_Ukraine FY2017\"/>
    </mc:Choice>
  </mc:AlternateContent>
  <xr:revisionPtr revIDLastSave="0" documentId="13_ncr:1_{01E6B787-EEDE-4C0C-85FD-3C748010DEFC}" xr6:coauthVersionLast="43" xr6:coauthVersionMax="43" xr10:uidLastSave="{00000000-0000-0000-0000-000000000000}"/>
  <bookViews>
    <workbookView xWindow="20370" yWindow="-120" windowWidth="29040" windowHeight="15840" xr2:uid="{00000000-000D-0000-FFFF-FFFF00000000}"/>
  </bookViews>
  <sheets>
    <sheet name="Life" sheetId="1" r:id="rId1"/>
    <sheet name="Non-life" sheetId="2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5" i="2" l="1"/>
  <c r="R14" i="2"/>
  <c r="R13" i="2"/>
  <c r="R12" i="2"/>
  <c r="R11" i="2"/>
  <c r="R10" i="2"/>
  <c r="R9" i="2"/>
  <c r="R8" i="2"/>
  <c r="R7" i="2"/>
  <c r="R6" i="2"/>
  <c r="R5" i="2"/>
  <c r="R15" i="1"/>
  <c r="R14" i="1"/>
  <c r="R11" i="1"/>
  <c r="R10" i="1"/>
  <c r="R9" i="1"/>
  <c r="R8" i="1"/>
  <c r="R7" i="1"/>
  <c r="R6" i="1"/>
  <c r="R5" i="1"/>
  <c r="W15" i="1" l="1"/>
  <c r="V15" i="1"/>
  <c r="U15" i="1"/>
  <c r="G15" i="1"/>
  <c r="F15" i="1"/>
  <c r="H15" i="1" s="1"/>
  <c r="D15" i="1"/>
  <c r="J15" i="1" s="1"/>
  <c r="C15" i="1"/>
  <c r="I15" i="1" s="1"/>
  <c r="W14" i="1"/>
  <c r="V14" i="1"/>
  <c r="U14" i="1"/>
  <c r="G14" i="1"/>
  <c r="F14" i="1"/>
  <c r="H14" i="1" s="1"/>
  <c r="D14" i="1"/>
  <c r="J14" i="1" s="1"/>
  <c r="C14" i="1"/>
  <c r="I14" i="1" s="1"/>
  <c r="B14" i="1"/>
  <c r="V13" i="1"/>
  <c r="F13" i="1"/>
  <c r="C13" i="1"/>
  <c r="B13" i="1"/>
  <c r="V12" i="1"/>
  <c r="F12" i="1"/>
  <c r="C12" i="1"/>
  <c r="B12" i="1"/>
  <c r="W11" i="1"/>
  <c r="V11" i="1"/>
  <c r="D11" i="1"/>
  <c r="J11" i="1" s="1"/>
  <c r="C11" i="1"/>
  <c r="B11" i="1"/>
  <c r="W10" i="1"/>
  <c r="V10" i="1"/>
  <c r="U10" i="1"/>
  <c r="G10" i="1"/>
  <c r="H10" i="1" s="1"/>
  <c r="F10" i="1"/>
  <c r="D10" i="1"/>
  <c r="J10" i="1" s="1"/>
  <c r="C10" i="1"/>
  <c r="I10" i="1" s="1"/>
  <c r="B10" i="1"/>
  <c r="W9" i="1"/>
  <c r="V9" i="1"/>
  <c r="U9" i="1"/>
  <c r="G9" i="1"/>
  <c r="H9" i="1" s="1"/>
  <c r="F9" i="1"/>
  <c r="D9" i="1"/>
  <c r="J9" i="1" s="1"/>
  <c r="C9" i="1"/>
  <c r="B9" i="1"/>
  <c r="W8" i="1"/>
  <c r="V8" i="1"/>
  <c r="U8" i="1"/>
  <c r="G8" i="1"/>
  <c r="F8" i="1"/>
  <c r="D8" i="1"/>
  <c r="J8" i="1" s="1"/>
  <c r="C8" i="1"/>
  <c r="B8" i="1"/>
  <c r="W7" i="1"/>
  <c r="V7" i="1"/>
  <c r="U7" i="1"/>
  <c r="G7" i="1"/>
  <c r="F7" i="1"/>
  <c r="D7" i="1"/>
  <c r="J7" i="1" s="1"/>
  <c r="C7" i="1"/>
  <c r="B7" i="1"/>
  <c r="W6" i="1"/>
  <c r="V6" i="1"/>
  <c r="U6" i="1"/>
  <c r="H6" i="1"/>
  <c r="G6" i="1"/>
  <c r="F6" i="1"/>
  <c r="D6" i="1"/>
  <c r="J6" i="1" s="1"/>
  <c r="C6" i="1"/>
  <c r="I6" i="1" s="1"/>
  <c r="B6" i="1"/>
  <c r="W5" i="1"/>
  <c r="V5" i="1"/>
  <c r="U5" i="1"/>
  <c r="G5" i="1"/>
  <c r="H5" i="1" s="1"/>
  <c r="F5" i="1"/>
  <c r="D5" i="1"/>
  <c r="J5" i="1" s="1"/>
  <c r="C5" i="1"/>
  <c r="B5" i="1"/>
  <c r="F15" i="2"/>
  <c r="F12" i="2"/>
  <c r="F11" i="2"/>
  <c r="F10" i="2"/>
  <c r="F9" i="2"/>
  <c r="F8" i="2"/>
  <c r="F7" i="2"/>
  <c r="F6" i="2"/>
  <c r="F5" i="2"/>
  <c r="C6" i="2"/>
  <c r="C7" i="2"/>
  <c r="C8" i="2"/>
  <c r="C9" i="2"/>
  <c r="C10" i="2"/>
  <c r="C11" i="2"/>
  <c r="C12" i="2"/>
  <c r="C13" i="2"/>
  <c r="C14" i="2"/>
  <c r="C15" i="2"/>
  <c r="C5" i="2"/>
  <c r="G15" i="2"/>
  <c r="G14" i="2"/>
  <c r="G13" i="2"/>
  <c r="G12" i="2"/>
  <c r="G11" i="2"/>
  <c r="G10" i="2"/>
  <c r="G9" i="2"/>
  <c r="G8" i="2"/>
  <c r="G7" i="2"/>
  <c r="G6" i="2"/>
  <c r="G5" i="2"/>
  <c r="D15" i="2"/>
  <c r="D14" i="2"/>
  <c r="D13" i="2"/>
  <c r="D12" i="2"/>
  <c r="D11" i="2"/>
  <c r="D10" i="2"/>
  <c r="D9" i="2"/>
  <c r="D8" i="2"/>
  <c r="D7" i="2"/>
  <c r="D6" i="2"/>
  <c r="D5" i="2"/>
  <c r="H7" i="1" l="1"/>
  <c r="H8" i="1"/>
  <c r="I7" i="1"/>
  <c r="I11" i="1"/>
  <c r="I12" i="1"/>
  <c r="I8" i="1"/>
  <c r="I5" i="1"/>
  <c r="I9" i="1"/>
  <c r="I13" i="1"/>
  <c r="E5" i="1"/>
  <c r="E6" i="1"/>
  <c r="E7" i="1"/>
  <c r="E8" i="1"/>
  <c r="E9" i="1"/>
  <c r="E10" i="1"/>
  <c r="E11" i="1"/>
  <c r="E14" i="1"/>
  <c r="E15" i="1"/>
  <c r="H10" i="2" l="1"/>
  <c r="I15" i="2"/>
  <c r="H8" i="2"/>
  <c r="H5" i="2"/>
  <c r="J10" i="2"/>
  <c r="J15" i="2"/>
  <c r="B6" i="2"/>
  <c r="H6" i="2"/>
  <c r="B8" i="2"/>
  <c r="B7" i="2"/>
  <c r="B9" i="2"/>
  <c r="H9" i="2"/>
  <c r="B10" i="2"/>
  <c r="B13" i="2"/>
  <c r="B11" i="2"/>
  <c r="E11" i="2"/>
  <c r="B14" i="2"/>
  <c r="B12" i="2"/>
  <c r="H12" i="2"/>
  <c r="U15" i="2"/>
  <c r="U12" i="2"/>
  <c r="U11" i="2"/>
  <c r="U10" i="2"/>
  <c r="U9" i="2"/>
  <c r="U7" i="2"/>
  <c r="U8" i="2"/>
  <c r="U6" i="2"/>
  <c r="U5" i="2"/>
  <c r="V6" i="2"/>
  <c r="W6" i="2"/>
  <c r="V8" i="2"/>
  <c r="W8" i="2"/>
  <c r="V7" i="2"/>
  <c r="W7" i="2"/>
  <c r="V9" i="2"/>
  <c r="W9" i="2"/>
  <c r="V10" i="2"/>
  <c r="W10" i="2"/>
  <c r="V13" i="2"/>
  <c r="W13" i="2"/>
  <c r="V11" i="2"/>
  <c r="W11" i="2"/>
  <c r="V14" i="2"/>
  <c r="W14" i="2"/>
  <c r="V12" i="2"/>
  <c r="W12" i="2"/>
  <c r="V15" i="2"/>
  <c r="W15" i="2"/>
  <c r="W5" i="2"/>
  <c r="V5" i="2"/>
  <c r="B5" i="2"/>
  <c r="I10" i="2" l="1"/>
  <c r="I12" i="2"/>
  <c r="I9" i="2"/>
  <c r="J14" i="2"/>
  <c r="I8" i="2"/>
  <c r="E10" i="2"/>
  <c r="E6" i="2"/>
  <c r="H7" i="2"/>
  <c r="H11" i="2"/>
  <c r="E7" i="2"/>
  <c r="E12" i="2"/>
  <c r="H15" i="2"/>
  <c r="I11" i="2"/>
  <c r="E14" i="2"/>
  <c r="E8" i="2"/>
  <c r="E13" i="2"/>
  <c r="E9" i="2"/>
  <c r="J8" i="2"/>
  <c r="J5" i="2"/>
  <c r="J13" i="2"/>
  <c r="J7" i="2"/>
  <c r="J6" i="2"/>
  <c r="I14" i="2"/>
  <c r="I13" i="2"/>
  <c r="I7" i="2"/>
  <c r="I6" i="2"/>
  <c r="J12" i="2"/>
  <c r="J11" i="2"/>
  <c r="J9" i="2"/>
  <c r="E15" i="2"/>
  <c r="E5" i="2"/>
  <c r="I5" i="2"/>
</calcChain>
</file>

<file path=xl/sharedStrings.xml><?xml version="1.0" encoding="utf-8"?>
<sst xmlns="http://schemas.openxmlformats.org/spreadsheetml/2006/main" count="120" uniqueCount="41">
  <si>
    <t>Company</t>
  </si>
  <si>
    <t>UNIQA Life</t>
  </si>
  <si>
    <t>METLife</t>
  </si>
  <si>
    <t>TAS</t>
  </si>
  <si>
    <t>ASKA Life</t>
  </si>
  <si>
    <t>PZU Ukraine Life</t>
  </si>
  <si>
    <t>In local currency, UAH million</t>
  </si>
  <si>
    <t>No.</t>
  </si>
  <si>
    <t>GROSS WRITTEN PREMIUMS</t>
  </si>
  <si>
    <t>MARKET SHARE</t>
  </si>
  <si>
    <t>Change</t>
  </si>
  <si>
    <t>EUR m</t>
  </si>
  <si>
    <t>%</t>
  </si>
  <si>
    <t>UAH m</t>
  </si>
  <si>
    <t>UAH  m</t>
  </si>
  <si>
    <t>TOTAL MARKET</t>
  </si>
  <si>
    <t>Sources:</t>
  </si>
  <si>
    <t>National Bank of Ukraine</t>
  </si>
  <si>
    <t>АХА Insurance</t>
  </si>
  <si>
    <t>UNIQA</t>
  </si>
  <si>
    <t>ARSENAL Insurance</t>
  </si>
  <si>
    <t>Ukrainian Ins. Group</t>
  </si>
  <si>
    <t>ASKA</t>
  </si>
  <si>
    <t>PZU Ukraine</t>
  </si>
  <si>
    <t>Ukraine currency exchange rate for calculations:</t>
  </si>
  <si>
    <t>Insurance Top Magazine</t>
  </si>
  <si>
    <t>KD Life</t>
  </si>
  <si>
    <t xml:space="preserve">UNIVERSALNA </t>
  </si>
  <si>
    <t>LIFE INSURANCE  - TOP 10</t>
  </si>
  <si>
    <t>1 EUR = 33.495424 Hryvnia - UAH (December 31st, 2017)</t>
  </si>
  <si>
    <t>AXA Life</t>
  </si>
  <si>
    <t>The National Financial Services Commission</t>
  </si>
  <si>
    <t>PAID CLAIMS</t>
  </si>
  <si>
    <t xml:space="preserve">INGO Ukraine </t>
  </si>
  <si>
    <t>1 EUR = 31.714138 Hryvnia - UAH (December 31st, 2018)</t>
  </si>
  <si>
    <t>NON-LIFE INSURANCE  - TOP 10</t>
  </si>
  <si>
    <t>GRAWE Ukraine</t>
  </si>
  <si>
    <t>na</t>
  </si>
  <si>
    <t xml:space="preserve">KNIAZHA Life </t>
  </si>
  <si>
    <t>FORTE Life</t>
  </si>
  <si>
    <t>KREDO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</si>
</sst>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г_р_н_._-;\-* #,##0.00\ _г_р_н_._-;_-* &quot;-&quot;??\ _г_р_н_._-;_-@_-"/>
    <numFmt numFmtId="166" formatCode="0.0"/>
  </numFmts>
  <fonts count="18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 Cyr"/>
      <charset val="204"/>
    </font>
    <font>
      <b/>
      <sz val="2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0" fontId="4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166" fontId="0" fillId="0" borderId="0" xfId="0" applyNumberFormat="1"/>
    <xf numFmtId="2" fontId="0" fillId="0" borderId="0" xfId="0" applyNumberFormat="1"/>
    <xf numFmtId="4" fontId="0" fillId="0" borderId="0" xfId="0" applyNumberFormat="1"/>
    <xf numFmtId="0" fontId="6" fillId="0" borderId="0" xfId="0" applyFont="1"/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164" fontId="0" fillId="0" borderId="0" xfId="1" applyNumberFormat="1" applyFont="1"/>
    <xf numFmtId="0" fontId="6" fillId="0" borderId="1" xfId="0" applyFont="1" applyBorder="1"/>
    <xf numFmtId="164" fontId="6" fillId="0" borderId="1" xfId="1" applyNumberFormat="1" applyFont="1" applyBorder="1"/>
    <xf numFmtId="164" fontId="6" fillId="0" borderId="0" xfId="1" applyNumberFormat="1" applyFont="1"/>
    <xf numFmtId="165" fontId="0" fillId="0" borderId="0" xfId="1" applyFont="1"/>
    <xf numFmtId="165" fontId="0" fillId="0" borderId="1" xfId="1" applyFont="1" applyBorder="1"/>
    <xf numFmtId="165" fontId="6" fillId="0" borderId="1" xfId="1" applyFont="1" applyBorder="1"/>
    <xf numFmtId="165" fontId="9" fillId="0" borderId="1" xfId="1" applyFont="1" applyBorder="1"/>
    <xf numFmtId="0" fontId="10" fillId="0" borderId="0" xfId="0" applyFont="1" applyAlignment="1">
      <alignment horizontal="left"/>
    </xf>
    <xf numFmtId="0" fontId="11" fillId="0" borderId="0" xfId="4" applyFont="1" applyFill="1" applyAlignment="1">
      <alignment horizontal="left"/>
    </xf>
    <xf numFmtId="164" fontId="0" fillId="0" borderId="0" xfId="0" applyNumberFormat="1"/>
    <xf numFmtId="1" fontId="0" fillId="0" borderId="0" xfId="0" applyNumberFormat="1"/>
    <xf numFmtId="0" fontId="13" fillId="0" borderId="0" xfId="0" applyFont="1" applyAlignment="1">
      <alignment horizontal="left"/>
    </xf>
    <xf numFmtId="0" fontId="14" fillId="0" borderId="0" xfId="0" applyFont="1" applyFill="1" applyBorder="1"/>
    <xf numFmtId="0" fontId="14" fillId="0" borderId="0" xfId="0" applyFont="1"/>
    <xf numFmtId="0" fontId="15" fillId="0" borderId="0" xfId="0" applyFont="1"/>
    <xf numFmtId="0" fontId="14" fillId="0" borderId="0" xfId="0" applyFont="1" applyFill="1" applyAlignment="1">
      <alignment horizontal="left"/>
    </xf>
    <xf numFmtId="0" fontId="0" fillId="0" borderId="1" xfId="1" applyNumberFormat="1" applyFont="1" applyBorder="1"/>
    <xf numFmtId="164" fontId="16" fillId="0" borderId="1" xfId="1" applyNumberFormat="1" applyFont="1" applyBorder="1"/>
    <xf numFmtId="165" fontId="16" fillId="0" borderId="1" xfId="1" applyFont="1" applyBorder="1"/>
    <xf numFmtId="43" fontId="0" fillId="0" borderId="0" xfId="0" applyNumberFormat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left"/>
    </xf>
  </cellXfs>
  <cellStyles count="8">
    <cellStyle name="Comma" xfId="1" builtinId="3"/>
    <cellStyle name="Comma 2" xfId="6" xr:uid="{A02F61EC-8F12-4F06-B2BE-8F86FC6A4068}"/>
    <cellStyle name="Normal" xfId="0" builtinId="0"/>
    <cellStyle name="Normal 2" xfId="5" xr:uid="{BAD075FE-3B60-4606-A1D2-E00111B2D28C}"/>
    <cellStyle name="Normal_Foaie1" xfId="4" xr:uid="{00000000-0005-0000-0000-000002000000}"/>
    <cellStyle name="Обычный 2" xfId="2" xr:uid="{00000000-0005-0000-0000-000003000000}"/>
    <cellStyle name="Обычный 3" xfId="3" xr:uid="{00000000-0005-0000-0000-000004000000}"/>
    <cellStyle name="Обычный 3 2" xfId="7" xr:uid="{6A8E60EA-E800-44E6-9BC3-BC9DD683F23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F65"/>
  <sheetViews>
    <sheetView tabSelected="1" zoomScale="145" zoomScaleNormal="145" workbookViewId="0">
      <selection activeCell="I18" sqref="A17:I18"/>
    </sheetView>
  </sheetViews>
  <sheetFormatPr defaultRowHeight="12.75" x14ac:dyDescent="0.2"/>
  <cols>
    <col min="1" max="1" width="3.7109375" customWidth="1"/>
    <col min="2" max="2" width="19" customWidth="1"/>
    <col min="3" max="4" width="12.140625" bestFit="1" customWidth="1"/>
    <col min="5" max="5" width="11.5703125" bestFit="1" customWidth="1"/>
    <col min="6" max="7" width="10.5703125" bestFit="1" customWidth="1"/>
    <col min="8" max="8" width="11.5703125" bestFit="1" customWidth="1"/>
    <col min="9" max="10" width="10.5703125" bestFit="1" customWidth="1"/>
    <col min="11" max="11" width="5.28515625" customWidth="1"/>
    <col min="12" max="12" width="4.7109375" customWidth="1"/>
    <col min="13" max="13" width="3.5703125" customWidth="1"/>
    <col min="14" max="14" width="4" customWidth="1"/>
    <col min="15" max="15" width="18.5703125" bestFit="1" customWidth="1"/>
    <col min="16" max="16" width="14.7109375" customWidth="1"/>
    <col min="17" max="17" width="14.7109375" bestFit="1" customWidth="1"/>
    <col min="18" max="18" width="11.5703125" bestFit="1" customWidth="1"/>
    <col min="19" max="20" width="13.7109375" bestFit="1" customWidth="1"/>
    <col min="21" max="21" width="11.5703125" bestFit="1" customWidth="1"/>
    <col min="22" max="23" width="11.85546875" bestFit="1" customWidth="1"/>
  </cols>
  <sheetData>
    <row r="1" spans="1:32" ht="26.25" x14ac:dyDescent="0.4">
      <c r="A1" s="4" t="s">
        <v>28</v>
      </c>
      <c r="B1" s="5"/>
      <c r="C1" s="5"/>
      <c r="D1" s="33"/>
      <c r="E1" s="33"/>
      <c r="F1" s="33"/>
      <c r="G1" s="33"/>
      <c r="H1" s="33"/>
      <c r="I1" s="33"/>
      <c r="J1" s="33"/>
      <c r="N1" s="4" t="s">
        <v>28</v>
      </c>
      <c r="O1" s="4"/>
      <c r="P1" s="5"/>
      <c r="Q1" s="34" t="s">
        <v>6</v>
      </c>
      <c r="R1" s="34"/>
      <c r="S1" s="34"/>
      <c r="T1" s="34"/>
      <c r="U1" s="34"/>
      <c r="V1" s="34"/>
      <c r="W1" s="34"/>
    </row>
    <row r="2" spans="1:32" ht="15" x14ac:dyDescent="0.2">
      <c r="A2" s="35" t="s">
        <v>7</v>
      </c>
      <c r="B2" s="35" t="s">
        <v>0</v>
      </c>
      <c r="C2" s="36" t="s">
        <v>8</v>
      </c>
      <c r="D2" s="36"/>
      <c r="E2" s="36"/>
      <c r="F2" s="38" t="s">
        <v>32</v>
      </c>
      <c r="G2" s="38"/>
      <c r="H2" s="38"/>
      <c r="I2" s="37" t="s">
        <v>9</v>
      </c>
      <c r="J2" s="37"/>
      <c r="N2" s="35" t="s">
        <v>7</v>
      </c>
      <c r="O2" s="35" t="s">
        <v>0</v>
      </c>
      <c r="P2" s="36" t="s">
        <v>8</v>
      </c>
      <c r="Q2" s="36"/>
      <c r="R2" s="36"/>
      <c r="S2" s="38" t="s">
        <v>32</v>
      </c>
      <c r="T2" s="38"/>
      <c r="U2" s="38"/>
      <c r="V2" s="37" t="s">
        <v>9</v>
      </c>
      <c r="W2" s="37"/>
    </row>
    <row r="3" spans="1:32" ht="15" x14ac:dyDescent="0.2">
      <c r="A3" s="35"/>
      <c r="B3" s="35"/>
      <c r="C3" s="6">
        <v>2018</v>
      </c>
      <c r="D3" s="6">
        <v>2017</v>
      </c>
      <c r="E3" s="6" t="s">
        <v>10</v>
      </c>
      <c r="F3" s="6">
        <v>2018</v>
      </c>
      <c r="G3" s="6">
        <v>2017</v>
      </c>
      <c r="H3" s="6" t="s">
        <v>10</v>
      </c>
      <c r="I3" s="6">
        <v>2018</v>
      </c>
      <c r="J3" s="6">
        <v>2017</v>
      </c>
      <c r="N3" s="35"/>
      <c r="O3" s="35"/>
      <c r="P3" s="6">
        <v>2018</v>
      </c>
      <c r="Q3" s="6">
        <v>2017</v>
      </c>
      <c r="R3" s="6" t="s">
        <v>10</v>
      </c>
      <c r="S3" s="6">
        <v>2018</v>
      </c>
      <c r="T3" s="6">
        <v>2017</v>
      </c>
      <c r="U3" s="6" t="s">
        <v>10</v>
      </c>
      <c r="V3" s="6">
        <v>2018</v>
      </c>
      <c r="W3" s="6">
        <v>2017</v>
      </c>
    </row>
    <row r="4" spans="1:32" ht="15" x14ac:dyDescent="0.2">
      <c r="A4" s="35"/>
      <c r="B4" s="35"/>
      <c r="C4" s="32" t="s">
        <v>11</v>
      </c>
      <c r="D4" s="32" t="s">
        <v>11</v>
      </c>
      <c r="E4" s="32" t="s">
        <v>12</v>
      </c>
      <c r="F4" s="32" t="s">
        <v>13</v>
      </c>
      <c r="G4" s="32" t="s">
        <v>14</v>
      </c>
      <c r="H4" s="32" t="s">
        <v>12</v>
      </c>
      <c r="I4" s="32" t="s">
        <v>12</v>
      </c>
      <c r="J4" s="32" t="s">
        <v>12</v>
      </c>
      <c r="N4" s="35"/>
      <c r="O4" s="35"/>
      <c r="P4" s="32" t="s">
        <v>13</v>
      </c>
      <c r="Q4" s="32" t="s">
        <v>14</v>
      </c>
      <c r="R4" s="32" t="s">
        <v>12</v>
      </c>
      <c r="S4" s="32" t="s">
        <v>13</v>
      </c>
      <c r="T4" s="32" t="s">
        <v>14</v>
      </c>
      <c r="U4" s="32" t="s">
        <v>12</v>
      </c>
      <c r="V4" s="32" t="s">
        <v>12</v>
      </c>
      <c r="W4" s="32" t="s">
        <v>12</v>
      </c>
    </row>
    <row r="5" spans="1:32" x14ac:dyDescent="0.2">
      <c r="A5" s="7">
        <v>1</v>
      </c>
      <c r="B5" s="8" t="str">
        <f t="shared" ref="B5:B14" si="0">O5</f>
        <v>METLife</v>
      </c>
      <c r="C5" s="8">
        <f>P5/31.714138</f>
        <v>30.00936049404843</v>
      </c>
      <c r="D5" s="8">
        <f t="shared" ref="D5:D15" si="1">Q5/33.495424</f>
        <v>22.345261251208527</v>
      </c>
      <c r="E5" s="14">
        <f t="shared" ref="E5:E15" si="2">C5*100/D5-100</f>
        <v>34.298543913535099</v>
      </c>
      <c r="F5" s="8">
        <f>S5/31.714138</f>
        <v>4.5530482335669973</v>
      </c>
      <c r="G5" s="8">
        <f t="shared" ref="G5:G15" si="3">T5/33.495424</f>
        <v>2.9683159108539723</v>
      </c>
      <c r="H5" s="14">
        <f t="shared" ref="H5:H15" si="4">F5*100/G5-100</f>
        <v>53.388263591428313</v>
      </c>
      <c r="I5" s="8">
        <f>C5*100/$C$15</f>
        <v>24.364675035950544</v>
      </c>
      <c r="J5" s="8">
        <f>D5*100/$D$15</f>
        <v>25.687930821220018</v>
      </c>
      <c r="N5" s="7">
        <v>1</v>
      </c>
      <c r="O5" s="26" t="s">
        <v>2</v>
      </c>
      <c r="P5" s="14">
        <v>951.721</v>
      </c>
      <c r="Q5" s="14">
        <v>748.46400000000006</v>
      </c>
      <c r="R5" s="14">
        <f t="shared" ref="R5:R15" si="5">P5*100/Q5-100</f>
        <v>27.156549947626075</v>
      </c>
      <c r="S5" s="14">
        <v>144.39599999999999</v>
      </c>
      <c r="T5" s="14">
        <v>99.424999999999997</v>
      </c>
      <c r="U5" s="14">
        <f t="shared" ref="U5:U15" si="6">S5*100/T5-100</f>
        <v>45.231078702539605</v>
      </c>
      <c r="V5" s="14">
        <f>P5*100/$P$15</f>
        <v>24.364675035950548</v>
      </c>
      <c r="W5" s="14">
        <f>Q5*100/$Q$15</f>
        <v>25.687930821220018</v>
      </c>
    </row>
    <row r="6" spans="1:32" x14ac:dyDescent="0.2">
      <c r="A6" s="7">
        <v>2</v>
      </c>
      <c r="B6" s="8" t="str">
        <f t="shared" si="0"/>
        <v>UNIQA Life</v>
      </c>
      <c r="C6" s="8">
        <f t="shared" ref="C6:C15" si="7">P6/31.714138</f>
        <v>21.074701762349651</v>
      </c>
      <c r="D6" s="8">
        <f t="shared" si="1"/>
        <v>13.462137395245392</v>
      </c>
      <c r="E6" s="14">
        <f t="shared" si="2"/>
        <v>56.54796221135652</v>
      </c>
      <c r="F6" s="8">
        <f t="shared" ref="F6:F15" si="8">S6/31.714138</f>
        <v>4.1058659705649259</v>
      </c>
      <c r="G6" s="8">
        <f t="shared" si="3"/>
        <v>0.61345693071387897</v>
      </c>
      <c r="H6" s="14">
        <f t="shared" si="4"/>
        <v>569.29979351393672</v>
      </c>
      <c r="I6" s="8">
        <f>C6*100/$C$15</f>
        <v>17.110603207324544</v>
      </c>
      <c r="J6" s="8">
        <f>D6*100/$D$15</f>
        <v>15.475963795058318</v>
      </c>
      <c r="N6" s="7">
        <v>2</v>
      </c>
      <c r="O6" s="26" t="s">
        <v>1</v>
      </c>
      <c r="P6" s="14">
        <v>668.36599999999999</v>
      </c>
      <c r="Q6" s="14">
        <v>450.92</v>
      </c>
      <c r="R6" s="14">
        <f t="shared" si="5"/>
        <v>48.222744611017475</v>
      </c>
      <c r="S6" s="14">
        <v>130.214</v>
      </c>
      <c r="T6" s="14">
        <v>20.547999999999998</v>
      </c>
      <c r="U6" s="14">
        <f t="shared" si="6"/>
        <v>533.70644344948414</v>
      </c>
      <c r="V6" s="14">
        <f>P6*100/$P$15</f>
        <v>17.110603207324544</v>
      </c>
      <c r="W6" s="14">
        <f>Q6*100/$Q$15</f>
        <v>15.475963795058318</v>
      </c>
      <c r="AE6" s="9"/>
      <c r="AF6" s="9"/>
    </row>
    <row r="7" spans="1:32" x14ac:dyDescent="0.2">
      <c r="A7" s="7">
        <v>3</v>
      </c>
      <c r="B7" s="8" t="str">
        <f t="shared" si="0"/>
        <v>TAS</v>
      </c>
      <c r="C7" s="8">
        <f t="shared" si="7"/>
        <v>15.829943099825069</v>
      </c>
      <c r="D7" s="8">
        <f t="shared" si="1"/>
        <v>13.198964133130545</v>
      </c>
      <c r="E7" s="14">
        <f t="shared" si="2"/>
        <v>19.933223093549728</v>
      </c>
      <c r="F7" s="8">
        <f t="shared" si="8"/>
        <v>4.8002250605077146</v>
      </c>
      <c r="G7" s="8">
        <f t="shared" si="3"/>
        <v>3.2453627098435898</v>
      </c>
      <c r="H7" s="14">
        <f t="shared" si="4"/>
        <v>47.910279672223794</v>
      </c>
      <c r="I7" s="8">
        <f>C7*100/$C$15</f>
        <v>12.852370497575823</v>
      </c>
      <c r="J7" s="8">
        <f>D7*100/$D$15</f>
        <v>15.173421950718261</v>
      </c>
      <c r="N7" s="7">
        <v>3</v>
      </c>
      <c r="O7" s="26" t="s">
        <v>3</v>
      </c>
      <c r="P7" s="14">
        <v>502.03300000000002</v>
      </c>
      <c r="Q7" s="14">
        <v>442.10490000000004</v>
      </c>
      <c r="R7" s="14">
        <f t="shared" si="5"/>
        <v>13.555176610799833</v>
      </c>
      <c r="S7" s="14">
        <v>152.23500000000001</v>
      </c>
      <c r="T7" s="14">
        <v>108.70480000000001</v>
      </c>
      <c r="U7" s="14">
        <f t="shared" si="6"/>
        <v>40.044413862129375</v>
      </c>
      <c r="V7" s="14">
        <f>P7*100/$P$15</f>
        <v>12.852370497575825</v>
      </c>
      <c r="W7" s="14">
        <f>Q7*100/$Q$15</f>
        <v>15.173421950718263</v>
      </c>
      <c r="AE7" s="9"/>
      <c r="AF7" s="9"/>
    </row>
    <row r="8" spans="1:32" x14ac:dyDescent="0.2">
      <c r="A8" s="7">
        <v>4</v>
      </c>
      <c r="B8" s="8" t="str">
        <f t="shared" si="0"/>
        <v>ASKA Life</v>
      </c>
      <c r="C8" s="8">
        <f t="shared" si="7"/>
        <v>15.794123113168014</v>
      </c>
      <c r="D8" s="8">
        <f t="shared" si="1"/>
        <v>8.8516867259241145</v>
      </c>
      <c r="E8" s="14">
        <f t="shared" si="2"/>
        <v>78.430660756570205</v>
      </c>
      <c r="F8" s="8">
        <f t="shared" si="8"/>
        <v>0.79324243339043299</v>
      </c>
      <c r="G8" s="8">
        <f t="shared" si="3"/>
        <v>0.83871158042364236</v>
      </c>
      <c r="H8" s="14">
        <f t="shared" si="4"/>
        <v>-5.4213090762670078</v>
      </c>
      <c r="I8" s="8">
        <f>C8*100/$C$15</f>
        <v>12.823288160587525</v>
      </c>
      <c r="J8" s="8">
        <f>D8*100/$D$15</f>
        <v>10.175827156836325</v>
      </c>
      <c r="N8" s="7">
        <v>4</v>
      </c>
      <c r="O8" s="26" t="s">
        <v>4</v>
      </c>
      <c r="P8" s="14">
        <v>500.89699999999999</v>
      </c>
      <c r="Q8" s="14">
        <v>296.49099999999999</v>
      </c>
      <c r="R8" s="14">
        <f t="shared" si="5"/>
        <v>68.941721671146837</v>
      </c>
      <c r="S8" s="14">
        <v>25.157</v>
      </c>
      <c r="T8" s="14">
        <v>28.093</v>
      </c>
      <c r="U8" s="14">
        <f t="shared" si="6"/>
        <v>-10.451002028975196</v>
      </c>
      <c r="V8" s="14">
        <f>P8*100/$P$15</f>
        <v>12.823288160587525</v>
      </c>
      <c r="W8" s="14">
        <f>Q8*100/$Q$15</f>
        <v>10.175827156836325</v>
      </c>
      <c r="AE8" s="9"/>
      <c r="AF8" s="9"/>
    </row>
    <row r="9" spans="1:32" x14ac:dyDescent="0.2">
      <c r="A9" s="7">
        <v>5</v>
      </c>
      <c r="B9" s="8" t="str">
        <f t="shared" si="0"/>
        <v>PZU Ukraine Life</v>
      </c>
      <c r="C9" s="8">
        <f t="shared" si="7"/>
        <v>13.024033634462965</v>
      </c>
      <c r="D9" s="8">
        <f t="shared" si="1"/>
        <v>8.9515540988524283</v>
      </c>
      <c r="E9" s="14">
        <f t="shared" si="2"/>
        <v>45.494664844092483</v>
      </c>
      <c r="F9" s="8">
        <f t="shared" si="8"/>
        <v>1.6428950394300486</v>
      </c>
      <c r="G9" s="8">
        <f t="shared" si="3"/>
        <v>2.670391633197418</v>
      </c>
      <c r="H9" s="14">
        <f t="shared" si="4"/>
        <v>-38.477374666467441</v>
      </c>
      <c r="I9" s="8">
        <f>C9*100/$C$15</f>
        <v>10.574245566609573</v>
      </c>
      <c r="J9" s="8">
        <f>D9*100/$D$15</f>
        <v>10.290633877520371</v>
      </c>
      <c r="N9" s="7">
        <v>5</v>
      </c>
      <c r="O9" s="26" t="s">
        <v>5</v>
      </c>
      <c r="P9" s="14">
        <v>413.04599999999999</v>
      </c>
      <c r="Q9" s="14">
        <v>299.83609999999999</v>
      </c>
      <c r="R9" s="14">
        <f t="shared" si="5"/>
        <v>37.757261383802671</v>
      </c>
      <c r="S9" s="14">
        <v>52.103000000000002</v>
      </c>
      <c r="T9" s="14">
        <v>89.445899999999995</v>
      </c>
      <c r="U9" s="14">
        <f t="shared" si="6"/>
        <v>-41.749146690904773</v>
      </c>
      <c r="V9" s="14">
        <f>P9*100/$P$15</f>
        <v>10.574245566609573</v>
      </c>
      <c r="W9" s="14">
        <f>Q9*100/$Q$15</f>
        <v>10.290633877520371</v>
      </c>
      <c r="AE9" s="9"/>
      <c r="AF9" s="9"/>
    </row>
    <row r="10" spans="1:32" x14ac:dyDescent="0.2">
      <c r="A10" s="7">
        <v>6</v>
      </c>
      <c r="B10" s="8" t="str">
        <f t="shared" si="0"/>
        <v>GRAWE Ukraine</v>
      </c>
      <c r="C10" s="8">
        <f t="shared" si="7"/>
        <v>10.730703133094774</v>
      </c>
      <c r="D10" s="8">
        <f t="shared" si="1"/>
        <v>8.3218412162807667</v>
      </c>
      <c r="E10" s="14">
        <f t="shared" si="2"/>
        <v>28.946261460761036</v>
      </c>
      <c r="F10" s="8">
        <f t="shared" si="8"/>
        <v>5.2092224609730842</v>
      </c>
      <c r="G10" s="8">
        <f t="shared" si="3"/>
        <v>2.8232811741687458</v>
      </c>
      <c r="H10" s="14">
        <f t="shared" si="4"/>
        <v>84.509517104927653</v>
      </c>
      <c r="I10" s="8">
        <f>C10*100/$C$15</f>
        <v>8.7122847818420635</v>
      </c>
      <c r="J10" s="8">
        <f>D10*100/$D$15</f>
        <v>9.5667210629473463</v>
      </c>
      <c r="N10" s="7">
        <v>6</v>
      </c>
      <c r="O10" s="26" t="s">
        <v>36</v>
      </c>
      <c r="P10" s="14">
        <v>340.315</v>
      </c>
      <c r="Q10" s="14">
        <v>278.74359999999996</v>
      </c>
      <c r="R10" s="14">
        <f t="shared" si="5"/>
        <v>22.088901772094516</v>
      </c>
      <c r="S10" s="14">
        <v>165.20599999999999</v>
      </c>
      <c r="T10" s="14">
        <v>94.566999999999993</v>
      </c>
      <c r="U10" s="14">
        <f t="shared" si="6"/>
        <v>74.697304556557782</v>
      </c>
      <c r="V10" s="14">
        <f>P10*100/$P$15</f>
        <v>8.7122847818420635</v>
      </c>
      <c r="W10" s="14">
        <f>Q10*100/$Q$15</f>
        <v>9.5667210629473463</v>
      </c>
      <c r="AE10" s="9"/>
      <c r="AF10" s="9"/>
    </row>
    <row r="11" spans="1:32" x14ac:dyDescent="0.2">
      <c r="A11" s="7">
        <v>7</v>
      </c>
      <c r="B11" s="8" t="str">
        <f t="shared" si="0"/>
        <v>AXA Life</v>
      </c>
      <c r="C11" s="8">
        <f t="shared" si="7"/>
        <v>2.9428830763112654</v>
      </c>
      <c r="D11" s="8">
        <f t="shared" si="1"/>
        <v>1.778839999159288</v>
      </c>
      <c r="E11" s="14">
        <f t="shared" si="2"/>
        <v>65.438323722320462</v>
      </c>
      <c r="F11" s="14" t="s">
        <v>37</v>
      </c>
      <c r="G11" s="14" t="s">
        <v>37</v>
      </c>
      <c r="H11" s="14">
        <v>0</v>
      </c>
      <c r="I11" s="8">
        <f>C11*100/$C$15</f>
        <v>2.3893341491679814</v>
      </c>
      <c r="J11" s="8">
        <f>D11*100/$D$15</f>
        <v>2.044940013308258</v>
      </c>
      <c r="N11" s="7">
        <v>7</v>
      </c>
      <c r="O11" s="26" t="s">
        <v>30</v>
      </c>
      <c r="P11" s="14">
        <v>93.331000000000003</v>
      </c>
      <c r="Q11" s="14">
        <v>59.582999999999998</v>
      </c>
      <c r="R11" s="14">
        <f t="shared" si="5"/>
        <v>56.640316868905558</v>
      </c>
      <c r="S11" s="14" t="s">
        <v>37</v>
      </c>
      <c r="T11" s="14" t="s">
        <v>37</v>
      </c>
      <c r="U11" s="14">
        <v>0</v>
      </c>
      <c r="V11" s="14">
        <f>P11*100/$P$15</f>
        <v>2.3893341491679814</v>
      </c>
      <c r="W11" s="14">
        <f>Q11*100/$Q$15</f>
        <v>2.044940013308258</v>
      </c>
      <c r="AE11" s="9"/>
      <c r="AF11" s="9"/>
    </row>
    <row r="12" spans="1:32" x14ac:dyDescent="0.2">
      <c r="A12" s="7">
        <v>8</v>
      </c>
      <c r="B12" s="8" t="str">
        <f t="shared" si="0"/>
        <v xml:space="preserve">KNIAZHA Life </v>
      </c>
      <c r="C12" s="8">
        <f t="shared" si="7"/>
        <v>2.1704830823401222</v>
      </c>
      <c r="D12" s="14" t="s">
        <v>37</v>
      </c>
      <c r="E12" s="14">
        <v>0</v>
      </c>
      <c r="F12" s="8">
        <f t="shared" si="8"/>
        <v>0.27546074246129598</v>
      </c>
      <c r="G12" s="14" t="s">
        <v>37</v>
      </c>
      <c r="H12" s="14">
        <v>0</v>
      </c>
      <c r="I12" s="8">
        <f>C12*100/$C$15</f>
        <v>1.7622206572090515</v>
      </c>
      <c r="J12" s="8">
        <v>0</v>
      </c>
      <c r="N12" s="7">
        <v>8</v>
      </c>
      <c r="O12" s="26" t="s">
        <v>38</v>
      </c>
      <c r="P12" s="14">
        <v>68.834999999999994</v>
      </c>
      <c r="Q12" s="14" t="s">
        <v>37</v>
      </c>
      <c r="R12" s="14">
        <v>0</v>
      </c>
      <c r="S12" s="14">
        <v>8.7360000000000007</v>
      </c>
      <c r="T12" s="14" t="s">
        <v>37</v>
      </c>
      <c r="U12" s="14">
        <v>0</v>
      </c>
      <c r="V12" s="14">
        <f>P12*100/$P$15</f>
        <v>1.7622206572090513</v>
      </c>
      <c r="W12" s="14">
        <v>0</v>
      </c>
      <c r="AE12" s="9"/>
      <c r="AF12" s="9"/>
    </row>
    <row r="13" spans="1:32" x14ac:dyDescent="0.2">
      <c r="A13" s="7">
        <v>9</v>
      </c>
      <c r="B13" s="8" t="str">
        <f t="shared" si="0"/>
        <v>FORTE Life</v>
      </c>
      <c r="C13" s="8">
        <f t="shared" si="7"/>
        <v>1.5790749223579719</v>
      </c>
      <c r="D13" s="14" t="s">
        <v>37</v>
      </c>
      <c r="E13" s="14">
        <v>0</v>
      </c>
      <c r="F13" s="8">
        <f t="shared" si="8"/>
        <v>0.43289841268900325</v>
      </c>
      <c r="G13" s="14" t="s">
        <v>37</v>
      </c>
      <c r="H13" s="14">
        <v>0</v>
      </c>
      <c r="I13" s="8">
        <f>C13*100/$C$15</f>
        <v>1.2820548891170493</v>
      </c>
      <c r="J13" s="8">
        <v>0</v>
      </c>
      <c r="N13" s="7">
        <v>9</v>
      </c>
      <c r="O13" s="26" t="s">
        <v>39</v>
      </c>
      <c r="P13" s="14">
        <v>50.079000000000001</v>
      </c>
      <c r="Q13" s="14" t="s">
        <v>37</v>
      </c>
      <c r="R13" s="14">
        <v>0</v>
      </c>
      <c r="S13" s="14">
        <v>13.728999999999999</v>
      </c>
      <c r="T13" s="14" t="s">
        <v>37</v>
      </c>
      <c r="U13" s="14">
        <v>0</v>
      </c>
      <c r="V13" s="14">
        <f>P13*100/$P$15</f>
        <v>1.2820548891170493</v>
      </c>
      <c r="W13" s="14">
        <v>0</v>
      </c>
      <c r="AE13" s="9"/>
      <c r="AF13" s="9"/>
    </row>
    <row r="14" spans="1:32" x14ac:dyDescent="0.2">
      <c r="A14" s="7">
        <v>10</v>
      </c>
      <c r="B14" s="8" t="str">
        <f t="shared" si="0"/>
        <v>KD Life</v>
      </c>
      <c r="C14" s="8">
        <f t="shared" si="7"/>
        <v>1.1741135767271997</v>
      </c>
      <c r="D14" s="8">
        <f t="shared" si="1"/>
        <v>0.94660691561927979</v>
      </c>
      <c r="E14" s="14">
        <f t="shared" si="2"/>
        <v>24.03391073464563</v>
      </c>
      <c r="F14" s="8">
        <f t="shared" si="8"/>
        <v>0.24790205554380826</v>
      </c>
      <c r="G14" s="8">
        <f t="shared" si="3"/>
        <v>4.749902553853326E-2</v>
      </c>
      <c r="H14" s="14">
        <f t="shared" si="4"/>
        <v>421.90977127035887</v>
      </c>
      <c r="I14" s="8">
        <f>C14*100/$C$15</f>
        <v>0.95326575712698836</v>
      </c>
      <c r="J14" s="8">
        <f>D14*100/$D$15</f>
        <v>1.0882116207972901</v>
      </c>
      <c r="N14" s="7">
        <v>10</v>
      </c>
      <c r="O14" s="26" t="s">
        <v>26</v>
      </c>
      <c r="P14" s="14">
        <v>37.235999999999997</v>
      </c>
      <c r="Q14" s="14">
        <v>31.707000000000001</v>
      </c>
      <c r="R14" s="14">
        <f t="shared" si="5"/>
        <v>17.437789762513006</v>
      </c>
      <c r="S14" s="14">
        <v>7.8620000000000001</v>
      </c>
      <c r="T14" s="14">
        <v>1.591</v>
      </c>
      <c r="U14" s="14">
        <f t="shared" si="6"/>
        <v>394.15461973601515</v>
      </c>
      <c r="V14" s="14">
        <f>P14*100/$P$15</f>
        <v>0.95326575712698836</v>
      </c>
      <c r="W14" s="14">
        <f>Q14*100/$Q$15</f>
        <v>1.0882116207972903</v>
      </c>
      <c r="AE14" s="9"/>
      <c r="AF14" s="9"/>
    </row>
    <row r="15" spans="1:32" s="4" customFormat="1" ht="15" x14ac:dyDescent="0.25">
      <c r="A15" s="10" t="s">
        <v>15</v>
      </c>
      <c r="B15" s="11"/>
      <c r="C15" s="8">
        <f t="shared" si="7"/>
        <v>123.16749741077622</v>
      </c>
      <c r="D15" s="27">
        <f t="shared" si="1"/>
        <v>86.987392665935502</v>
      </c>
      <c r="E15" s="28">
        <f t="shared" si="2"/>
        <v>41.592354519448577</v>
      </c>
      <c r="F15" s="8">
        <f t="shared" si="8"/>
        <v>22.227332806586134</v>
      </c>
      <c r="G15" s="27">
        <f t="shared" si="3"/>
        <v>16.607859628825718</v>
      </c>
      <c r="H15" s="28">
        <f t="shared" si="4"/>
        <v>33.836227565452674</v>
      </c>
      <c r="I15" s="27">
        <f>C15*100/$C$15</f>
        <v>100</v>
      </c>
      <c r="J15" s="27">
        <f>D15*100/$D$15</f>
        <v>99.999999999999986</v>
      </c>
      <c r="N15" s="10" t="s">
        <v>15</v>
      </c>
      <c r="O15" s="10"/>
      <c r="P15" s="16">
        <v>3906.1510099999996</v>
      </c>
      <c r="Q15" s="15">
        <v>2913.6795999999999</v>
      </c>
      <c r="R15" s="28">
        <f t="shared" si="5"/>
        <v>34.062475846692251</v>
      </c>
      <c r="S15" s="28">
        <v>704.9206999999999</v>
      </c>
      <c r="T15" s="28">
        <v>556.28730000000007</v>
      </c>
      <c r="U15" s="28">
        <f t="shared" si="6"/>
        <v>26.718819573986295</v>
      </c>
      <c r="V15" s="28">
        <f>P15*100/$P$15</f>
        <v>100</v>
      </c>
      <c r="W15" s="28">
        <f>Q15*100/$Q$15</f>
        <v>100.00000000000001</v>
      </c>
      <c r="AE15" s="12"/>
      <c r="AF15" s="12"/>
    </row>
    <row r="16" spans="1:32" x14ac:dyDescent="0.2">
      <c r="C16" s="1"/>
      <c r="D16" s="1"/>
      <c r="E16" s="2"/>
      <c r="I16" s="1"/>
      <c r="J16" s="1"/>
      <c r="K16" s="3"/>
    </row>
    <row r="17" spans="1:21" x14ac:dyDescent="0.2">
      <c r="C17" s="1"/>
      <c r="D17" s="1"/>
      <c r="E17" s="2"/>
      <c r="I17" s="1"/>
      <c r="J17" s="1"/>
      <c r="K17" s="3"/>
    </row>
    <row r="18" spans="1:21" x14ac:dyDescent="0.2">
      <c r="B18" s="21" t="s">
        <v>16</v>
      </c>
      <c r="C18" s="22"/>
      <c r="D18" s="23"/>
      <c r="E18" s="22"/>
      <c r="I18" s="1"/>
      <c r="J18" s="22"/>
      <c r="K18" s="22"/>
      <c r="L18" s="22"/>
      <c r="M18" s="22"/>
      <c r="P18" s="13"/>
      <c r="Q18" s="13"/>
      <c r="S18" s="13"/>
      <c r="T18" s="13"/>
    </row>
    <row r="19" spans="1:21" x14ac:dyDescent="0.2">
      <c r="B19" s="25" t="s">
        <v>17</v>
      </c>
      <c r="C19" s="22"/>
      <c r="D19" s="23"/>
      <c r="E19" s="22"/>
      <c r="I19" s="1"/>
      <c r="J19" s="22"/>
      <c r="K19" s="24"/>
      <c r="L19" s="22"/>
      <c r="M19" s="22"/>
    </row>
    <row r="20" spans="1:21" x14ac:dyDescent="0.2">
      <c r="B20" s="23" t="s">
        <v>25</v>
      </c>
      <c r="C20" s="22"/>
      <c r="D20" s="23"/>
      <c r="E20" s="22"/>
      <c r="I20" s="1"/>
      <c r="J20" s="22"/>
      <c r="K20" s="24"/>
      <c r="L20" s="22"/>
      <c r="M20" s="22"/>
    </row>
    <row r="21" spans="1:21" x14ac:dyDescent="0.2">
      <c r="B21" t="s">
        <v>31</v>
      </c>
      <c r="C21" s="23"/>
      <c r="D21" s="23"/>
      <c r="E21" s="23"/>
      <c r="I21" s="1"/>
      <c r="J21" s="23"/>
      <c r="K21" s="23"/>
      <c r="L21" s="23"/>
      <c r="M21" s="23"/>
      <c r="P21" s="29"/>
      <c r="Q21" s="29"/>
    </row>
    <row r="22" spans="1:21" x14ac:dyDescent="0.2">
      <c r="C22" s="1"/>
      <c r="D22" s="1"/>
      <c r="E22" s="2"/>
      <c r="I22" s="1"/>
      <c r="J22" s="1"/>
      <c r="K22" s="3"/>
      <c r="P22" s="29"/>
      <c r="Q22" s="29"/>
    </row>
    <row r="23" spans="1:21" x14ac:dyDescent="0.2">
      <c r="B23" s="21" t="s">
        <v>24</v>
      </c>
      <c r="C23" s="1"/>
      <c r="D23" s="1"/>
      <c r="E23" s="2"/>
      <c r="I23" s="1"/>
      <c r="J23" s="1"/>
      <c r="K23" s="3"/>
    </row>
    <row r="24" spans="1:21" x14ac:dyDescent="0.2">
      <c r="B24" s="39" t="s">
        <v>34</v>
      </c>
      <c r="C24" s="1"/>
      <c r="D24" s="1"/>
      <c r="E24" s="2"/>
      <c r="F24" s="13"/>
      <c r="G24" s="13"/>
      <c r="H24" s="13"/>
      <c r="I24" s="1"/>
      <c r="J24" s="1"/>
      <c r="K24" s="3"/>
      <c r="Q24" s="13"/>
      <c r="R24" s="13"/>
      <c r="S24" s="13"/>
      <c r="T24" s="13"/>
      <c r="U24" s="13"/>
    </row>
    <row r="25" spans="1:21" x14ac:dyDescent="0.2">
      <c r="B25" s="39" t="s">
        <v>29</v>
      </c>
      <c r="C25" s="1"/>
      <c r="D25" s="1"/>
      <c r="E25" s="2"/>
      <c r="F25" s="13"/>
      <c r="G25" s="13"/>
      <c r="H25" s="13"/>
      <c r="I25" s="1"/>
      <c r="J25" s="1"/>
      <c r="K25" s="3"/>
      <c r="S25" s="13"/>
      <c r="T25" s="13"/>
      <c r="U25" s="13"/>
    </row>
    <row r="26" spans="1:21" x14ac:dyDescent="0.2">
      <c r="C26" s="1"/>
      <c r="D26" s="1"/>
      <c r="E26" s="2"/>
      <c r="F26" s="13"/>
      <c r="G26" s="13"/>
      <c r="H26" s="13"/>
      <c r="I26" s="1"/>
      <c r="J26" s="1"/>
      <c r="K26" s="3"/>
      <c r="R26" s="13"/>
      <c r="S26" s="13"/>
      <c r="T26" s="13"/>
      <c r="U26" s="13"/>
    </row>
    <row r="27" spans="1:21" x14ac:dyDescent="0.2">
      <c r="C27" s="1"/>
      <c r="D27" s="1"/>
      <c r="E27" s="2"/>
      <c r="F27" s="13"/>
      <c r="G27" s="13"/>
      <c r="H27" s="13"/>
      <c r="I27" s="1"/>
      <c r="J27" s="1"/>
      <c r="K27" s="3"/>
      <c r="Q27" s="13"/>
      <c r="R27" s="13"/>
      <c r="S27" s="13"/>
      <c r="T27" s="13"/>
      <c r="U27" s="13"/>
    </row>
    <row r="28" spans="1:2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3"/>
      <c r="S28" s="13"/>
      <c r="T28" s="13"/>
      <c r="U28" s="13"/>
    </row>
    <row r="29" spans="1:2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R29" s="13"/>
      <c r="S29" s="13"/>
      <c r="T29" s="13"/>
      <c r="U29" s="13"/>
    </row>
    <row r="30" spans="1:2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3"/>
    </row>
    <row r="34" spans="2:3" x14ac:dyDescent="0.2">
      <c r="B34" s="17"/>
    </row>
    <row r="35" spans="2:3" x14ac:dyDescent="0.2">
      <c r="B35" s="18"/>
    </row>
    <row r="36" spans="2:3" x14ac:dyDescent="0.2">
      <c r="B36" s="18"/>
    </row>
    <row r="40" spans="2:3" x14ac:dyDescent="0.2">
      <c r="C40" s="13"/>
    </row>
    <row r="41" spans="2:3" x14ac:dyDescent="0.2">
      <c r="B41" s="19"/>
      <c r="C41" s="13"/>
    </row>
    <row r="42" spans="2:3" x14ac:dyDescent="0.2">
      <c r="C42" s="13"/>
    </row>
    <row r="43" spans="2:3" x14ac:dyDescent="0.2">
      <c r="C43" s="13"/>
    </row>
    <row r="44" spans="2:3" x14ac:dyDescent="0.2">
      <c r="C44" s="13"/>
    </row>
    <row r="45" spans="2:3" x14ac:dyDescent="0.2">
      <c r="C45" s="13"/>
    </row>
    <row r="46" spans="2:3" x14ac:dyDescent="0.2">
      <c r="C46" s="13"/>
    </row>
    <row r="47" spans="2:3" x14ac:dyDescent="0.2">
      <c r="C47" s="13"/>
    </row>
    <row r="48" spans="2:3" x14ac:dyDescent="0.2">
      <c r="C48" s="13"/>
    </row>
    <row r="49" spans="2:3" x14ac:dyDescent="0.2">
      <c r="C49" s="13"/>
    </row>
    <row r="50" spans="2:3" x14ac:dyDescent="0.2">
      <c r="C50" s="13"/>
    </row>
    <row r="51" spans="2:3" x14ac:dyDescent="0.2">
      <c r="C51" s="13"/>
    </row>
    <row r="52" spans="2:3" x14ac:dyDescent="0.2">
      <c r="C52" s="13"/>
    </row>
    <row r="53" spans="2:3" x14ac:dyDescent="0.2">
      <c r="C53" s="13"/>
    </row>
    <row r="54" spans="2:3" x14ac:dyDescent="0.2">
      <c r="C54" s="13"/>
    </row>
    <row r="55" spans="2:3" x14ac:dyDescent="0.2">
      <c r="C55" s="13"/>
    </row>
    <row r="56" spans="2:3" x14ac:dyDescent="0.2">
      <c r="C56" s="13"/>
    </row>
    <row r="57" spans="2:3" x14ac:dyDescent="0.2">
      <c r="C57" s="13"/>
    </row>
    <row r="58" spans="2:3" x14ac:dyDescent="0.2">
      <c r="B58" s="20"/>
      <c r="C58" s="13"/>
    </row>
    <row r="59" spans="2:3" x14ac:dyDescent="0.2">
      <c r="C59" s="13"/>
    </row>
    <row r="60" spans="2:3" x14ac:dyDescent="0.2">
      <c r="C60" s="13"/>
    </row>
    <row r="61" spans="2:3" x14ac:dyDescent="0.2">
      <c r="C61" s="13"/>
    </row>
    <row r="62" spans="2:3" x14ac:dyDescent="0.2">
      <c r="C62" s="13"/>
    </row>
    <row r="63" spans="2:3" x14ac:dyDescent="0.2">
      <c r="C63" s="13"/>
    </row>
    <row r="64" spans="2:3" x14ac:dyDescent="0.2">
      <c r="C64" s="13"/>
    </row>
    <row r="65" spans="3:3" x14ac:dyDescent="0.2">
      <c r="C65" s="13"/>
    </row>
  </sheetData>
  <mergeCells count="12">
    <mergeCell ref="S2:U2"/>
    <mergeCell ref="V2:W2"/>
    <mergeCell ref="D1:J1"/>
    <mergeCell ref="Q1:W1"/>
    <mergeCell ref="A2:A4"/>
    <mergeCell ref="B2:B4"/>
    <mergeCell ref="C2:E2"/>
    <mergeCell ref="F2:H2"/>
    <mergeCell ref="I2:J2"/>
    <mergeCell ref="N2:N4"/>
    <mergeCell ref="O2:O4"/>
    <mergeCell ref="P2:R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90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F65"/>
  <sheetViews>
    <sheetView topLeftCell="A10" zoomScale="190" zoomScaleNormal="190" workbookViewId="0">
      <selection activeCell="F18" sqref="A17:F18"/>
    </sheetView>
  </sheetViews>
  <sheetFormatPr defaultRowHeight="12.75" x14ac:dyDescent="0.2"/>
  <cols>
    <col min="1" max="1" width="3.7109375" customWidth="1"/>
    <col min="2" max="2" width="19" customWidth="1"/>
    <col min="3" max="4" width="12.140625" bestFit="1" customWidth="1"/>
    <col min="5" max="5" width="11.5703125" bestFit="1" customWidth="1"/>
    <col min="6" max="7" width="10.5703125" bestFit="1" customWidth="1"/>
    <col min="8" max="8" width="11.5703125" bestFit="1" customWidth="1"/>
    <col min="9" max="10" width="10.5703125" bestFit="1" customWidth="1"/>
    <col min="11" max="11" width="5.28515625" customWidth="1"/>
    <col min="12" max="12" width="4.7109375" customWidth="1"/>
    <col min="13" max="13" width="3.5703125" customWidth="1"/>
    <col min="14" max="14" width="4" customWidth="1"/>
    <col min="15" max="15" width="18.5703125" bestFit="1" customWidth="1"/>
    <col min="16" max="16" width="14.7109375" customWidth="1"/>
    <col min="17" max="17" width="14.7109375" bestFit="1" customWidth="1"/>
    <col min="18" max="18" width="11.5703125" bestFit="1" customWidth="1"/>
    <col min="19" max="20" width="13.7109375" bestFit="1" customWidth="1"/>
    <col min="21" max="21" width="11.5703125" bestFit="1" customWidth="1"/>
    <col min="22" max="23" width="11.85546875" bestFit="1" customWidth="1"/>
  </cols>
  <sheetData>
    <row r="1" spans="1:32" ht="26.25" x14ac:dyDescent="0.4">
      <c r="A1" s="4" t="s">
        <v>35</v>
      </c>
      <c r="B1" s="5"/>
      <c r="C1" s="5"/>
      <c r="D1" s="33"/>
      <c r="E1" s="33"/>
      <c r="F1" s="33"/>
      <c r="G1" s="33"/>
      <c r="H1" s="33"/>
      <c r="I1" s="33"/>
      <c r="J1" s="33"/>
      <c r="N1" s="4" t="s">
        <v>35</v>
      </c>
      <c r="O1" s="4"/>
      <c r="P1" s="5"/>
      <c r="Q1" s="34" t="s">
        <v>6</v>
      </c>
      <c r="R1" s="34"/>
      <c r="S1" s="34"/>
      <c r="T1" s="34"/>
      <c r="U1" s="34"/>
      <c r="V1" s="34"/>
      <c r="W1" s="34"/>
    </row>
    <row r="2" spans="1:32" ht="15" x14ac:dyDescent="0.2">
      <c r="A2" s="35" t="s">
        <v>7</v>
      </c>
      <c r="B2" s="35" t="s">
        <v>0</v>
      </c>
      <c r="C2" s="36" t="s">
        <v>8</v>
      </c>
      <c r="D2" s="36"/>
      <c r="E2" s="36"/>
      <c r="F2" s="38" t="s">
        <v>32</v>
      </c>
      <c r="G2" s="38"/>
      <c r="H2" s="38"/>
      <c r="I2" s="37" t="s">
        <v>9</v>
      </c>
      <c r="J2" s="37"/>
      <c r="N2" s="35" t="s">
        <v>7</v>
      </c>
      <c r="O2" s="35" t="s">
        <v>0</v>
      </c>
      <c r="P2" s="36" t="s">
        <v>8</v>
      </c>
      <c r="Q2" s="36"/>
      <c r="R2" s="36"/>
      <c r="S2" s="38" t="s">
        <v>32</v>
      </c>
      <c r="T2" s="38"/>
      <c r="U2" s="38"/>
      <c r="V2" s="37" t="s">
        <v>9</v>
      </c>
      <c r="W2" s="37"/>
    </row>
    <row r="3" spans="1:32" ht="15" x14ac:dyDescent="0.2">
      <c r="A3" s="35"/>
      <c r="B3" s="35"/>
      <c r="C3" s="6">
        <v>2018</v>
      </c>
      <c r="D3" s="6">
        <v>2017</v>
      </c>
      <c r="E3" s="6" t="s">
        <v>10</v>
      </c>
      <c r="F3" s="6">
        <v>2018</v>
      </c>
      <c r="G3" s="6">
        <v>2017</v>
      </c>
      <c r="H3" s="6" t="s">
        <v>10</v>
      </c>
      <c r="I3" s="6">
        <v>2018</v>
      </c>
      <c r="J3" s="6">
        <v>2017</v>
      </c>
      <c r="N3" s="35"/>
      <c r="O3" s="35"/>
      <c r="P3" s="6">
        <v>2018</v>
      </c>
      <c r="Q3" s="6">
        <v>2017</v>
      </c>
      <c r="R3" s="6" t="s">
        <v>10</v>
      </c>
      <c r="S3" s="6">
        <v>2018</v>
      </c>
      <c r="T3" s="6">
        <v>2017</v>
      </c>
      <c r="U3" s="6" t="s">
        <v>10</v>
      </c>
      <c r="V3" s="6">
        <v>2018</v>
      </c>
      <c r="W3" s="6">
        <v>2017</v>
      </c>
    </row>
    <row r="4" spans="1:32" ht="15" x14ac:dyDescent="0.2">
      <c r="A4" s="35"/>
      <c r="B4" s="35"/>
      <c r="C4" s="30" t="s">
        <v>11</v>
      </c>
      <c r="D4" s="30" t="s">
        <v>11</v>
      </c>
      <c r="E4" s="30" t="s">
        <v>12</v>
      </c>
      <c r="F4" s="31" t="s">
        <v>13</v>
      </c>
      <c r="G4" s="31" t="s">
        <v>14</v>
      </c>
      <c r="H4" s="31" t="s">
        <v>12</v>
      </c>
      <c r="I4" s="30" t="s">
        <v>12</v>
      </c>
      <c r="J4" s="30" t="s">
        <v>12</v>
      </c>
      <c r="N4" s="35"/>
      <c r="O4" s="35"/>
      <c r="P4" s="30" t="s">
        <v>13</v>
      </c>
      <c r="Q4" s="30" t="s">
        <v>14</v>
      </c>
      <c r="R4" s="30" t="s">
        <v>12</v>
      </c>
      <c r="S4" s="31" t="s">
        <v>13</v>
      </c>
      <c r="T4" s="31" t="s">
        <v>14</v>
      </c>
      <c r="U4" s="31" t="s">
        <v>12</v>
      </c>
      <c r="V4" s="30" t="s">
        <v>12</v>
      </c>
      <c r="W4" s="30" t="s">
        <v>12</v>
      </c>
    </row>
    <row r="5" spans="1:32" x14ac:dyDescent="0.2">
      <c r="A5" s="7">
        <v>1</v>
      </c>
      <c r="B5" s="8" t="str">
        <f t="shared" ref="B5:B14" si="0">O5</f>
        <v>UNIQA</v>
      </c>
      <c r="C5" s="8">
        <f>P5/31.714138</f>
        <v>64.375579118688336</v>
      </c>
      <c r="D5" s="8">
        <f t="shared" ref="D5:D14" si="1">Q5/33.495424</f>
        <v>50.840138641027501</v>
      </c>
      <c r="E5" s="14">
        <f t="shared" ref="E5:E14" si="2">C5*100/D5-100</f>
        <v>26.623531798825326</v>
      </c>
      <c r="F5" s="8">
        <f>S5/31.714138</f>
        <v>53.971260388663254</v>
      </c>
      <c r="G5" s="8">
        <f t="shared" ref="G5:G15" si="3">T5/33.495424</f>
        <v>18.423441960310758</v>
      </c>
      <c r="H5" s="14">
        <f t="shared" ref="H5:H14" si="4">F5*100/G5-100</f>
        <v>192.94884476490563</v>
      </c>
      <c r="I5" s="8">
        <f>C5*100/$C$15</f>
        <v>4.490881093239703</v>
      </c>
      <c r="J5" s="8">
        <f>D5*100/$D$15</f>
        <v>4.2028432006275054</v>
      </c>
      <c r="N5" s="7">
        <v>1</v>
      </c>
      <c r="O5" s="26" t="s">
        <v>19</v>
      </c>
      <c r="P5" s="14">
        <v>2041.616</v>
      </c>
      <c r="Q5" s="14">
        <v>1702.912</v>
      </c>
      <c r="R5" s="14">
        <f t="shared" ref="R5:R15" si="5">P5*100/Q5-100</f>
        <v>19.889694828622964</v>
      </c>
      <c r="S5" s="14">
        <v>1711.652</v>
      </c>
      <c r="T5" s="14">
        <v>617.101</v>
      </c>
      <c r="U5" s="14">
        <f t="shared" ref="U5:U14" si="6">S5*100/T5-100</f>
        <v>177.36983087047344</v>
      </c>
      <c r="V5" s="14">
        <f>P5*100/$P$15</f>
        <v>4.490881093239703</v>
      </c>
      <c r="W5" s="14">
        <f>Q5*100/$Q$15</f>
        <v>4.2028432006275063</v>
      </c>
    </row>
    <row r="6" spans="1:32" x14ac:dyDescent="0.2">
      <c r="A6" s="7">
        <v>2</v>
      </c>
      <c r="B6" s="8" t="str">
        <f t="shared" si="0"/>
        <v>АХА Insurance</v>
      </c>
      <c r="C6" s="8">
        <f t="shared" ref="C6:C15" si="7">P6/31.714138</f>
        <v>59.641570582810736</v>
      </c>
      <c r="D6" s="8">
        <f t="shared" si="1"/>
        <v>50.11741305319795</v>
      </c>
      <c r="E6" s="14">
        <f t="shared" si="2"/>
        <v>19.003689435253193</v>
      </c>
      <c r="F6" s="8">
        <f t="shared" ref="F6:F15" si="8">S6/31.714138</f>
        <v>27.985625842960008</v>
      </c>
      <c r="G6" s="8">
        <f t="shared" si="3"/>
        <v>24.411453934722548</v>
      </c>
      <c r="H6" s="14">
        <f t="shared" si="4"/>
        <v>14.641372520436406</v>
      </c>
      <c r="I6" s="8">
        <f>C6*100/$C$15</f>
        <v>4.1606336652544487</v>
      </c>
      <c r="J6" s="8">
        <f>D6*100/$D$15</f>
        <v>4.1430970550834081</v>
      </c>
      <c r="N6" s="7">
        <v>2</v>
      </c>
      <c r="O6" s="26" t="s">
        <v>18</v>
      </c>
      <c r="P6" s="14">
        <v>1891.481</v>
      </c>
      <c r="Q6" s="14">
        <v>1678.704</v>
      </c>
      <c r="R6" s="14">
        <f t="shared" si="5"/>
        <v>12.675075534459921</v>
      </c>
      <c r="S6" s="14">
        <v>887.54</v>
      </c>
      <c r="T6" s="14">
        <v>817.67200000000003</v>
      </c>
      <c r="U6" s="14">
        <f t="shared" si="6"/>
        <v>8.5447465487383596</v>
      </c>
      <c r="V6" s="14">
        <f>P6*100/$P$15</f>
        <v>4.1606336652544487</v>
      </c>
      <c r="W6" s="14">
        <f>Q6*100/$Q$15</f>
        <v>4.1430970550834081</v>
      </c>
      <c r="AE6" s="9"/>
      <c r="AF6" s="9"/>
    </row>
    <row r="7" spans="1:32" x14ac:dyDescent="0.2">
      <c r="A7" s="7">
        <v>3</v>
      </c>
      <c r="B7" s="8" t="str">
        <f t="shared" si="0"/>
        <v>ARSENAL Insurance</v>
      </c>
      <c r="C7" s="8">
        <f t="shared" si="7"/>
        <v>59.491227540221971</v>
      </c>
      <c r="D7" s="8">
        <f t="shared" si="1"/>
        <v>47.286757737415122</v>
      </c>
      <c r="E7" s="14">
        <f t="shared" si="2"/>
        <v>25.809487448005342</v>
      </c>
      <c r="F7" s="8">
        <f t="shared" si="8"/>
        <v>15.313927182886069</v>
      </c>
      <c r="G7" s="8">
        <f t="shared" si="3"/>
        <v>9.6572893061452216</v>
      </c>
      <c r="H7" s="14">
        <f t="shared" si="4"/>
        <v>58.573764308182831</v>
      </c>
      <c r="I7" s="8">
        <f>C7*100/$C$15</f>
        <v>4.1501456395666763</v>
      </c>
      <c r="J7" s="8">
        <f>D7*100/$D$15</f>
        <v>3.9090929637244325</v>
      </c>
      <c r="N7" s="7">
        <v>3</v>
      </c>
      <c r="O7" s="26" t="s">
        <v>20</v>
      </c>
      <c r="P7" s="14">
        <v>1886.713</v>
      </c>
      <c r="Q7" s="14">
        <v>1583.89</v>
      </c>
      <c r="R7" s="14">
        <f t="shared" si="5"/>
        <v>19.118941340623394</v>
      </c>
      <c r="S7" s="14">
        <v>485.66800000000001</v>
      </c>
      <c r="T7" s="14">
        <v>323.47500000000002</v>
      </c>
      <c r="U7" s="14">
        <f t="shared" si="6"/>
        <v>50.140814591544938</v>
      </c>
      <c r="V7" s="14">
        <f>P7*100/$P$15</f>
        <v>4.1501456395666754</v>
      </c>
      <c r="W7" s="14">
        <f>Q7*100/$Q$15</f>
        <v>3.9090929637244325</v>
      </c>
      <c r="AE7" s="9"/>
      <c r="AF7" s="9"/>
    </row>
    <row r="8" spans="1:32" x14ac:dyDescent="0.2">
      <c r="A8" s="7">
        <v>4</v>
      </c>
      <c r="B8" s="8" t="str">
        <f t="shared" si="0"/>
        <v>PZU Ukraine</v>
      </c>
      <c r="C8" s="8">
        <f t="shared" si="7"/>
        <v>47.831979541742555</v>
      </c>
      <c r="D8" s="8">
        <f t="shared" si="1"/>
        <v>38.446887550968157</v>
      </c>
      <c r="E8" s="14">
        <f t="shared" si="2"/>
        <v>24.410537727749215</v>
      </c>
      <c r="F8" s="8">
        <f t="shared" si="8"/>
        <v>17.73858712477066</v>
      </c>
      <c r="G8" s="8">
        <f t="shared" si="3"/>
        <v>13.547214688191438</v>
      </c>
      <c r="H8" s="14">
        <f t="shared" si="4"/>
        <v>30.938997668891119</v>
      </c>
      <c r="I8" s="8">
        <f>C8*100/$C$15</f>
        <v>3.336789128998777</v>
      </c>
      <c r="J8" s="8">
        <f>D8*100/$D$15</f>
        <v>3.1783202062017644</v>
      </c>
      <c r="N8" s="7">
        <v>4</v>
      </c>
      <c r="O8" s="26" t="s">
        <v>23</v>
      </c>
      <c r="P8" s="14">
        <v>1516.95</v>
      </c>
      <c r="Q8" s="14">
        <v>1287.7947999999999</v>
      </c>
      <c r="R8" s="14">
        <f t="shared" si="5"/>
        <v>17.794387739413153</v>
      </c>
      <c r="S8" s="14">
        <v>562.56399999999996</v>
      </c>
      <c r="T8" s="14">
        <v>453.7697</v>
      </c>
      <c r="U8" s="14">
        <f t="shared" si="6"/>
        <v>23.975664307246589</v>
      </c>
      <c r="V8" s="14">
        <f>P8*100/$P$15</f>
        <v>3.3367891289987766</v>
      </c>
      <c r="W8" s="14">
        <f>Q8*100/$Q$15</f>
        <v>3.1783202062017644</v>
      </c>
      <c r="AE8" s="9"/>
      <c r="AF8" s="9"/>
    </row>
    <row r="9" spans="1:32" x14ac:dyDescent="0.2">
      <c r="A9" s="7">
        <v>5</v>
      </c>
      <c r="B9" s="8" t="str">
        <f t="shared" si="0"/>
        <v>TAS</v>
      </c>
      <c r="C9" s="8">
        <f t="shared" si="7"/>
        <v>43.757929034678476</v>
      </c>
      <c r="D9" s="8">
        <f t="shared" si="1"/>
        <v>30.567250021973152</v>
      </c>
      <c r="E9" s="14">
        <f t="shared" si="2"/>
        <v>43.152979097639644</v>
      </c>
      <c r="F9" s="8">
        <f t="shared" si="8"/>
        <v>17.198922449035191</v>
      </c>
      <c r="G9" s="8">
        <f t="shared" si="3"/>
        <v>11.086194938150356</v>
      </c>
      <c r="H9" s="14">
        <f t="shared" si="4"/>
        <v>55.138192544760471</v>
      </c>
      <c r="I9" s="8">
        <f>C9*100/$C$15</f>
        <v>3.0525807902847206</v>
      </c>
      <c r="J9" s="8">
        <f>D9*100/$D$15</f>
        <v>2.5269277848321461</v>
      </c>
      <c r="N9" s="7">
        <v>5</v>
      </c>
      <c r="O9" s="26" t="s">
        <v>3</v>
      </c>
      <c r="P9" s="14">
        <v>1387.7449999999999</v>
      </c>
      <c r="Q9" s="14">
        <v>1023.8630000000001</v>
      </c>
      <c r="R9" s="14">
        <f t="shared" si="5"/>
        <v>35.540106440021759</v>
      </c>
      <c r="S9" s="14">
        <v>545.44899999999996</v>
      </c>
      <c r="T9" s="14">
        <v>371.33679999999998</v>
      </c>
      <c r="U9" s="14">
        <f t="shared" si="6"/>
        <v>46.88794646800423</v>
      </c>
      <c r="V9" s="14">
        <f>P9*100/$P$15</f>
        <v>3.0525807902847211</v>
      </c>
      <c r="W9" s="14">
        <f>Q9*100/$Q$15</f>
        <v>2.5269277848321465</v>
      </c>
      <c r="AE9" s="9"/>
      <c r="AF9" s="9"/>
    </row>
    <row r="10" spans="1:32" x14ac:dyDescent="0.2">
      <c r="A10" s="7">
        <v>6</v>
      </c>
      <c r="B10" s="8" t="str">
        <f t="shared" si="0"/>
        <v xml:space="preserve">INGO Ukraine </v>
      </c>
      <c r="C10" s="8">
        <f t="shared" si="7"/>
        <v>38.279047660068834</v>
      </c>
      <c r="D10" s="8">
        <f t="shared" si="1"/>
        <v>31.779684293591863</v>
      </c>
      <c r="E10" s="14">
        <f t="shared" si="2"/>
        <v>20.451315080519905</v>
      </c>
      <c r="F10" s="8">
        <f t="shared" si="8"/>
        <v>16.642262198644655</v>
      </c>
      <c r="G10" s="8">
        <f t="shared" si="3"/>
        <v>16.411540274874561</v>
      </c>
      <c r="H10" s="14">
        <f t="shared" si="4"/>
        <v>1.405851735460331</v>
      </c>
      <c r="I10" s="8">
        <f>C10*100/$C$15</f>
        <v>2.6703705622109086</v>
      </c>
      <c r="J10" s="8">
        <f>D10*100/$D$15</f>
        <v>2.6271570774912405</v>
      </c>
      <c r="N10" s="7">
        <v>6</v>
      </c>
      <c r="O10" s="26" t="s">
        <v>33</v>
      </c>
      <c r="P10" s="14">
        <v>1213.9870000000001</v>
      </c>
      <c r="Q10" s="14">
        <v>1064.4739999999999</v>
      </c>
      <c r="R10" s="14">
        <f t="shared" si="5"/>
        <v>14.04571647593086</v>
      </c>
      <c r="S10" s="14">
        <v>527.79499999999996</v>
      </c>
      <c r="T10" s="14">
        <v>549.7115</v>
      </c>
      <c r="U10" s="14">
        <f t="shared" si="6"/>
        <v>-3.986909497072574</v>
      </c>
      <c r="V10" s="14">
        <f>P10*100/$P$15</f>
        <v>2.6703705622109091</v>
      </c>
      <c r="W10" s="14">
        <f>Q10*100/$Q$15</f>
        <v>2.6271570774912405</v>
      </c>
      <c r="AE10" s="9"/>
      <c r="AF10" s="9"/>
    </row>
    <row r="11" spans="1:32" x14ac:dyDescent="0.2">
      <c r="A11" s="7">
        <v>7</v>
      </c>
      <c r="B11" s="8" t="str">
        <f t="shared" si="0"/>
        <v>ASKA</v>
      </c>
      <c r="C11" s="8">
        <f t="shared" si="7"/>
        <v>31.556935269689504</v>
      </c>
      <c r="D11" s="8">
        <f t="shared" si="1"/>
        <v>19.24698728996534</v>
      </c>
      <c r="E11" s="14">
        <f t="shared" si="2"/>
        <v>63.957791389731483</v>
      </c>
      <c r="F11" s="8">
        <f t="shared" si="8"/>
        <v>9.2859216290223632</v>
      </c>
      <c r="G11" s="8">
        <f t="shared" si="3"/>
        <v>5.623633843237811</v>
      </c>
      <c r="H11" s="14">
        <f t="shared" si="4"/>
        <v>65.123155025256523</v>
      </c>
      <c r="I11" s="8">
        <f>C11*100/$C$15</f>
        <v>2.2014317525898051</v>
      </c>
      <c r="J11" s="8">
        <f>D11*100/$D$15</f>
        <v>1.5911063940119889</v>
      </c>
      <c r="N11" s="7">
        <v>7</v>
      </c>
      <c r="O11" s="26" t="s">
        <v>22</v>
      </c>
      <c r="P11" s="14">
        <v>1000.801</v>
      </c>
      <c r="Q11" s="14">
        <v>644.68600000000004</v>
      </c>
      <c r="R11" s="14">
        <f t="shared" si="5"/>
        <v>55.238519217107239</v>
      </c>
      <c r="S11" s="14">
        <v>294.495</v>
      </c>
      <c r="T11" s="14">
        <v>188.36600000000001</v>
      </c>
      <c r="U11" s="14">
        <f t="shared" si="6"/>
        <v>56.34190883705125</v>
      </c>
      <c r="V11" s="14">
        <f>P11*100/$P$15</f>
        <v>2.2014317525898051</v>
      </c>
      <c r="W11" s="14">
        <f>Q11*100/$Q$15</f>
        <v>1.5911063940119892</v>
      </c>
      <c r="AE11" s="9"/>
      <c r="AF11" s="9"/>
    </row>
    <row r="12" spans="1:32" x14ac:dyDescent="0.2">
      <c r="A12" s="7">
        <v>8</v>
      </c>
      <c r="B12" s="8" t="str">
        <f t="shared" si="0"/>
        <v>Ukrainian Ins. Group</v>
      </c>
      <c r="C12" s="8">
        <f t="shared" si="7"/>
        <v>30.011914559998448</v>
      </c>
      <c r="D12" s="8">
        <f t="shared" si="1"/>
        <v>24.399849364498269</v>
      </c>
      <c r="E12" s="14">
        <f t="shared" si="2"/>
        <v>23.00040918968017</v>
      </c>
      <c r="F12" s="8">
        <f t="shared" si="8"/>
        <v>15.382004076541511</v>
      </c>
      <c r="G12" s="8">
        <f t="shared" si="3"/>
        <v>11.498376614071223</v>
      </c>
      <c r="H12" s="14">
        <f t="shared" si="4"/>
        <v>33.775441462907651</v>
      </c>
      <c r="I12" s="8">
        <f>C12*100/$C$15</f>
        <v>2.093650131223372</v>
      </c>
      <c r="J12" s="8">
        <f>D12*100/$D$15</f>
        <v>2.017082245231351</v>
      </c>
      <c r="N12" s="7">
        <v>8</v>
      </c>
      <c r="O12" s="26" t="s">
        <v>21</v>
      </c>
      <c r="P12" s="14">
        <v>951.80200000000002</v>
      </c>
      <c r="Q12" s="14">
        <v>817.28330000000005</v>
      </c>
      <c r="R12" s="14">
        <f t="shared" si="5"/>
        <v>16.4592498097049</v>
      </c>
      <c r="S12" s="14">
        <v>487.827</v>
      </c>
      <c r="T12" s="14">
        <v>385.14299999999997</v>
      </c>
      <c r="U12" s="14">
        <f t="shared" si="6"/>
        <v>26.661266075198043</v>
      </c>
      <c r="V12" s="14">
        <f>P12*100/$P$15</f>
        <v>2.0936501312233715</v>
      </c>
      <c r="W12" s="14">
        <f>Q12*100/$Q$15</f>
        <v>2.017082245231351</v>
      </c>
      <c r="AE12" s="9"/>
      <c r="AF12" s="9"/>
    </row>
    <row r="13" spans="1:32" x14ac:dyDescent="0.2">
      <c r="A13" s="7">
        <v>9</v>
      </c>
      <c r="B13" s="8" t="str">
        <f t="shared" si="0"/>
        <v>KREDO</v>
      </c>
      <c r="C13" s="8">
        <f t="shared" si="7"/>
        <v>27.146662475896399</v>
      </c>
      <c r="D13" s="8">
        <f t="shared" si="1"/>
        <v>22.735224966849202</v>
      </c>
      <c r="E13" s="14">
        <f t="shared" si="2"/>
        <v>19.403535770944103</v>
      </c>
      <c r="F13" s="14" t="s">
        <v>37</v>
      </c>
      <c r="G13" s="8">
        <f t="shared" si="3"/>
        <v>4.5272154190375371</v>
      </c>
      <c r="H13" s="14">
        <v>0</v>
      </c>
      <c r="I13" s="8">
        <f>C13*100/$C$15</f>
        <v>1.8937683346163712</v>
      </c>
      <c r="J13" s="8">
        <f>D13*100/$D$15</f>
        <v>1.8794713826674905</v>
      </c>
      <c r="N13" s="7">
        <v>9</v>
      </c>
      <c r="O13" s="26" t="s">
        <v>40</v>
      </c>
      <c r="P13" s="14">
        <v>860.93299999999999</v>
      </c>
      <c r="Q13" s="14">
        <v>761.52599999999995</v>
      </c>
      <c r="R13" s="14">
        <f t="shared" si="5"/>
        <v>13.053658049757999</v>
      </c>
      <c r="S13" s="14" t="s">
        <v>37</v>
      </c>
      <c r="T13" s="14">
        <v>151.64099999999999</v>
      </c>
      <c r="U13" s="14">
        <v>0</v>
      </c>
      <c r="V13" s="14">
        <f>P13*100/$P$15</f>
        <v>1.893768334616371</v>
      </c>
      <c r="W13" s="14">
        <f>Q13*100/$Q$15</f>
        <v>1.8794713826674907</v>
      </c>
      <c r="AE13" s="9"/>
      <c r="AF13" s="9"/>
    </row>
    <row r="14" spans="1:32" x14ac:dyDescent="0.2">
      <c r="A14" s="7">
        <v>10</v>
      </c>
      <c r="B14" s="8" t="str">
        <f t="shared" si="0"/>
        <v xml:space="preserve">UNIVERSALNA </v>
      </c>
      <c r="C14" s="8">
        <f t="shared" si="7"/>
        <v>26.055445681670431</v>
      </c>
      <c r="D14" s="8">
        <f t="shared" si="1"/>
        <v>19.354634830118883</v>
      </c>
      <c r="E14" s="14">
        <f t="shared" si="2"/>
        <v>34.62122075857522</v>
      </c>
      <c r="F14" s="14" t="s">
        <v>37</v>
      </c>
      <c r="G14" s="8">
        <f t="shared" si="3"/>
        <v>4.4113488457408385</v>
      </c>
      <c r="H14" s="14">
        <v>0</v>
      </c>
      <c r="I14" s="8">
        <f>C14*100/$C$15</f>
        <v>1.8176443612571564</v>
      </c>
      <c r="J14" s="8">
        <f>D14*100/$D$15</f>
        <v>1.6000053809992805</v>
      </c>
      <c r="N14" s="7">
        <v>10</v>
      </c>
      <c r="O14" s="26" t="s">
        <v>27</v>
      </c>
      <c r="P14" s="14">
        <v>826.32600000000002</v>
      </c>
      <c r="Q14" s="14">
        <v>648.29169999999999</v>
      </c>
      <c r="R14" s="14">
        <f t="shared" si="5"/>
        <v>27.46206684429248</v>
      </c>
      <c r="S14" s="14" t="s">
        <v>37</v>
      </c>
      <c r="T14" s="14">
        <v>147.76</v>
      </c>
      <c r="U14" s="14">
        <v>0</v>
      </c>
      <c r="V14" s="14">
        <f>P14*100/$P$15</f>
        <v>1.8176443612571564</v>
      </c>
      <c r="W14" s="14">
        <f>Q14*100/$Q$15</f>
        <v>1.6000053809992807</v>
      </c>
      <c r="AE14" s="9"/>
      <c r="AF14" s="9"/>
    </row>
    <row r="15" spans="1:32" s="4" customFormat="1" ht="15" x14ac:dyDescent="0.25">
      <c r="A15" s="10" t="s">
        <v>15</v>
      </c>
      <c r="B15" s="11"/>
      <c r="C15" s="27">
        <f t="shared" si="7"/>
        <v>1433.4732490600873</v>
      </c>
      <c r="D15" s="27">
        <f t="shared" ref="D15" si="9">Q15/33.495424</f>
        <v>1209.6606086431398</v>
      </c>
      <c r="E15" s="28">
        <f t="shared" ref="E15" si="10">C15*100/D15-100</f>
        <v>18.502102062163956</v>
      </c>
      <c r="F15" s="27">
        <f t="shared" si="8"/>
        <v>383.37662496139728</v>
      </c>
      <c r="G15" s="27">
        <f t="shared" si="3"/>
        <v>297.96609321918112</v>
      </c>
      <c r="H15" s="28">
        <f t="shared" ref="H15" si="11">F15*100/G15-100</f>
        <v>28.664513743645671</v>
      </c>
      <c r="I15" s="27">
        <f>C15*100/$C$15</f>
        <v>100</v>
      </c>
      <c r="J15" s="27">
        <f>D15*100/$D$15</f>
        <v>100</v>
      </c>
      <c r="N15" s="10" t="s">
        <v>15</v>
      </c>
      <c r="O15" s="10"/>
      <c r="P15" s="16">
        <v>45461.368439999977</v>
      </c>
      <c r="Q15" s="15">
        <v>40518.094982600029</v>
      </c>
      <c r="R15" s="28">
        <f t="shared" si="5"/>
        <v>12.200162568163123</v>
      </c>
      <c r="S15" s="28">
        <v>12158.459189999998</v>
      </c>
      <c r="T15" s="28">
        <v>9980.5006299999968</v>
      </c>
      <c r="U15" s="28">
        <f t="shared" ref="U15" si="12">S15*100/T15-100</f>
        <v>21.822137393121949</v>
      </c>
      <c r="V15" s="28">
        <f>P15*100/$P$15</f>
        <v>100</v>
      </c>
      <c r="W15" s="28">
        <f>Q15*100/$Q$15</f>
        <v>100</v>
      </c>
      <c r="AE15" s="12"/>
      <c r="AF15" s="12"/>
    </row>
    <row r="16" spans="1:32" x14ac:dyDescent="0.2">
      <c r="C16" s="1"/>
      <c r="D16" s="1"/>
      <c r="E16" s="2"/>
      <c r="I16" s="1"/>
      <c r="J16" s="1"/>
      <c r="K16" s="3"/>
    </row>
    <row r="17" spans="1:21" x14ac:dyDescent="0.2">
      <c r="C17" s="1"/>
      <c r="D17" s="1"/>
      <c r="E17" s="2"/>
      <c r="I17" s="1"/>
      <c r="J17" s="1"/>
      <c r="K17" s="3"/>
    </row>
    <row r="18" spans="1:21" x14ac:dyDescent="0.2">
      <c r="B18" s="21" t="s">
        <v>16</v>
      </c>
      <c r="C18" s="22"/>
      <c r="D18" s="23"/>
      <c r="E18" s="22"/>
      <c r="I18" s="1"/>
      <c r="J18" s="22"/>
      <c r="K18" s="22"/>
      <c r="L18" s="22"/>
      <c r="M18" s="22"/>
      <c r="P18" s="13"/>
      <c r="Q18" s="13"/>
      <c r="S18" s="13"/>
      <c r="T18" s="13"/>
    </row>
    <row r="19" spans="1:21" x14ac:dyDescent="0.2">
      <c r="B19" s="25" t="s">
        <v>17</v>
      </c>
      <c r="C19" s="22"/>
      <c r="D19" s="23"/>
      <c r="E19" s="22"/>
      <c r="I19" s="1"/>
      <c r="J19" s="22"/>
      <c r="K19" s="24"/>
      <c r="L19" s="22"/>
      <c r="M19" s="22"/>
    </row>
    <row r="20" spans="1:21" x14ac:dyDescent="0.2">
      <c r="B20" s="23" t="s">
        <v>25</v>
      </c>
      <c r="C20" s="22"/>
      <c r="D20" s="23"/>
      <c r="E20" s="22"/>
      <c r="I20" s="1"/>
      <c r="J20" s="22"/>
      <c r="K20" s="24"/>
      <c r="L20" s="22"/>
      <c r="M20" s="22"/>
    </row>
    <row r="21" spans="1:21" x14ac:dyDescent="0.2">
      <c r="B21" t="s">
        <v>31</v>
      </c>
      <c r="C21" s="23"/>
      <c r="D21" s="23"/>
      <c r="E21" s="23"/>
      <c r="I21" s="1"/>
      <c r="J21" s="23"/>
      <c r="K21" s="23"/>
      <c r="L21" s="23"/>
      <c r="M21" s="23"/>
      <c r="P21" s="29"/>
      <c r="Q21" s="29"/>
    </row>
    <row r="22" spans="1:21" x14ac:dyDescent="0.2">
      <c r="C22" s="1"/>
      <c r="D22" s="1"/>
      <c r="E22" s="2"/>
      <c r="I22" s="1"/>
      <c r="J22" s="1"/>
      <c r="K22" s="3"/>
      <c r="P22" s="29"/>
      <c r="Q22" s="29"/>
    </row>
    <row r="23" spans="1:21" x14ac:dyDescent="0.2">
      <c r="B23" s="21" t="s">
        <v>24</v>
      </c>
      <c r="C23" s="1"/>
      <c r="D23" s="1"/>
      <c r="E23" s="2"/>
      <c r="I23" s="1"/>
      <c r="J23" s="1"/>
      <c r="K23" s="3"/>
    </row>
    <row r="24" spans="1:21" x14ac:dyDescent="0.2">
      <c r="B24" s="39" t="s">
        <v>34</v>
      </c>
      <c r="C24" s="1"/>
      <c r="D24" s="1"/>
      <c r="E24" s="2"/>
      <c r="F24" s="13"/>
      <c r="G24" s="13"/>
      <c r="H24" s="13"/>
      <c r="I24" s="1"/>
      <c r="J24" s="1"/>
      <c r="K24" s="3"/>
      <c r="Q24" s="13"/>
      <c r="R24" s="13"/>
      <c r="S24" s="13"/>
      <c r="T24" s="13"/>
      <c r="U24" s="13"/>
    </row>
    <row r="25" spans="1:21" x14ac:dyDescent="0.2">
      <c r="B25" s="39" t="s">
        <v>29</v>
      </c>
      <c r="C25" s="1"/>
      <c r="D25" s="1"/>
      <c r="E25" s="2"/>
      <c r="F25" s="13"/>
      <c r="G25" s="13"/>
      <c r="H25" s="13"/>
      <c r="I25" s="1"/>
      <c r="J25" s="1"/>
      <c r="K25" s="3"/>
      <c r="S25" s="13"/>
      <c r="T25" s="13"/>
      <c r="U25" s="13"/>
    </row>
    <row r="26" spans="1:21" x14ac:dyDescent="0.2">
      <c r="C26" s="1"/>
      <c r="D26" s="1"/>
      <c r="E26" s="2"/>
      <c r="F26" s="13"/>
      <c r="G26" s="13"/>
      <c r="H26" s="13"/>
      <c r="I26" s="1"/>
      <c r="J26" s="1"/>
      <c r="K26" s="3"/>
      <c r="R26" s="13"/>
      <c r="S26" s="13"/>
      <c r="T26" s="13"/>
      <c r="U26" s="13"/>
    </row>
    <row r="27" spans="1:21" x14ac:dyDescent="0.2">
      <c r="C27" s="1"/>
      <c r="D27" s="1"/>
      <c r="E27" s="2"/>
      <c r="F27" s="13"/>
      <c r="G27" s="13"/>
      <c r="H27" s="13"/>
      <c r="I27" s="1"/>
      <c r="J27" s="1"/>
      <c r="K27" s="3"/>
      <c r="Q27" s="13"/>
      <c r="R27" s="13"/>
      <c r="S27" s="13"/>
      <c r="T27" s="13"/>
      <c r="U27" s="13"/>
    </row>
    <row r="28" spans="1:2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3"/>
      <c r="S28" s="13"/>
      <c r="T28" s="13"/>
      <c r="U28" s="13"/>
    </row>
    <row r="29" spans="1:2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R29" s="13"/>
      <c r="S29" s="13"/>
      <c r="T29" s="13"/>
      <c r="U29" s="13"/>
    </row>
    <row r="30" spans="1:2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3"/>
    </row>
    <row r="34" spans="2:3" x14ac:dyDescent="0.2">
      <c r="B34" s="17"/>
    </row>
    <row r="35" spans="2:3" x14ac:dyDescent="0.2">
      <c r="B35" s="18"/>
    </row>
    <row r="36" spans="2:3" x14ac:dyDescent="0.2">
      <c r="B36" s="18"/>
    </row>
    <row r="40" spans="2:3" x14ac:dyDescent="0.2">
      <c r="C40" s="13"/>
    </row>
    <row r="41" spans="2:3" x14ac:dyDescent="0.2">
      <c r="B41" s="19"/>
      <c r="C41" s="13"/>
    </row>
    <row r="42" spans="2:3" x14ac:dyDescent="0.2">
      <c r="C42" s="13"/>
    </row>
    <row r="43" spans="2:3" x14ac:dyDescent="0.2">
      <c r="C43" s="13"/>
    </row>
    <row r="44" spans="2:3" x14ac:dyDescent="0.2">
      <c r="C44" s="13"/>
    </row>
    <row r="45" spans="2:3" x14ac:dyDescent="0.2">
      <c r="C45" s="13"/>
    </row>
    <row r="46" spans="2:3" x14ac:dyDescent="0.2">
      <c r="C46" s="13"/>
    </row>
    <row r="47" spans="2:3" x14ac:dyDescent="0.2">
      <c r="C47" s="13"/>
    </row>
    <row r="48" spans="2:3" x14ac:dyDescent="0.25">
      <c r="C48" s="13"/>
    </row>
    <row r="49" spans="2:3" x14ac:dyDescent="0.25">
      <c r="C49" s="13"/>
    </row>
    <row r="50" spans="2:3" x14ac:dyDescent="0.25">
      <c r="C50" s="13"/>
    </row>
    <row r="51" spans="2:3" x14ac:dyDescent="0.25">
      <c r="C51" s="13"/>
    </row>
    <row r="52" spans="2:3" x14ac:dyDescent="0.25">
      <c r="C52" s="13"/>
    </row>
    <row r="53" spans="2:3" x14ac:dyDescent="0.25">
      <c r="C53" s="13"/>
    </row>
    <row r="54" spans="2:3" x14ac:dyDescent="0.2">
      <c r="C54" s="13"/>
    </row>
    <row r="55" spans="2:3" x14ac:dyDescent="0.2">
      <c r="C55" s="13"/>
    </row>
    <row r="56" spans="2:3" x14ac:dyDescent="0.2">
      <c r="C56" s="13"/>
    </row>
    <row r="57" spans="2:3" x14ac:dyDescent="0.2">
      <c r="C57" s="13"/>
    </row>
    <row r="58" spans="2:3" x14ac:dyDescent="0.2">
      <c r="B58" s="20"/>
      <c r="C58" s="13"/>
    </row>
    <row r="59" spans="2:3" x14ac:dyDescent="0.2">
      <c r="C59" s="13"/>
    </row>
    <row r="60" spans="2:3" x14ac:dyDescent="0.2">
      <c r="C60" s="13"/>
    </row>
    <row r="61" spans="2:3" x14ac:dyDescent="0.2">
      <c r="C61" s="13"/>
    </row>
    <row r="62" spans="2:3" x14ac:dyDescent="0.2">
      <c r="C62" s="13"/>
    </row>
    <row r="63" spans="2:3" x14ac:dyDescent="0.2">
      <c r="C63" s="13"/>
    </row>
    <row r="64" spans="2:3" x14ac:dyDescent="0.2">
      <c r="C64" s="13"/>
    </row>
    <row r="65" spans="3:3" x14ac:dyDescent="0.2">
      <c r="C65" s="13"/>
    </row>
  </sheetData>
  <sortState xmlns:xlrd2="http://schemas.microsoft.com/office/spreadsheetml/2017/richdata2" ref="A5:AF14">
    <sortCondition descending="1" ref="I5:I14"/>
  </sortState>
  <mergeCells count="12">
    <mergeCell ref="A2:A4"/>
    <mergeCell ref="B2:B4"/>
    <mergeCell ref="C2:E2"/>
    <mergeCell ref="I2:J2"/>
    <mergeCell ref="N2:N4"/>
    <mergeCell ref="O2:O4"/>
    <mergeCell ref="P2:R2"/>
    <mergeCell ref="V2:W2"/>
    <mergeCell ref="D1:J1"/>
    <mergeCell ref="Q1:W1"/>
    <mergeCell ref="S2:U2"/>
    <mergeCell ref="F2:H2"/>
  </mergeCells>
  <pageMargins left="0.7" right="0.7" top="0.75" bottom="0.75" header="0.3" footer="0.3"/>
  <pageSetup paperSize="9" orientation="portrait" horizont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ADF62-09F4-4665-98A3-58A7556134FB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Life</vt:lpstr>
      <vt:lpstr>Non-life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Zaletov Oleksandr</dc:creator>
  <cp:lastModifiedBy>Vlad</cp:lastModifiedBy>
  <cp:lastPrinted>2014-09-17T11:01:25Z</cp:lastPrinted>
  <dcterms:created xsi:type="dcterms:W3CDTF">2007-03-28T11:30:18Z</dcterms:created>
  <dcterms:modified xsi:type="dcterms:W3CDTF">2019-04-23T20:10:11Z</dcterms:modified>
</cp:coreProperties>
</file>