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7F3D66A5-E5C5-4440-9CE8-C8897C971FCB}" xr6:coauthVersionLast="31" xr6:coauthVersionMax="31" xr10:uidLastSave="{00000000-0000-0000-0000-000000000000}"/>
  <bookViews>
    <workbookView xWindow="0" yWindow="0" windowWidth="25200" windowHeight="11775" xr2:uid="{00000000-000D-0000-FFFF-FFFF00000000}"/>
  </bookViews>
  <sheets>
    <sheet name="Life" sheetId="1" r:id="rId1"/>
    <sheet name="Non-life" sheetId="2" r:id="rId2"/>
    <sheet name="Sheet1" sheetId="3" r:id="rId3"/>
  </sheets>
  <calcPr calcId="179017"/>
</workbook>
</file>

<file path=xl/calcChain.xml><?xml version="1.0" encoding="utf-8"?>
<calcChain xmlns="http://schemas.openxmlformats.org/spreadsheetml/2006/main">
  <c r="R26" i="2" l="1"/>
  <c r="T25" i="2"/>
  <c r="S25" i="2"/>
  <c r="Q25" i="2"/>
  <c r="P25" i="2"/>
  <c r="C25" i="2" s="1"/>
  <c r="I25" i="2" s="1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C6" i="2"/>
  <c r="C7" i="2"/>
  <c r="I7" i="2" s="1"/>
  <c r="C8" i="2"/>
  <c r="C9" i="2"/>
  <c r="C10" i="2"/>
  <c r="C11" i="2"/>
  <c r="C12" i="2"/>
  <c r="C13" i="2"/>
  <c r="C14" i="2"/>
  <c r="C15" i="2"/>
  <c r="I15" i="2" s="1"/>
  <c r="C16" i="2"/>
  <c r="C17" i="2"/>
  <c r="C18" i="2"/>
  <c r="C19" i="2"/>
  <c r="I19" i="2" s="1"/>
  <c r="C20" i="2"/>
  <c r="C21" i="2"/>
  <c r="C22" i="2"/>
  <c r="C23" i="2"/>
  <c r="C24" i="2"/>
  <c r="C26" i="2"/>
  <c r="C5" i="2"/>
  <c r="G26" i="2"/>
  <c r="H26" i="2" s="1"/>
  <c r="G25" i="2"/>
  <c r="G24" i="2"/>
  <c r="G23" i="2"/>
  <c r="H23" i="2" s="1"/>
  <c r="G22" i="2"/>
  <c r="G21" i="2"/>
  <c r="G20" i="2"/>
  <c r="G19" i="2"/>
  <c r="G18" i="2"/>
  <c r="G17" i="2"/>
  <c r="G16" i="2"/>
  <c r="G15" i="2"/>
  <c r="G14" i="2"/>
  <c r="G13" i="2"/>
  <c r="G12" i="2"/>
  <c r="G11" i="2"/>
  <c r="H11" i="2" s="1"/>
  <c r="G10" i="2"/>
  <c r="G9" i="2"/>
  <c r="G8" i="2"/>
  <c r="G7" i="2"/>
  <c r="H7" i="2" s="1"/>
  <c r="G6" i="2"/>
  <c r="G5" i="2"/>
  <c r="D26" i="2"/>
  <c r="D25" i="2"/>
  <c r="D24" i="2"/>
  <c r="D23" i="2"/>
  <c r="D22" i="2"/>
  <c r="D21" i="2"/>
  <c r="D20" i="2"/>
  <c r="D19" i="2"/>
  <c r="D18" i="2"/>
  <c r="D17" i="2"/>
  <c r="J17" i="2" s="1"/>
  <c r="D16" i="2"/>
  <c r="D15" i="2"/>
  <c r="J15" i="2" s="1"/>
  <c r="D14" i="2"/>
  <c r="D13" i="2"/>
  <c r="J13" i="2" s="1"/>
  <c r="D12" i="2"/>
  <c r="D11" i="2"/>
  <c r="D10" i="2"/>
  <c r="D9" i="2"/>
  <c r="D8" i="2"/>
  <c r="D7" i="2"/>
  <c r="D6" i="2"/>
  <c r="D5" i="2"/>
  <c r="H25" i="2"/>
  <c r="I26" i="2"/>
  <c r="J26" i="2"/>
  <c r="B6" i="2"/>
  <c r="E6" i="2"/>
  <c r="H6" i="2"/>
  <c r="B7" i="2"/>
  <c r="B8" i="2"/>
  <c r="E8" i="2"/>
  <c r="H8" i="2"/>
  <c r="B9" i="2"/>
  <c r="H9" i="2"/>
  <c r="I9" i="2"/>
  <c r="B10" i="2"/>
  <c r="E10" i="2"/>
  <c r="H10" i="2"/>
  <c r="I10" i="2"/>
  <c r="J10" i="2"/>
  <c r="B11" i="2"/>
  <c r="B12" i="2"/>
  <c r="E12" i="2"/>
  <c r="H12" i="2"/>
  <c r="B13" i="2"/>
  <c r="H13" i="2"/>
  <c r="B14" i="2"/>
  <c r="E14" i="2"/>
  <c r="H14" i="2"/>
  <c r="I14" i="2"/>
  <c r="B15" i="2"/>
  <c r="B16" i="2"/>
  <c r="E16" i="2"/>
  <c r="H16" i="2"/>
  <c r="B17" i="2"/>
  <c r="H17" i="2"/>
  <c r="B18" i="2"/>
  <c r="E18" i="2"/>
  <c r="H18" i="2"/>
  <c r="B19" i="2"/>
  <c r="B20" i="2"/>
  <c r="H20" i="2"/>
  <c r="B21" i="2"/>
  <c r="H21" i="2"/>
  <c r="B22" i="2"/>
  <c r="E22" i="2"/>
  <c r="H22" i="2"/>
  <c r="B23" i="2"/>
  <c r="I23" i="2"/>
  <c r="B24" i="2"/>
  <c r="H24" i="2"/>
  <c r="H5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R25" i="2"/>
  <c r="V6" i="2"/>
  <c r="W6" i="2"/>
  <c r="V7" i="2"/>
  <c r="W7" i="2"/>
  <c r="V8" i="2"/>
  <c r="W8" i="2"/>
  <c r="V9" i="2"/>
  <c r="W9" i="2"/>
  <c r="V10" i="2"/>
  <c r="W10" i="2"/>
  <c r="V11" i="2"/>
  <c r="W11" i="2"/>
  <c r="V12" i="2"/>
  <c r="W12" i="2"/>
  <c r="V13" i="2"/>
  <c r="W13" i="2"/>
  <c r="V14" i="2"/>
  <c r="W14" i="2"/>
  <c r="V15" i="2"/>
  <c r="W15" i="2"/>
  <c r="V16" i="2"/>
  <c r="W16" i="2"/>
  <c r="V17" i="2"/>
  <c r="W17" i="2"/>
  <c r="V18" i="2"/>
  <c r="W18" i="2"/>
  <c r="V19" i="2"/>
  <c r="W19" i="2"/>
  <c r="V20" i="2"/>
  <c r="W20" i="2"/>
  <c r="V21" i="2"/>
  <c r="W21" i="2"/>
  <c r="V22" i="2"/>
  <c r="W22" i="2"/>
  <c r="V23" i="2"/>
  <c r="W23" i="2"/>
  <c r="V24" i="2"/>
  <c r="W24" i="2"/>
  <c r="V25" i="2"/>
  <c r="W25" i="2"/>
  <c r="V26" i="2"/>
  <c r="W26" i="2"/>
  <c r="C6" i="1"/>
  <c r="C7" i="1"/>
  <c r="C8" i="1"/>
  <c r="F8" i="1" s="1"/>
  <c r="C9" i="1"/>
  <c r="C10" i="1"/>
  <c r="C11" i="1"/>
  <c r="C12" i="1"/>
  <c r="C13" i="1"/>
  <c r="C14" i="1"/>
  <c r="C16" i="1"/>
  <c r="C5" i="1"/>
  <c r="D16" i="1"/>
  <c r="D14" i="1"/>
  <c r="G14" i="1" s="1"/>
  <c r="D13" i="1"/>
  <c r="D12" i="1"/>
  <c r="D11" i="1"/>
  <c r="D10" i="1"/>
  <c r="D9" i="1"/>
  <c r="G9" i="1" s="1"/>
  <c r="D8" i="1"/>
  <c r="D7" i="1"/>
  <c r="D6" i="1"/>
  <c r="D5" i="1"/>
  <c r="W5" i="2"/>
  <c r="V5" i="2"/>
  <c r="B5" i="2"/>
  <c r="E6" i="1"/>
  <c r="G6" i="1"/>
  <c r="E7" i="1"/>
  <c r="G8" i="1"/>
  <c r="E11" i="1"/>
  <c r="F12" i="1"/>
  <c r="F16" i="1"/>
  <c r="F5" i="1"/>
  <c r="B6" i="1"/>
  <c r="B7" i="1"/>
  <c r="B8" i="1"/>
  <c r="B9" i="1"/>
  <c r="B10" i="1"/>
  <c r="B11" i="1"/>
  <c r="B12" i="1"/>
  <c r="B13" i="1"/>
  <c r="B14" i="1"/>
  <c r="B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6" i="1"/>
  <c r="Q16" i="1"/>
  <c r="Q5" i="1"/>
  <c r="P5" i="1"/>
  <c r="O6" i="1"/>
  <c r="O7" i="1"/>
  <c r="O8" i="1"/>
  <c r="O9" i="1"/>
  <c r="O10" i="1"/>
  <c r="O11" i="1"/>
  <c r="O12" i="1"/>
  <c r="O13" i="1"/>
  <c r="O14" i="1"/>
  <c r="O16" i="1"/>
  <c r="O5" i="1"/>
  <c r="N15" i="1"/>
  <c r="D15" i="1" s="1"/>
  <c r="M15" i="1"/>
  <c r="O15" i="1" s="1"/>
  <c r="J21" i="2" l="1"/>
  <c r="H15" i="2"/>
  <c r="H19" i="2"/>
  <c r="I17" i="2"/>
  <c r="I12" i="2"/>
  <c r="E15" i="2"/>
  <c r="E13" i="2"/>
  <c r="E7" i="2"/>
  <c r="E11" i="2"/>
  <c r="E19" i="2"/>
  <c r="E23" i="2"/>
  <c r="E21" i="2"/>
  <c r="E9" i="2"/>
  <c r="E24" i="2"/>
  <c r="E20" i="2"/>
  <c r="E17" i="2"/>
  <c r="E25" i="2"/>
  <c r="J7" i="2"/>
  <c r="J5" i="2"/>
  <c r="J24" i="2"/>
  <c r="J22" i="2"/>
  <c r="J20" i="2"/>
  <c r="J18" i="2"/>
  <c r="J11" i="2"/>
  <c r="J8" i="2"/>
  <c r="J6" i="2"/>
  <c r="I24" i="2"/>
  <c r="I22" i="2"/>
  <c r="I20" i="2"/>
  <c r="I18" i="2"/>
  <c r="J16" i="2"/>
  <c r="I13" i="2"/>
  <c r="I11" i="2"/>
  <c r="I8" i="2"/>
  <c r="I6" i="2"/>
  <c r="J25" i="2"/>
  <c r="J23" i="2"/>
  <c r="J19" i="2"/>
  <c r="I16" i="2"/>
  <c r="J14" i="2"/>
  <c r="J12" i="2"/>
  <c r="J9" i="2"/>
  <c r="E26" i="2"/>
  <c r="I21" i="2"/>
  <c r="C15" i="1"/>
  <c r="G12" i="1"/>
  <c r="F11" i="1"/>
  <c r="F10" i="1"/>
  <c r="F9" i="1"/>
  <c r="G5" i="1"/>
  <c r="F14" i="1"/>
  <c r="F13" i="1"/>
  <c r="G10" i="1"/>
  <c r="F7" i="1"/>
  <c r="P15" i="1"/>
  <c r="E10" i="1"/>
  <c r="Q15" i="1"/>
  <c r="E14" i="1"/>
  <c r="F6" i="1"/>
  <c r="E5" i="2"/>
  <c r="I5" i="2"/>
  <c r="G13" i="1"/>
  <c r="E16" i="1"/>
  <c r="E12" i="1"/>
  <c r="E8" i="1"/>
  <c r="G15" i="1"/>
  <c r="E13" i="1"/>
  <c r="G11" i="1"/>
  <c r="E9" i="1"/>
  <c r="G7" i="1"/>
  <c r="G16" i="1"/>
  <c r="E5" i="1"/>
  <c r="F15" i="1" l="1"/>
  <c r="E15" i="1"/>
</calcChain>
</file>

<file path=xl/sharedStrings.xml><?xml version="1.0" encoding="utf-8"?>
<sst xmlns="http://schemas.openxmlformats.org/spreadsheetml/2006/main" count="108" uniqueCount="52">
  <si>
    <t>Company</t>
  </si>
  <si>
    <t>UNIQA Life</t>
  </si>
  <si>
    <t>METLife</t>
  </si>
  <si>
    <t>TAS</t>
  </si>
  <si>
    <t>ASKA Life</t>
  </si>
  <si>
    <t>PZU Ukraine Life</t>
  </si>
  <si>
    <t>In local currency, UAH million</t>
  </si>
  <si>
    <t>No.</t>
  </si>
  <si>
    <t>GROSS WRITTEN PREMIUMS</t>
  </si>
  <si>
    <t>MARKET SHARE</t>
  </si>
  <si>
    <t>Change</t>
  </si>
  <si>
    <t>EUR m</t>
  </si>
  <si>
    <t>%</t>
  </si>
  <si>
    <t>UAH m</t>
  </si>
  <si>
    <t>UAH  m</t>
  </si>
  <si>
    <t>TOTAL MARKET</t>
  </si>
  <si>
    <t>Sources:</t>
  </si>
  <si>
    <t>National Bank of Ukraine</t>
  </si>
  <si>
    <t>АХА Insurance</t>
  </si>
  <si>
    <t>UNIQA</t>
  </si>
  <si>
    <t>ARSENAL Insurance</t>
  </si>
  <si>
    <t>Ukrainian Ins. Group</t>
  </si>
  <si>
    <t>PROVIDNA</t>
  </si>
  <si>
    <t>ASKA</t>
  </si>
  <si>
    <t>PZU Ukraine</t>
  </si>
  <si>
    <t>ORANTA</t>
  </si>
  <si>
    <t>Ukraine currency exchange rate for calculations:</t>
  </si>
  <si>
    <t>Insurance Top Magazine</t>
  </si>
  <si>
    <t>KD Life</t>
  </si>
  <si>
    <t>CREMEN</t>
  </si>
  <si>
    <t>AlfaStrakhovanie</t>
  </si>
  <si>
    <t xml:space="preserve">UNIVERSALNA </t>
  </si>
  <si>
    <t>CLASSIC Life</t>
  </si>
  <si>
    <t>TOP 10</t>
  </si>
  <si>
    <t>LIFE INSURANCE  - TOP 10</t>
  </si>
  <si>
    <t>1 EUR = 28.422604 Hryvnia - UAH (December 31st, 2016)</t>
  </si>
  <si>
    <t>1 EUR = 33.495424 Hryvnia - UAH (December 31st, 2017)</t>
  </si>
  <si>
    <t>GRAVE Ukraine Life</t>
  </si>
  <si>
    <t>KNIAZHNA Life VIG</t>
  </si>
  <si>
    <t>AXA Life</t>
  </si>
  <si>
    <t>The National Financial Services Commission</t>
  </si>
  <si>
    <t>TOP 20</t>
  </si>
  <si>
    <t>NON-LIFE INSURANCE  - TOP 20</t>
  </si>
  <si>
    <t>PAID CLAIMS</t>
  </si>
  <si>
    <t xml:space="preserve">INGO Ukraine </t>
  </si>
  <si>
    <t>CREDO</t>
  </si>
  <si>
    <t>ALLIANCE</t>
  </si>
  <si>
    <t>VUSO</t>
  </si>
  <si>
    <t>KNYAZHA</t>
  </si>
  <si>
    <t>PERSHA</t>
  </si>
  <si>
    <t>UPSK</t>
  </si>
  <si>
    <t>KRAINA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</si>
</sst>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г_р_н_._-;\-* #,##0.00\ _г_р_н_._-;_-* &quot;-&quot;??\ _г_р_н_._-;_-@_-"/>
    <numFmt numFmtId="166" formatCode="0.0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Cyr"/>
      <charset val="204"/>
    </font>
    <font>
      <b/>
      <sz val="10"/>
      <name val="Arial Cyr"/>
      <charset val="238"/>
    </font>
    <font>
      <b/>
      <sz val="20"/>
      <color theme="1"/>
      <name val="Calibri"/>
      <family val="2"/>
      <charset val="238"/>
      <scheme val="minor"/>
    </font>
    <font>
      <b/>
      <sz val="10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3" fillId="0" borderId="0"/>
    <xf numFmtId="0" fontId="11" fillId="0" borderId="0"/>
  </cellStyleXfs>
  <cellXfs count="44">
    <xf numFmtId="0" fontId="0" fillId="0" borderId="0" xfId="0"/>
    <xf numFmtId="166" fontId="0" fillId="0" borderId="0" xfId="0" applyNumberFormat="1"/>
    <xf numFmtId="2" fontId="0" fillId="0" borderId="0" xfId="0" applyNumberFormat="1"/>
    <xf numFmtId="4" fontId="0" fillId="0" borderId="0" xfId="0" applyNumberFormat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/>
    <xf numFmtId="0" fontId="5" fillId="0" borderId="1" xfId="0" applyFont="1" applyBorder="1"/>
    <xf numFmtId="164" fontId="5" fillId="0" borderId="1" xfId="1" applyNumberFormat="1" applyFont="1" applyBorder="1"/>
    <xf numFmtId="164" fontId="5" fillId="0" borderId="0" xfId="1" applyNumberFormat="1" applyFont="1"/>
    <xf numFmtId="165" fontId="0" fillId="0" borderId="0" xfId="1" applyFont="1"/>
    <xf numFmtId="165" fontId="0" fillId="0" borderId="1" xfId="1" applyFont="1" applyBorder="1"/>
    <xf numFmtId="165" fontId="5" fillId="0" borderId="1" xfId="1" applyFont="1" applyBorder="1"/>
    <xf numFmtId="165" fontId="8" fillId="0" borderId="1" xfId="1" applyFont="1" applyBorder="1"/>
    <xf numFmtId="0" fontId="9" fillId="0" borderId="0" xfId="0" applyFont="1" applyAlignment="1">
      <alignment horizontal="left"/>
    </xf>
    <xf numFmtId="0" fontId="10" fillId="0" borderId="0" xfId="4" applyFont="1" applyFill="1" applyAlignment="1">
      <alignment horizontal="left"/>
    </xf>
    <xf numFmtId="164" fontId="0" fillId="0" borderId="0" xfId="0" applyNumberFormat="1"/>
    <xf numFmtId="1" fontId="0" fillId="0" borderId="0" xfId="0" applyNumberFormat="1"/>
    <xf numFmtId="0" fontId="7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Fill="1" applyBorder="1"/>
    <xf numFmtId="0" fontId="13" fillId="0" borderId="0" xfId="0" applyFont="1"/>
    <xf numFmtId="0" fontId="13" fillId="0" borderId="0" xfId="4" applyFont="1" applyFill="1" applyAlignment="1">
      <alignment horizontal="left"/>
    </xf>
    <xf numFmtId="0" fontId="14" fillId="0" borderId="0" xfId="0" applyFont="1"/>
    <xf numFmtId="0" fontId="13" fillId="0" borderId="0" xfId="0" applyFont="1" applyFill="1" applyAlignment="1">
      <alignment horizontal="left"/>
    </xf>
    <xf numFmtId="0" fontId="0" fillId="0" borderId="1" xfId="1" applyNumberFormat="1" applyFont="1" applyBorder="1"/>
    <xf numFmtId="164" fontId="15" fillId="0" borderId="1" xfId="1" applyNumberFormat="1" applyFont="1" applyBorder="1"/>
    <xf numFmtId="165" fontId="15" fillId="0" borderId="1" xfId="1" applyFont="1" applyBorder="1"/>
    <xf numFmtId="43" fontId="0" fillId="0" borderId="0" xfId="0" applyNumberFormat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16" fillId="0" borderId="1" xfId="1" applyNumberFormat="1" applyFont="1" applyBorder="1"/>
    <xf numFmtId="165" fontId="16" fillId="0" borderId="1" xfId="1" applyFont="1" applyBorder="1"/>
    <xf numFmtId="164" fontId="18" fillId="0" borderId="1" xfId="1" applyNumberFormat="1" applyFont="1" applyBorder="1"/>
    <xf numFmtId="0" fontId="5" fillId="0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Foaie1" xfId="4" xr:uid="{00000000-0005-0000-0000-000002000000}"/>
    <cellStyle name="Обычный 2" xfId="2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33"/>
  <sheetViews>
    <sheetView tabSelected="1" topLeftCell="A11" zoomScale="145" zoomScaleNormal="145" workbookViewId="0">
      <selection activeCell="B37" sqref="B37"/>
    </sheetView>
  </sheetViews>
  <sheetFormatPr defaultRowHeight="12.75"/>
  <cols>
    <col min="1" max="1" width="3.28515625" customWidth="1"/>
    <col min="2" max="2" width="20.42578125" customWidth="1"/>
    <col min="3" max="3" width="10.5703125" style="1" bestFit="1" customWidth="1"/>
    <col min="4" max="4" width="11.5703125" style="1" customWidth="1"/>
    <col min="5" max="5" width="11.5703125" style="2" bestFit="1" customWidth="1"/>
    <col min="6" max="7" width="10.5703125" style="1" bestFit="1" customWidth="1"/>
    <col min="8" max="8" width="5.28515625" style="3" customWidth="1"/>
    <col min="9" max="9" width="4.7109375" customWidth="1"/>
    <col min="10" max="10" width="3.5703125" customWidth="1"/>
    <col min="11" max="11" width="4.42578125" customWidth="1"/>
    <col min="12" max="12" width="21.7109375" customWidth="1"/>
    <col min="13" max="13" width="14.7109375" customWidth="1"/>
    <col min="14" max="14" width="14.28515625" customWidth="1"/>
    <col min="15" max="16" width="14.42578125" customWidth="1"/>
    <col min="17" max="17" width="14" customWidth="1"/>
  </cols>
  <sheetData>
    <row r="1" spans="1:26" ht="26.25">
      <c r="A1" s="4" t="s">
        <v>34</v>
      </c>
      <c r="B1" s="5"/>
      <c r="C1" s="5"/>
      <c r="D1" s="38"/>
      <c r="E1" s="38"/>
      <c r="F1" s="38"/>
      <c r="G1" s="38"/>
      <c r="H1"/>
      <c r="K1" s="4" t="s">
        <v>34</v>
      </c>
      <c r="L1" s="5"/>
      <c r="M1" s="5"/>
      <c r="N1" s="39" t="s">
        <v>6</v>
      </c>
      <c r="O1" s="39"/>
      <c r="P1" s="39"/>
      <c r="Q1" s="39"/>
    </row>
    <row r="2" spans="1:26" ht="15">
      <c r="A2" s="40" t="s">
        <v>7</v>
      </c>
      <c r="B2" s="40" t="s">
        <v>0</v>
      </c>
      <c r="C2" s="41" t="s">
        <v>8</v>
      </c>
      <c r="D2" s="41"/>
      <c r="E2" s="41"/>
      <c r="F2" s="42" t="s">
        <v>9</v>
      </c>
      <c r="G2" s="42"/>
      <c r="H2"/>
      <c r="K2" s="40" t="s">
        <v>7</v>
      </c>
      <c r="L2" s="40" t="s">
        <v>0</v>
      </c>
      <c r="M2" s="41" t="s">
        <v>8</v>
      </c>
      <c r="N2" s="41"/>
      <c r="O2" s="41"/>
      <c r="P2" s="42" t="s">
        <v>9</v>
      </c>
      <c r="Q2" s="42"/>
    </row>
    <row r="3" spans="1:26" ht="15">
      <c r="A3" s="40"/>
      <c r="B3" s="40"/>
      <c r="C3" s="6">
        <v>2017</v>
      </c>
      <c r="D3" s="6">
        <v>2016</v>
      </c>
      <c r="E3" s="6" t="s">
        <v>10</v>
      </c>
      <c r="F3" s="6">
        <v>2017</v>
      </c>
      <c r="G3" s="6">
        <v>2016</v>
      </c>
      <c r="H3"/>
      <c r="K3" s="40"/>
      <c r="L3" s="40"/>
      <c r="M3" s="6">
        <v>2017</v>
      </c>
      <c r="N3" s="6">
        <v>2016</v>
      </c>
      <c r="O3" s="6" t="s">
        <v>10</v>
      </c>
      <c r="P3" s="6">
        <v>2017</v>
      </c>
      <c r="Q3" s="6">
        <v>2016</v>
      </c>
    </row>
    <row r="4" spans="1:26" ht="15">
      <c r="A4" s="40"/>
      <c r="B4" s="40"/>
      <c r="C4" s="7" t="s">
        <v>11</v>
      </c>
      <c r="D4" s="22" t="s">
        <v>11</v>
      </c>
      <c r="E4" s="7" t="s">
        <v>12</v>
      </c>
      <c r="F4" s="7" t="s">
        <v>12</v>
      </c>
      <c r="G4" s="7" t="s">
        <v>12</v>
      </c>
      <c r="H4"/>
      <c r="K4" s="40"/>
      <c r="L4" s="40"/>
      <c r="M4" s="7" t="s">
        <v>13</v>
      </c>
      <c r="N4" s="7" t="s">
        <v>14</v>
      </c>
      <c r="O4" s="7" t="s">
        <v>12</v>
      </c>
      <c r="P4" s="7" t="s">
        <v>12</v>
      </c>
      <c r="Q4" s="7" t="s">
        <v>12</v>
      </c>
    </row>
    <row r="5" spans="1:26">
      <c r="A5" s="8">
        <v>1</v>
      </c>
      <c r="B5" s="9" t="str">
        <f>L5</f>
        <v>METLife</v>
      </c>
      <c r="C5" s="9">
        <f>M5/33.495424</f>
        <v>22.345261251208527</v>
      </c>
      <c r="D5" s="9">
        <f>N5/28.422604</f>
        <v>21.849651777155955</v>
      </c>
      <c r="E5" s="15">
        <f>C5*100/D5-100</f>
        <v>2.2682717285716052</v>
      </c>
      <c r="F5" s="9">
        <f>C5*100/$C$16</f>
        <v>25.687750969557612</v>
      </c>
      <c r="G5" s="9">
        <f>D5*100/$D$16</f>
        <v>22.532709263089146</v>
      </c>
      <c r="H5"/>
      <c r="K5" s="8">
        <v>1</v>
      </c>
      <c r="L5" s="15" t="s">
        <v>2</v>
      </c>
      <c r="M5" s="15">
        <v>748.46400000000006</v>
      </c>
      <c r="N5" s="15">
        <v>621.024</v>
      </c>
      <c r="O5" s="15">
        <f>M5*100/N5-100</f>
        <v>20.520946050394201</v>
      </c>
      <c r="P5" s="15">
        <f>M5*100/$M$16</f>
        <v>25.687750969557612</v>
      </c>
      <c r="Q5" s="15">
        <f>N5*100/$N$16</f>
        <v>22.532709263089149</v>
      </c>
    </row>
    <row r="6" spans="1:26">
      <c r="A6" s="8">
        <v>2</v>
      </c>
      <c r="B6" s="9" t="str">
        <f t="shared" ref="B6:B14" si="0">L6</f>
        <v>UNIQA Life</v>
      </c>
      <c r="C6" s="9">
        <f t="shared" ref="C6:C16" si="1">M6/33.495424</f>
        <v>13.462137395245392</v>
      </c>
      <c r="D6" s="9">
        <f t="shared" ref="D6:D16" si="2">N6/28.422604</f>
        <v>9.8393166227837536</v>
      </c>
      <c r="E6" s="15">
        <f t="shared" ref="E6:E16" si="3">C6*100/D6-100</f>
        <v>36.819841370616103</v>
      </c>
      <c r="F6" s="9">
        <f t="shared" ref="F6:F16" si="4">C6*100/$C$16</f>
        <v>15.47585544153482</v>
      </c>
      <c r="G6" s="9">
        <f t="shared" ref="G6:G16" si="5">D6*100/$D$16</f>
        <v>10.146910489459744</v>
      </c>
      <c r="H6"/>
      <c r="K6" s="8">
        <v>2</v>
      </c>
      <c r="L6" s="15" t="s">
        <v>1</v>
      </c>
      <c r="M6" s="15">
        <v>450.92</v>
      </c>
      <c r="N6" s="15">
        <v>279.65899999999999</v>
      </c>
      <c r="O6" s="15">
        <f t="shared" ref="O6:O16" si="6">M6*100/N6-100</f>
        <v>61.239223482884512</v>
      </c>
      <c r="P6" s="15">
        <f t="shared" ref="P6:P16" si="7">M6*100/$M$16</f>
        <v>15.475855441534819</v>
      </c>
      <c r="Q6" s="15">
        <f t="shared" ref="Q6:Q16" si="8">N6*100/$N$16</f>
        <v>10.146910489459744</v>
      </c>
      <c r="Y6" s="10"/>
      <c r="Z6" s="10"/>
    </row>
    <row r="7" spans="1:26">
      <c r="A7" s="8">
        <v>3</v>
      </c>
      <c r="B7" s="9" t="str">
        <f t="shared" si="0"/>
        <v>TAS</v>
      </c>
      <c r="C7" s="9">
        <f t="shared" si="1"/>
        <v>13.198964133130543</v>
      </c>
      <c r="D7" s="9">
        <f t="shared" si="2"/>
        <v>10.057382497395384</v>
      </c>
      <c r="E7" s="15">
        <f t="shared" si="3"/>
        <v>31.236573099897043</v>
      </c>
      <c r="F7" s="9">
        <f t="shared" si="4"/>
        <v>15.173315715413395</v>
      </c>
      <c r="G7" s="9">
        <f t="shared" si="5"/>
        <v>10.371793476288961</v>
      </c>
      <c r="H7"/>
      <c r="K7" s="8">
        <v>3</v>
      </c>
      <c r="L7" s="15" t="s">
        <v>3</v>
      </c>
      <c r="M7" s="15">
        <v>442.10489999999999</v>
      </c>
      <c r="N7" s="15">
        <v>285.85700000000003</v>
      </c>
      <c r="O7" s="15">
        <f t="shared" si="6"/>
        <v>54.659462598432071</v>
      </c>
      <c r="P7" s="15">
        <f t="shared" si="7"/>
        <v>15.173315715413391</v>
      </c>
      <c r="Q7" s="15">
        <f t="shared" si="8"/>
        <v>10.371793476288961</v>
      </c>
      <c r="Y7" s="10"/>
      <c r="Z7" s="10"/>
    </row>
    <row r="8" spans="1:26">
      <c r="A8" s="8">
        <v>4</v>
      </c>
      <c r="B8" s="9" t="str">
        <f t="shared" si="0"/>
        <v>PZU Ukraine Life</v>
      </c>
      <c r="C8" s="9">
        <f t="shared" si="1"/>
        <v>8.9515540988524283</v>
      </c>
      <c r="D8" s="9">
        <f t="shared" si="2"/>
        <v>8.4271272259220158</v>
      </c>
      <c r="E8" s="15">
        <f t="shared" si="3"/>
        <v>6.2230800469852312</v>
      </c>
      <c r="F8" s="9">
        <f t="shared" si="4"/>
        <v>10.29056182860281</v>
      </c>
      <c r="G8" s="9">
        <f t="shared" si="5"/>
        <v>8.6905736366604973</v>
      </c>
      <c r="H8"/>
      <c r="K8" s="8">
        <v>4</v>
      </c>
      <c r="L8" s="15" t="s">
        <v>5</v>
      </c>
      <c r="M8" s="15">
        <v>299.83609999999999</v>
      </c>
      <c r="N8" s="15">
        <v>239.52090000000001</v>
      </c>
      <c r="O8" s="15">
        <f t="shared" si="6"/>
        <v>25.181602106538506</v>
      </c>
      <c r="P8" s="15">
        <f t="shared" si="7"/>
        <v>10.290561828602808</v>
      </c>
      <c r="Q8" s="15">
        <f t="shared" si="8"/>
        <v>8.6905736366604991</v>
      </c>
      <c r="Y8" s="10"/>
      <c r="Z8" s="10"/>
    </row>
    <row r="9" spans="1:26">
      <c r="A9" s="8">
        <v>5</v>
      </c>
      <c r="B9" s="9" t="str">
        <f t="shared" si="0"/>
        <v>ASKA Life</v>
      </c>
      <c r="C9" s="9">
        <f t="shared" si="1"/>
        <v>8.8516867259241145</v>
      </c>
      <c r="D9" s="9">
        <f t="shared" si="2"/>
        <v>6.3624360385839376</v>
      </c>
      <c r="E9" s="15">
        <f t="shared" si="3"/>
        <v>39.124176215596179</v>
      </c>
      <c r="F9" s="9">
        <f t="shared" si="4"/>
        <v>10.175755911727359</v>
      </c>
      <c r="G9" s="9">
        <f t="shared" si="5"/>
        <v>6.5613366713834758</v>
      </c>
      <c r="H9"/>
      <c r="K9" s="8">
        <v>5</v>
      </c>
      <c r="L9" s="15" t="s">
        <v>4</v>
      </c>
      <c r="M9" s="15">
        <v>296.49099999999999</v>
      </c>
      <c r="N9" s="15">
        <v>180.83699999999999</v>
      </c>
      <c r="O9" s="15">
        <f t="shared" si="6"/>
        <v>63.954832252249275</v>
      </c>
      <c r="P9" s="15">
        <f t="shared" si="7"/>
        <v>10.175755911727357</v>
      </c>
      <c r="Q9" s="15">
        <f t="shared" si="8"/>
        <v>6.5613366713834758</v>
      </c>
      <c r="Y9" s="10"/>
      <c r="Z9" s="10"/>
    </row>
    <row r="10" spans="1:26">
      <c r="A10" s="8">
        <v>6</v>
      </c>
      <c r="B10" s="9" t="str">
        <f t="shared" si="0"/>
        <v>GRAVE Ukraine Life</v>
      </c>
      <c r="C10" s="9">
        <f t="shared" si="1"/>
        <v>8.3218412162807684</v>
      </c>
      <c r="D10" s="9">
        <f t="shared" si="2"/>
        <v>8.8866171445797164</v>
      </c>
      <c r="E10" s="15">
        <f t="shared" si="3"/>
        <v>-6.3553534388890256</v>
      </c>
      <c r="F10" s="9">
        <f t="shared" si="4"/>
        <v>9.5666540824381396</v>
      </c>
      <c r="G10" s="9">
        <f t="shared" si="5"/>
        <v>9.1644279960814199</v>
      </c>
      <c r="H10"/>
      <c r="K10" s="8">
        <v>6</v>
      </c>
      <c r="L10" s="15" t="s">
        <v>37</v>
      </c>
      <c r="M10" s="15">
        <v>278.74360000000001</v>
      </c>
      <c r="N10" s="15">
        <v>252.58080000000001</v>
      </c>
      <c r="O10" s="15">
        <f t="shared" si="6"/>
        <v>10.358190329589576</v>
      </c>
      <c r="P10" s="15">
        <f t="shared" si="7"/>
        <v>9.5666540824381379</v>
      </c>
      <c r="Q10" s="15">
        <f t="shared" si="8"/>
        <v>9.1644279960814199</v>
      </c>
      <c r="Y10" s="10"/>
      <c r="Z10" s="10"/>
    </row>
    <row r="11" spans="1:26">
      <c r="A11" s="8">
        <v>7</v>
      </c>
      <c r="B11" s="9" t="str">
        <f t="shared" si="0"/>
        <v>CLASSIC Life</v>
      </c>
      <c r="C11" s="9">
        <f t="shared" si="1"/>
        <v>2.0899571236954637</v>
      </c>
      <c r="D11" s="9">
        <f t="shared" si="2"/>
        <v>3.09035723820379</v>
      </c>
      <c r="E11" s="15">
        <f t="shared" si="3"/>
        <v>-32.371665713630875</v>
      </c>
      <c r="F11" s="9">
        <f t="shared" si="4"/>
        <v>2.4025809108693417</v>
      </c>
      <c r="G11" s="9">
        <f t="shared" si="5"/>
        <v>3.1869670911795653</v>
      </c>
      <c r="H11"/>
      <c r="K11" s="8">
        <v>7</v>
      </c>
      <c r="L11" s="15" t="s">
        <v>32</v>
      </c>
      <c r="M11" s="15">
        <v>70.004000000000005</v>
      </c>
      <c r="N11" s="15">
        <v>87.835999999999999</v>
      </c>
      <c r="O11" s="15">
        <f t="shared" si="6"/>
        <v>-20.301470923083926</v>
      </c>
      <c r="P11" s="15">
        <f t="shared" si="7"/>
        <v>2.4025809108693417</v>
      </c>
      <c r="Q11" s="15">
        <f t="shared" si="8"/>
        <v>3.1869670911795658</v>
      </c>
      <c r="Y11" s="10"/>
      <c r="Z11" s="10"/>
    </row>
    <row r="12" spans="1:26">
      <c r="A12" s="8">
        <v>8</v>
      </c>
      <c r="B12" s="9" t="str">
        <f t="shared" si="0"/>
        <v>KNIAZHNA Life VIG</v>
      </c>
      <c r="C12" s="9">
        <f t="shared" si="1"/>
        <v>1.95307275405739</v>
      </c>
      <c r="D12" s="9">
        <f t="shared" si="2"/>
        <v>3.0186889280095519</v>
      </c>
      <c r="E12" s="15">
        <f t="shared" si="3"/>
        <v>-35.300628828118519</v>
      </c>
      <c r="F12" s="9">
        <f t="shared" si="4"/>
        <v>2.2452208532106948</v>
      </c>
      <c r="G12" s="9">
        <f t="shared" si="5"/>
        <v>3.1130583070280466</v>
      </c>
      <c r="H12"/>
      <c r="K12" s="8">
        <v>8</v>
      </c>
      <c r="L12" s="15" t="s">
        <v>38</v>
      </c>
      <c r="M12" s="15">
        <v>65.418999999999997</v>
      </c>
      <c r="N12" s="15">
        <v>85.799000000000007</v>
      </c>
      <c r="O12" s="15">
        <f t="shared" si="6"/>
        <v>-23.753190596627007</v>
      </c>
      <c r="P12" s="15">
        <f t="shared" si="7"/>
        <v>2.2452208532106943</v>
      </c>
      <c r="Q12" s="15">
        <f t="shared" si="8"/>
        <v>3.1130583070280475</v>
      </c>
      <c r="Y12" s="10"/>
      <c r="Z12" s="10"/>
    </row>
    <row r="13" spans="1:26">
      <c r="A13" s="8">
        <v>9</v>
      </c>
      <c r="B13" s="9" t="str">
        <f t="shared" si="0"/>
        <v>AXA Life</v>
      </c>
      <c r="C13" s="9">
        <f t="shared" si="1"/>
        <v>1.778839999159288</v>
      </c>
      <c r="D13" s="9">
        <f t="shared" si="2"/>
        <v>1.3995199032432073</v>
      </c>
      <c r="E13" s="15">
        <f t="shared" si="3"/>
        <v>27.103587097050578</v>
      </c>
      <c r="F13" s="9">
        <f t="shared" si="4"/>
        <v>2.0449256958506368</v>
      </c>
      <c r="G13" s="9">
        <f t="shared" si="5"/>
        <v>1.443271289140452</v>
      </c>
      <c r="H13"/>
      <c r="K13" s="8">
        <v>9</v>
      </c>
      <c r="L13" s="15" t="s">
        <v>39</v>
      </c>
      <c r="M13" s="15">
        <v>59.582999999999998</v>
      </c>
      <c r="N13" s="15">
        <v>39.777999999999999</v>
      </c>
      <c r="O13" s="15">
        <f t="shared" si="6"/>
        <v>49.788827995374334</v>
      </c>
      <c r="P13" s="15">
        <f t="shared" si="7"/>
        <v>2.0449256958506368</v>
      </c>
      <c r="Q13" s="15">
        <f t="shared" si="8"/>
        <v>1.443271289140452</v>
      </c>
      <c r="Y13" s="10"/>
      <c r="Z13" s="10"/>
    </row>
    <row r="14" spans="1:26">
      <c r="A14" s="8">
        <v>10</v>
      </c>
      <c r="B14" s="9" t="str">
        <f t="shared" si="0"/>
        <v>KD Life</v>
      </c>
      <c r="C14" s="9">
        <f t="shared" si="1"/>
        <v>0.94660691561927979</v>
      </c>
      <c r="D14" s="9">
        <f t="shared" si="2"/>
        <v>0.85994935580146004</v>
      </c>
      <c r="E14" s="15">
        <f t="shared" si="3"/>
        <v>10.077053867556671</v>
      </c>
      <c r="F14" s="9">
        <f t="shared" si="4"/>
        <v>1.0882040017846726</v>
      </c>
      <c r="G14" s="9">
        <f t="shared" si="5"/>
        <v>0.88683284351075808</v>
      </c>
      <c r="H14"/>
      <c r="K14" s="8">
        <v>10</v>
      </c>
      <c r="L14" s="15" t="s">
        <v>28</v>
      </c>
      <c r="M14" s="15">
        <v>31.707000000000001</v>
      </c>
      <c r="N14" s="15">
        <v>24.442</v>
      </c>
      <c r="O14" s="15">
        <f t="shared" si="6"/>
        <v>29.723426888143365</v>
      </c>
      <c r="P14" s="15">
        <f t="shared" si="7"/>
        <v>1.0882040017846726</v>
      </c>
      <c r="Q14" s="15">
        <f t="shared" si="8"/>
        <v>0.88683284351075797</v>
      </c>
      <c r="Y14" s="10"/>
      <c r="Z14" s="10"/>
    </row>
    <row r="15" spans="1:26" s="4" customFormat="1" ht="15">
      <c r="A15" s="11" t="s">
        <v>33</v>
      </c>
      <c r="B15" s="12"/>
      <c r="C15" s="9">
        <f t="shared" si="1"/>
        <v>81.899921613173177</v>
      </c>
      <c r="D15" s="35">
        <f t="shared" si="2"/>
        <v>73.791046731678762</v>
      </c>
      <c r="E15" s="36">
        <f t="shared" si="3"/>
        <v>10.988968500447143</v>
      </c>
      <c r="F15" s="35">
        <f t="shared" si="4"/>
        <v>94.150825410989455</v>
      </c>
      <c r="G15" s="35">
        <f t="shared" si="5"/>
        <v>76.097881063822058</v>
      </c>
      <c r="K15" s="11" t="s">
        <v>33</v>
      </c>
      <c r="L15" s="11"/>
      <c r="M15" s="16">
        <f>SUM(M5:M14)</f>
        <v>2743.2725999999993</v>
      </c>
      <c r="N15" s="16">
        <f>SUM(N5:N14)</f>
        <v>2097.3336999999997</v>
      </c>
      <c r="O15" s="31">
        <f t="shared" si="6"/>
        <v>30.798098557230077</v>
      </c>
      <c r="P15" s="31">
        <f t="shared" si="7"/>
        <v>94.150825410989455</v>
      </c>
      <c r="Q15" s="31">
        <f t="shared" si="8"/>
        <v>76.097881063822058</v>
      </c>
      <c r="Y15" s="13"/>
      <c r="Z15" s="13"/>
    </row>
    <row r="16" spans="1:26" s="4" customFormat="1" ht="15">
      <c r="A16" s="11" t="s">
        <v>15</v>
      </c>
      <c r="B16" s="12"/>
      <c r="C16" s="37">
        <f t="shared" si="1"/>
        <v>86.9880017043522</v>
      </c>
      <c r="D16" s="35">
        <f t="shared" si="2"/>
        <v>96.968595840127804</v>
      </c>
      <c r="E16" s="36">
        <f t="shared" si="3"/>
        <v>-10.292604579147053</v>
      </c>
      <c r="F16" s="35">
        <f t="shared" si="4"/>
        <v>100.00000000000001</v>
      </c>
      <c r="G16" s="35">
        <f t="shared" si="5"/>
        <v>100</v>
      </c>
      <c r="K16" s="11" t="s">
        <v>15</v>
      </c>
      <c r="L16" s="11"/>
      <c r="M16" s="17">
        <v>2913.7</v>
      </c>
      <c r="N16" s="16">
        <v>2756.1</v>
      </c>
      <c r="O16" s="31">
        <f t="shared" si="6"/>
        <v>5.7182250281194484</v>
      </c>
      <c r="P16" s="31">
        <f t="shared" si="7"/>
        <v>100</v>
      </c>
      <c r="Q16" s="31">
        <f t="shared" si="8"/>
        <v>100</v>
      </c>
      <c r="Y16" s="13"/>
      <c r="Z16" s="13"/>
    </row>
    <row r="19" spans="2:15">
      <c r="B19" s="23" t="s">
        <v>16</v>
      </c>
      <c r="C19" s="24"/>
      <c r="D19" s="25"/>
      <c r="E19" s="24"/>
      <c r="G19" s="24"/>
      <c r="H19" s="24"/>
      <c r="I19" s="24"/>
      <c r="J19" s="24"/>
    </row>
    <row r="20" spans="2:15">
      <c r="B20" s="28" t="s">
        <v>17</v>
      </c>
      <c r="C20" s="24"/>
      <c r="D20" s="25"/>
      <c r="E20" s="24"/>
      <c r="G20" s="24"/>
      <c r="H20" s="27"/>
      <c r="I20" s="24"/>
      <c r="J20" s="24"/>
    </row>
    <row r="21" spans="2:15">
      <c r="B21" s="25" t="s">
        <v>27</v>
      </c>
      <c r="C21" s="24"/>
      <c r="D21" s="25"/>
      <c r="E21" s="24"/>
      <c r="G21" s="24"/>
      <c r="H21" s="27"/>
      <c r="I21" s="24"/>
      <c r="J21" s="24"/>
    </row>
    <row r="22" spans="2:15">
      <c r="B22" t="s">
        <v>40</v>
      </c>
      <c r="C22" s="25"/>
      <c r="D22" s="25"/>
      <c r="E22" s="25"/>
      <c r="G22" s="25"/>
      <c r="H22" s="25"/>
      <c r="I22" s="25"/>
      <c r="J22" s="25"/>
      <c r="M22" s="32"/>
      <c r="N22" s="32"/>
    </row>
    <row r="23" spans="2:15">
      <c r="M23" s="32"/>
      <c r="N23" s="32"/>
    </row>
    <row r="24" spans="2:15">
      <c r="B24" s="23" t="s">
        <v>26</v>
      </c>
    </row>
    <row r="25" spans="2:15">
      <c r="B25" s="26" t="s">
        <v>35</v>
      </c>
      <c r="N25" s="14"/>
      <c r="O25" s="14"/>
    </row>
    <row r="26" spans="2:15">
      <c r="B26" s="26" t="s">
        <v>36</v>
      </c>
      <c r="N26" s="14"/>
      <c r="O26" s="14"/>
    </row>
    <row r="27" spans="2:15">
      <c r="O27" s="14"/>
    </row>
    <row r="28" spans="2:15">
      <c r="N28" s="14"/>
      <c r="O28" s="14"/>
    </row>
    <row r="29" spans="2:15">
      <c r="N29" s="14"/>
      <c r="O29" s="14"/>
    </row>
    <row r="30" spans="2:15">
      <c r="B30" s="1"/>
      <c r="O30" s="14"/>
    </row>
    <row r="31" spans="2:15">
      <c r="B31" s="1"/>
    </row>
    <row r="32" spans="2:15">
      <c r="C32"/>
      <c r="D32"/>
      <c r="E32"/>
      <c r="F32"/>
      <c r="G32"/>
      <c r="H32"/>
    </row>
    <row r="33" spans="13:14">
      <c r="M33" s="14"/>
      <c r="N33" s="14"/>
    </row>
  </sheetData>
  <mergeCells count="10">
    <mergeCell ref="D1:G1"/>
    <mergeCell ref="N1:Q1"/>
    <mergeCell ref="A2:A4"/>
    <mergeCell ref="B2:B4"/>
    <mergeCell ref="C2:E2"/>
    <mergeCell ref="F2:G2"/>
    <mergeCell ref="K2:K4"/>
    <mergeCell ref="L2:L4"/>
    <mergeCell ref="M2:O2"/>
    <mergeCell ref="P2:Q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F76"/>
  <sheetViews>
    <sheetView topLeftCell="A7" workbookViewId="0">
      <selection activeCell="B37" sqref="B37"/>
    </sheetView>
  </sheetViews>
  <sheetFormatPr defaultRowHeight="12.75"/>
  <cols>
    <col min="1" max="1" width="3.7109375" customWidth="1"/>
    <col min="2" max="2" width="19" customWidth="1"/>
    <col min="3" max="4" width="12.140625" bestFit="1" customWidth="1"/>
    <col min="5" max="5" width="11.5703125" bestFit="1" customWidth="1"/>
    <col min="6" max="7" width="10.5703125" bestFit="1" customWidth="1"/>
    <col min="8" max="8" width="11.5703125" bestFit="1" customWidth="1"/>
    <col min="9" max="10" width="10.5703125" bestFit="1" customWidth="1"/>
    <col min="11" max="11" width="5.28515625" customWidth="1"/>
    <col min="12" max="12" width="4.7109375" customWidth="1"/>
    <col min="13" max="13" width="3.5703125" customWidth="1"/>
    <col min="14" max="14" width="4" customWidth="1"/>
    <col min="15" max="15" width="18.5703125" bestFit="1" customWidth="1"/>
    <col min="16" max="16" width="14.7109375" customWidth="1"/>
    <col min="17" max="17" width="14.7109375" bestFit="1" customWidth="1"/>
    <col min="18" max="18" width="11.5703125" bestFit="1" customWidth="1"/>
    <col min="19" max="20" width="13.7109375" bestFit="1" customWidth="1"/>
    <col min="21" max="21" width="11.5703125" bestFit="1" customWidth="1"/>
    <col min="22" max="23" width="11.85546875" bestFit="1" customWidth="1"/>
  </cols>
  <sheetData>
    <row r="1" spans="1:32" ht="26.25">
      <c r="A1" s="4" t="s">
        <v>42</v>
      </c>
      <c r="B1" s="5"/>
      <c r="C1" s="5"/>
      <c r="D1" s="38"/>
      <c r="E1" s="38"/>
      <c r="F1" s="38"/>
      <c r="G1" s="38"/>
      <c r="H1" s="38"/>
      <c r="I1" s="38"/>
      <c r="J1" s="38"/>
      <c r="N1" s="4" t="s">
        <v>42</v>
      </c>
      <c r="O1" s="5"/>
      <c r="P1" s="5"/>
      <c r="Q1" s="39" t="s">
        <v>6</v>
      </c>
      <c r="R1" s="39"/>
      <c r="S1" s="39"/>
      <c r="T1" s="39"/>
      <c r="U1" s="39"/>
      <c r="V1" s="39"/>
      <c r="W1" s="39"/>
    </row>
    <row r="2" spans="1:32" ht="15">
      <c r="A2" s="40" t="s">
        <v>7</v>
      </c>
      <c r="B2" s="40" t="s">
        <v>0</v>
      </c>
      <c r="C2" s="41" t="s">
        <v>8</v>
      </c>
      <c r="D2" s="41"/>
      <c r="E2" s="41"/>
      <c r="F2" s="43" t="s">
        <v>43</v>
      </c>
      <c r="G2" s="43"/>
      <c r="H2" s="43"/>
      <c r="I2" s="42" t="s">
        <v>9</v>
      </c>
      <c r="J2" s="42"/>
      <c r="N2" s="40" t="s">
        <v>7</v>
      </c>
      <c r="O2" s="40" t="s">
        <v>0</v>
      </c>
      <c r="P2" s="41" t="s">
        <v>8</v>
      </c>
      <c r="Q2" s="41"/>
      <c r="R2" s="41"/>
      <c r="S2" s="43" t="s">
        <v>43</v>
      </c>
      <c r="T2" s="43"/>
      <c r="U2" s="43"/>
      <c r="V2" s="42" t="s">
        <v>9</v>
      </c>
      <c r="W2" s="42"/>
    </row>
    <row r="3" spans="1:32" ht="15">
      <c r="A3" s="40"/>
      <c r="B3" s="40"/>
      <c r="C3" s="6">
        <v>2017</v>
      </c>
      <c r="D3" s="6">
        <v>2016</v>
      </c>
      <c r="E3" s="6" t="s">
        <v>10</v>
      </c>
      <c r="F3" s="6">
        <v>2017</v>
      </c>
      <c r="G3" s="6">
        <v>2016</v>
      </c>
      <c r="H3" s="6" t="s">
        <v>10</v>
      </c>
      <c r="I3" s="6">
        <v>2017</v>
      </c>
      <c r="J3" s="6">
        <v>2016</v>
      </c>
      <c r="N3" s="40"/>
      <c r="O3" s="40"/>
      <c r="P3" s="6">
        <v>2017</v>
      </c>
      <c r="Q3" s="6">
        <v>2016</v>
      </c>
      <c r="R3" s="6" t="s">
        <v>10</v>
      </c>
      <c r="S3" s="6">
        <v>2017</v>
      </c>
      <c r="T3" s="6">
        <v>2016</v>
      </c>
      <c r="U3" s="6" t="s">
        <v>10</v>
      </c>
      <c r="V3" s="6">
        <v>2017</v>
      </c>
      <c r="W3" s="6">
        <v>2016</v>
      </c>
    </row>
    <row r="4" spans="1:32" ht="15">
      <c r="A4" s="40"/>
      <c r="B4" s="40"/>
      <c r="C4" s="33" t="s">
        <v>11</v>
      </c>
      <c r="D4" s="33" t="s">
        <v>11</v>
      </c>
      <c r="E4" s="33" t="s">
        <v>12</v>
      </c>
      <c r="F4" s="34" t="s">
        <v>13</v>
      </c>
      <c r="G4" s="34" t="s">
        <v>14</v>
      </c>
      <c r="H4" s="34" t="s">
        <v>12</v>
      </c>
      <c r="I4" s="33" t="s">
        <v>12</v>
      </c>
      <c r="J4" s="33" t="s">
        <v>12</v>
      </c>
      <c r="N4" s="40"/>
      <c r="O4" s="40"/>
      <c r="P4" s="33" t="s">
        <v>13</v>
      </c>
      <c r="Q4" s="33" t="s">
        <v>14</v>
      </c>
      <c r="R4" s="33" t="s">
        <v>12</v>
      </c>
      <c r="S4" s="34" t="s">
        <v>13</v>
      </c>
      <c r="T4" s="34" t="s">
        <v>14</v>
      </c>
      <c r="U4" s="34" t="s">
        <v>12</v>
      </c>
      <c r="V4" s="33" t="s">
        <v>12</v>
      </c>
      <c r="W4" s="33" t="s">
        <v>12</v>
      </c>
    </row>
    <row r="5" spans="1:32">
      <c r="A5" s="8">
        <v>1</v>
      </c>
      <c r="B5" s="9" t="str">
        <f>O5</f>
        <v>CREMEN</v>
      </c>
      <c r="C5" s="9">
        <f>P5/33.495424</f>
        <v>113.55665478365044</v>
      </c>
      <c r="D5" s="9">
        <f>Q5/28.422604</f>
        <v>96.476568438275393</v>
      </c>
      <c r="E5" s="15">
        <f>C5*100/D5-100</f>
        <v>17.703870091837587</v>
      </c>
      <c r="F5" s="9">
        <f>S5/33.495424</f>
        <v>5.1076499285394927</v>
      </c>
      <c r="G5" s="9">
        <f>T5/28.422604</f>
        <v>1.4964075775745247</v>
      </c>
      <c r="H5" s="15">
        <f>F5*100/G5-100</f>
        <v>241.32745684289478</v>
      </c>
      <c r="I5" s="9">
        <f>C5*100/$C$26</f>
        <v>9.3874794227764866</v>
      </c>
      <c r="J5" s="9">
        <f>D5*100/$D$26</f>
        <v>8.4596112197740485</v>
      </c>
      <c r="N5" s="8">
        <v>1</v>
      </c>
      <c r="O5" s="29" t="s">
        <v>29</v>
      </c>
      <c r="P5" s="15">
        <v>3803.6282999999999</v>
      </c>
      <c r="Q5" s="15">
        <v>2742.1152999999999</v>
      </c>
      <c r="R5" s="15">
        <f>P5*100/Q5-100</f>
        <v>38.711464831548113</v>
      </c>
      <c r="S5" s="15">
        <v>171.0829</v>
      </c>
      <c r="T5" s="15">
        <v>42.531799999999997</v>
      </c>
      <c r="U5" s="15">
        <f>S5*100/T5-100</f>
        <v>302.24702457925605</v>
      </c>
      <c r="V5" s="15">
        <f>P5*100/$P$26</f>
        <v>9.3874794227764866</v>
      </c>
      <c r="W5" s="15">
        <f>Q5*100/$Q$26</f>
        <v>8.4596112197740485</v>
      </c>
    </row>
    <row r="6" spans="1:32">
      <c r="A6" s="8">
        <v>2</v>
      </c>
      <c r="B6" s="9" t="str">
        <f t="shared" ref="B6:B24" si="0">O6</f>
        <v>UNIQA</v>
      </c>
      <c r="C6" s="9">
        <f t="shared" ref="C6:C26" si="1">P6/33.495424</f>
        <v>50.840138641027501</v>
      </c>
      <c r="D6" s="9">
        <f t="shared" ref="D6:D24" si="2">Q6/28.422604</f>
        <v>37.439039716417255</v>
      </c>
      <c r="E6" s="15">
        <f t="shared" ref="E6:E24" si="3">C6*100/D6-100</f>
        <v>35.794451530052925</v>
      </c>
      <c r="F6" s="9">
        <f t="shared" ref="F6:F26" si="4">S6/33.495424</f>
        <v>18.423441960310758</v>
      </c>
      <c r="G6" s="9">
        <f t="shared" ref="G6:G26" si="5">T6/28.422604</f>
        <v>16.964772122920195</v>
      </c>
      <c r="H6" s="15">
        <f t="shared" ref="H6:H24" si="6">F6*100/G6-100</f>
        <v>8.5982282981557603</v>
      </c>
      <c r="I6" s="9">
        <f t="shared" ref="I6:I24" si="7">C6*100/$C$26</f>
        <v>4.2028426801849044</v>
      </c>
      <c r="J6" s="9">
        <f t="shared" ref="J6:J24" si="8">D6*100/$D$26</f>
        <v>3.282866768268228</v>
      </c>
      <c r="N6" s="8">
        <v>2</v>
      </c>
      <c r="O6" s="29" t="s">
        <v>19</v>
      </c>
      <c r="P6" s="15">
        <v>1702.912</v>
      </c>
      <c r="Q6" s="15">
        <v>1064.115</v>
      </c>
      <c r="R6" s="15">
        <f t="shared" ref="R6:R24" si="9">P6*100/Q6-100</f>
        <v>60.03082373615635</v>
      </c>
      <c r="S6" s="15">
        <v>617.101</v>
      </c>
      <c r="T6" s="15">
        <v>482.18299999999999</v>
      </c>
      <c r="U6" s="15">
        <f t="shared" ref="U6:U26" si="10">S6*100/T6-100</f>
        <v>27.980662943322343</v>
      </c>
      <c r="V6" s="15">
        <f t="shared" ref="V6:V26" si="11">P6*100/$P$26</f>
        <v>4.2028426801849053</v>
      </c>
      <c r="W6" s="15">
        <f t="shared" ref="W6:W26" si="12">Q6*100/$Q$26</f>
        <v>3.282866768268228</v>
      </c>
      <c r="AE6" s="10"/>
      <c r="AF6" s="10"/>
    </row>
    <row r="7" spans="1:32">
      <c r="A7" s="8">
        <v>3</v>
      </c>
      <c r="B7" s="9" t="str">
        <f t="shared" si="0"/>
        <v>ARSENAL Insurance</v>
      </c>
      <c r="C7" s="9">
        <f t="shared" si="1"/>
        <v>47.286757737415122</v>
      </c>
      <c r="D7" s="9">
        <f t="shared" si="2"/>
        <v>42.616042499132028</v>
      </c>
      <c r="E7" s="15">
        <f t="shared" si="3"/>
        <v>10.959992914354302</v>
      </c>
      <c r="F7" s="9">
        <f t="shared" si="4"/>
        <v>9.6572893061452216</v>
      </c>
      <c r="G7" s="9">
        <f t="shared" si="5"/>
        <v>8.5655135609671795</v>
      </c>
      <c r="H7" s="15">
        <f t="shared" si="6"/>
        <v>12.746179635430565</v>
      </c>
      <c r="I7" s="9">
        <f t="shared" si="7"/>
        <v>3.9090924796572395</v>
      </c>
      <c r="J7" s="9">
        <f t="shared" si="8"/>
        <v>3.736815654867311</v>
      </c>
      <c r="N7" s="8">
        <v>3</v>
      </c>
      <c r="O7" s="29" t="s">
        <v>20</v>
      </c>
      <c r="P7" s="15">
        <v>1583.89</v>
      </c>
      <c r="Q7" s="15">
        <v>1211.2589</v>
      </c>
      <c r="R7" s="15">
        <f t="shared" si="9"/>
        <v>30.763951455795279</v>
      </c>
      <c r="S7" s="15">
        <v>323.47500000000002</v>
      </c>
      <c r="T7" s="15">
        <v>243.45419999999999</v>
      </c>
      <c r="U7" s="15">
        <f t="shared" si="10"/>
        <v>32.868933869286309</v>
      </c>
      <c r="V7" s="15">
        <f t="shared" si="11"/>
        <v>3.9090924796572399</v>
      </c>
      <c r="W7" s="15">
        <f t="shared" si="12"/>
        <v>3.736815654867311</v>
      </c>
      <c r="AE7" s="10"/>
      <c r="AF7" s="10"/>
    </row>
    <row r="8" spans="1:32">
      <c r="A8" s="8">
        <v>4</v>
      </c>
      <c r="B8" s="9" t="str">
        <f t="shared" si="0"/>
        <v>АХА Insurance</v>
      </c>
      <c r="C8" s="9">
        <f t="shared" si="1"/>
        <v>50.11741305319795</v>
      </c>
      <c r="D8" s="9">
        <f t="shared" si="2"/>
        <v>49.271699384053626</v>
      </c>
      <c r="E8" s="15">
        <f t="shared" si="3"/>
        <v>1.7164288622406048</v>
      </c>
      <c r="F8" s="9">
        <f t="shared" si="4"/>
        <v>24.411453934722548</v>
      </c>
      <c r="G8" s="9">
        <f t="shared" si="5"/>
        <v>21.176666289971177</v>
      </c>
      <c r="H8" s="15">
        <f t="shared" si="6"/>
        <v>15.275244934483851</v>
      </c>
      <c r="I8" s="9">
        <f t="shared" si="7"/>
        <v>4.1430965420392365</v>
      </c>
      <c r="J8" s="9">
        <f t="shared" si="8"/>
        <v>4.3204212968390401</v>
      </c>
      <c r="N8" s="8">
        <v>4</v>
      </c>
      <c r="O8" s="29" t="s">
        <v>18</v>
      </c>
      <c r="P8" s="15">
        <v>1678.704</v>
      </c>
      <c r="Q8" s="15">
        <v>1400.43</v>
      </c>
      <c r="R8" s="15">
        <f t="shared" si="9"/>
        <v>19.870611169426525</v>
      </c>
      <c r="S8" s="15">
        <v>817.67200000000003</v>
      </c>
      <c r="T8" s="15">
        <v>601.89599999999996</v>
      </c>
      <c r="U8" s="15">
        <f t="shared" si="10"/>
        <v>35.849382617595069</v>
      </c>
      <c r="V8" s="15">
        <f t="shared" si="11"/>
        <v>4.1430965420392365</v>
      </c>
      <c r="W8" s="15">
        <f t="shared" si="12"/>
        <v>4.3204212968390392</v>
      </c>
      <c r="AE8" s="10"/>
      <c r="AF8" s="10"/>
    </row>
    <row r="9" spans="1:32">
      <c r="A9" s="8">
        <v>5</v>
      </c>
      <c r="B9" s="9" t="str">
        <f t="shared" si="0"/>
        <v>PZU Ukraine</v>
      </c>
      <c r="C9" s="9">
        <f t="shared" si="1"/>
        <v>38.446887550968157</v>
      </c>
      <c r="D9" s="9">
        <f t="shared" si="2"/>
        <v>39.41794354943692</v>
      </c>
      <c r="E9" s="15">
        <f t="shared" si="3"/>
        <v>-2.4634872117336357</v>
      </c>
      <c r="F9" s="9">
        <f t="shared" si="4"/>
        <v>13.547214688191438</v>
      </c>
      <c r="G9" s="9">
        <f t="shared" si="5"/>
        <v>11.061829521320426</v>
      </c>
      <c r="H9" s="15">
        <f t="shared" si="6"/>
        <v>22.468120323864269</v>
      </c>
      <c r="I9" s="9">
        <f t="shared" si="7"/>
        <v>3.1783198126269494</v>
      </c>
      <c r="J9" s="9">
        <f t="shared" si="8"/>
        <v>3.4563882495943132</v>
      </c>
      <c r="N9" s="8">
        <v>5</v>
      </c>
      <c r="O9" s="29" t="s">
        <v>24</v>
      </c>
      <c r="P9" s="15">
        <v>1287.7947999999999</v>
      </c>
      <c r="Q9" s="15">
        <v>1120.3606</v>
      </c>
      <c r="R9" s="15">
        <f t="shared" si="9"/>
        <v>14.94467049269673</v>
      </c>
      <c r="S9" s="15">
        <v>453.7697</v>
      </c>
      <c r="T9" s="15">
        <v>314.40600000000001</v>
      </c>
      <c r="U9" s="15">
        <f t="shared" si="10"/>
        <v>44.326030673714882</v>
      </c>
      <c r="V9" s="15">
        <f t="shared" si="11"/>
        <v>3.1783198126269494</v>
      </c>
      <c r="W9" s="15">
        <f t="shared" si="12"/>
        <v>3.4563882495943132</v>
      </c>
      <c r="AE9" s="10"/>
      <c r="AF9" s="10"/>
    </row>
    <row r="10" spans="1:32">
      <c r="A10" s="8">
        <v>6</v>
      </c>
      <c r="B10" s="9" t="str">
        <f t="shared" si="0"/>
        <v xml:space="preserve">INGO Ukraine </v>
      </c>
      <c r="C10" s="9">
        <f t="shared" si="1"/>
        <v>31.779684293591863</v>
      </c>
      <c r="D10" s="9">
        <f t="shared" si="2"/>
        <v>31.78627475512096</v>
      </c>
      <c r="E10" s="15">
        <f t="shared" si="3"/>
        <v>-2.0733670679774718E-2</v>
      </c>
      <c r="F10" s="9">
        <f t="shared" si="4"/>
        <v>16.411540274874561</v>
      </c>
      <c r="G10" s="9">
        <f t="shared" si="5"/>
        <v>12.959987761853208</v>
      </c>
      <c r="H10" s="15">
        <f t="shared" si="6"/>
        <v>26.632374786500563</v>
      </c>
      <c r="I10" s="9">
        <f t="shared" si="7"/>
        <v>2.6271567521675494</v>
      </c>
      <c r="J10" s="9">
        <f t="shared" si="8"/>
        <v>2.7872003628039566</v>
      </c>
      <c r="N10" s="8">
        <v>6</v>
      </c>
      <c r="O10" s="29" t="s">
        <v>44</v>
      </c>
      <c r="P10" s="15">
        <v>1064.4739999999999</v>
      </c>
      <c r="Q10" s="15">
        <v>903.44870000000003</v>
      </c>
      <c r="R10" s="15">
        <f t="shared" si="9"/>
        <v>17.823402701226968</v>
      </c>
      <c r="S10" s="15">
        <v>549.7115</v>
      </c>
      <c r="T10" s="15">
        <v>368.35660000000001</v>
      </c>
      <c r="U10" s="15">
        <f t="shared" si="10"/>
        <v>49.233514480261789</v>
      </c>
      <c r="V10" s="15">
        <f t="shared" si="11"/>
        <v>2.6271567521675498</v>
      </c>
      <c r="W10" s="15">
        <f t="shared" si="12"/>
        <v>2.7872003628039566</v>
      </c>
      <c r="AE10" s="10"/>
      <c r="AF10" s="10"/>
    </row>
    <row r="11" spans="1:32">
      <c r="A11" s="8">
        <v>7</v>
      </c>
      <c r="B11" s="9" t="str">
        <f t="shared" si="0"/>
        <v>PROVIDNA</v>
      </c>
      <c r="C11" s="9">
        <f t="shared" si="1"/>
        <v>24.282594541869361</v>
      </c>
      <c r="D11" s="9">
        <f t="shared" si="2"/>
        <v>27.676633710268067</v>
      </c>
      <c r="E11" s="15">
        <f t="shared" si="3"/>
        <v>-12.263193580292651</v>
      </c>
      <c r="F11" s="9">
        <f t="shared" si="4"/>
        <v>14.459602004142416</v>
      </c>
      <c r="G11" s="9">
        <f t="shared" si="5"/>
        <v>13.640301923075029</v>
      </c>
      <c r="H11" s="15">
        <f t="shared" si="6"/>
        <v>6.0064658809450009</v>
      </c>
      <c r="I11" s="9">
        <f t="shared" si="7"/>
        <v>2.0073887966118846</v>
      </c>
      <c r="J11" s="9">
        <f t="shared" si="8"/>
        <v>2.4268437906843294</v>
      </c>
      <c r="N11" s="8">
        <v>7</v>
      </c>
      <c r="O11" s="29" t="s">
        <v>22</v>
      </c>
      <c r="P11" s="15">
        <v>813.35580000000004</v>
      </c>
      <c r="Q11" s="15">
        <v>786.64200000000005</v>
      </c>
      <c r="R11" s="15">
        <f t="shared" si="9"/>
        <v>3.395928516402634</v>
      </c>
      <c r="S11" s="15">
        <v>484.33049999999997</v>
      </c>
      <c r="T11" s="15">
        <v>387.69290000000001</v>
      </c>
      <c r="U11" s="15">
        <f t="shared" si="10"/>
        <v>24.926326997476593</v>
      </c>
      <c r="V11" s="15">
        <f t="shared" si="11"/>
        <v>2.0073887966118846</v>
      </c>
      <c r="W11" s="15">
        <f t="shared" si="12"/>
        <v>2.4268437906843299</v>
      </c>
      <c r="AE11" s="10"/>
      <c r="AF11" s="10"/>
    </row>
    <row r="12" spans="1:32">
      <c r="A12" s="8">
        <v>8</v>
      </c>
      <c r="B12" s="9" t="str">
        <f t="shared" si="0"/>
        <v>TAS</v>
      </c>
      <c r="C12" s="9">
        <f t="shared" si="1"/>
        <v>30.567250021973152</v>
      </c>
      <c r="D12" s="9">
        <f t="shared" si="2"/>
        <v>26.8531905099195</v>
      </c>
      <c r="E12" s="15">
        <f t="shared" si="3"/>
        <v>13.830980384553129</v>
      </c>
      <c r="F12" s="9">
        <f t="shared" si="4"/>
        <v>11.086194938150356</v>
      </c>
      <c r="G12" s="9">
        <f t="shared" si="5"/>
        <v>9.2258823294304761</v>
      </c>
      <c r="H12" s="15">
        <f t="shared" si="6"/>
        <v>20.164061737331082</v>
      </c>
      <c r="I12" s="9">
        <f t="shared" si="7"/>
        <v>2.5269274719199566</v>
      </c>
      <c r="J12" s="9">
        <f t="shared" si="8"/>
        <v>2.3546396332471571</v>
      </c>
      <c r="N12" s="8">
        <v>8</v>
      </c>
      <c r="O12" s="29" t="s">
        <v>3</v>
      </c>
      <c r="P12" s="15">
        <v>1023.8630000000001</v>
      </c>
      <c r="Q12" s="15">
        <v>763.23760000000004</v>
      </c>
      <c r="R12" s="15">
        <f t="shared" si="9"/>
        <v>34.147348086624646</v>
      </c>
      <c r="S12" s="15">
        <v>371.33679999999998</v>
      </c>
      <c r="T12" s="15">
        <v>262.22359999999998</v>
      </c>
      <c r="U12" s="15">
        <f t="shared" si="10"/>
        <v>41.610747468954003</v>
      </c>
      <c r="V12" s="15">
        <f t="shared" si="11"/>
        <v>2.526927471919957</v>
      </c>
      <c r="W12" s="15">
        <f t="shared" si="12"/>
        <v>2.3546396332471575</v>
      </c>
      <c r="AE12" s="10"/>
      <c r="AF12" s="10"/>
    </row>
    <row r="13" spans="1:32">
      <c r="A13" s="8">
        <v>9</v>
      </c>
      <c r="B13" s="9" t="str">
        <f t="shared" si="0"/>
        <v>CREDO</v>
      </c>
      <c r="C13" s="9">
        <f t="shared" si="1"/>
        <v>22.735224966849202</v>
      </c>
      <c r="D13" s="9">
        <f t="shared" si="2"/>
        <v>11.063025752320231</v>
      </c>
      <c r="E13" s="15">
        <f t="shared" si="3"/>
        <v>105.50639107100494</v>
      </c>
      <c r="F13" s="9">
        <f t="shared" si="4"/>
        <v>4.5272154190375371</v>
      </c>
      <c r="G13" s="9">
        <f t="shared" si="5"/>
        <v>2.3086554630954996</v>
      </c>
      <c r="H13" s="15">
        <f t="shared" si="6"/>
        <v>96.097490136849615</v>
      </c>
      <c r="I13" s="9">
        <f t="shared" si="7"/>
        <v>1.8794711499305246</v>
      </c>
      <c r="J13" s="9">
        <f t="shared" si="8"/>
        <v>0.97006867360601223</v>
      </c>
      <c r="N13" s="8">
        <v>9</v>
      </c>
      <c r="O13" s="29" t="s">
        <v>45</v>
      </c>
      <c r="P13" s="15">
        <v>761.52599999999995</v>
      </c>
      <c r="Q13" s="15">
        <v>314.44</v>
      </c>
      <c r="R13" s="15">
        <f t="shared" si="9"/>
        <v>142.184836534792</v>
      </c>
      <c r="S13" s="15">
        <v>151.64099999999999</v>
      </c>
      <c r="T13" s="15">
        <v>65.617999999999995</v>
      </c>
      <c r="U13" s="15">
        <f t="shared" si="10"/>
        <v>131.09665030936634</v>
      </c>
      <c r="V13" s="15">
        <f t="shared" si="11"/>
        <v>1.8794711499305248</v>
      </c>
      <c r="W13" s="15">
        <f t="shared" si="12"/>
        <v>0.97006867360601212</v>
      </c>
      <c r="AE13" s="10"/>
      <c r="AF13" s="10"/>
    </row>
    <row r="14" spans="1:32">
      <c r="A14" s="8">
        <v>10</v>
      </c>
      <c r="B14" s="9" t="str">
        <f t="shared" si="0"/>
        <v>Ukrainian Ins. Group</v>
      </c>
      <c r="C14" s="9">
        <f t="shared" si="1"/>
        <v>24.399849364498269</v>
      </c>
      <c r="D14" s="9">
        <f t="shared" si="2"/>
        <v>26.244748721827179</v>
      </c>
      <c r="E14" s="15">
        <f t="shared" si="3"/>
        <v>-7.0295942890645762</v>
      </c>
      <c r="F14" s="9">
        <f t="shared" si="4"/>
        <v>11.498376614071223</v>
      </c>
      <c r="G14" s="9">
        <f t="shared" si="5"/>
        <v>11.296832619558714</v>
      </c>
      <c r="H14" s="15">
        <f t="shared" si="6"/>
        <v>1.7840752474597821</v>
      </c>
      <c r="I14" s="9">
        <f t="shared" si="7"/>
        <v>2.0170819954538834</v>
      </c>
      <c r="J14" s="9">
        <f t="shared" si="8"/>
        <v>2.3012880157461852</v>
      </c>
      <c r="N14" s="8">
        <v>10</v>
      </c>
      <c r="O14" s="29" t="s">
        <v>21</v>
      </c>
      <c r="P14" s="15">
        <v>817.28330000000005</v>
      </c>
      <c r="Q14" s="15">
        <v>745.94410000000005</v>
      </c>
      <c r="R14" s="15">
        <f t="shared" si="9"/>
        <v>9.5636120722718942</v>
      </c>
      <c r="S14" s="15">
        <v>385.14299999999997</v>
      </c>
      <c r="T14" s="15">
        <v>321.08539999999999</v>
      </c>
      <c r="U14" s="15">
        <f t="shared" si="10"/>
        <v>19.950330971137262</v>
      </c>
      <c r="V14" s="15">
        <f t="shared" si="11"/>
        <v>2.0170819954538839</v>
      </c>
      <c r="W14" s="15">
        <f t="shared" si="12"/>
        <v>2.3012880157461852</v>
      </c>
      <c r="AE14" s="10"/>
      <c r="AF14" s="10"/>
    </row>
    <row r="15" spans="1:32">
      <c r="A15" s="8">
        <v>11</v>
      </c>
      <c r="B15" s="9" t="str">
        <f t="shared" si="0"/>
        <v xml:space="preserve">UNIVERSALNA </v>
      </c>
      <c r="C15" s="9">
        <f t="shared" si="1"/>
        <v>19.354634830118883</v>
      </c>
      <c r="D15" s="9">
        <f t="shared" si="2"/>
        <v>17.652172193652632</v>
      </c>
      <c r="E15" s="15">
        <f t="shared" si="3"/>
        <v>9.6444937075700068</v>
      </c>
      <c r="F15" s="9">
        <f t="shared" si="4"/>
        <v>4.4113488457408385</v>
      </c>
      <c r="G15" s="9">
        <f t="shared" si="5"/>
        <v>4.5130593945579367</v>
      </c>
      <c r="H15" s="15">
        <f t="shared" si="6"/>
        <v>-2.2536940005652326</v>
      </c>
      <c r="I15" s="9">
        <f t="shared" si="7"/>
        <v>1.6000051828688904</v>
      </c>
      <c r="J15" s="9">
        <f t="shared" si="8"/>
        <v>1.5478423036817199</v>
      </c>
      <c r="K15" s="3"/>
      <c r="N15" s="8">
        <v>11</v>
      </c>
      <c r="O15" s="8" t="s">
        <v>31</v>
      </c>
      <c r="P15" s="15">
        <v>648.29169999999999</v>
      </c>
      <c r="Q15" s="15">
        <v>501.72070000000002</v>
      </c>
      <c r="R15" s="15">
        <f t="shared" si="9"/>
        <v>29.213664096378722</v>
      </c>
      <c r="S15" s="15">
        <v>147.76</v>
      </c>
      <c r="T15" s="15">
        <v>128.27289999999999</v>
      </c>
      <c r="U15" s="15">
        <f t="shared" si="10"/>
        <v>15.191907253987409</v>
      </c>
      <c r="V15" s="15">
        <f t="shared" si="11"/>
        <v>1.6000051828688908</v>
      </c>
      <c r="W15" s="15">
        <f t="shared" si="12"/>
        <v>1.5478423036817197</v>
      </c>
    </row>
    <row r="16" spans="1:32">
      <c r="A16" s="8">
        <v>12</v>
      </c>
      <c r="B16" s="9" t="str">
        <f t="shared" si="0"/>
        <v>ORANTA</v>
      </c>
      <c r="C16" s="9">
        <f t="shared" si="1"/>
        <v>18.223841561163699</v>
      </c>
      <c r="D16" s="9">
        <f t="shared" si="2"/>
        <v>17.896002773004192</v>
      </c>
      <c r="E16" s="15">
        <f t="shared" si="3"/>
        <v>1.831910691554242</v>
      </c>
      <c r="F16" s="9">
        <f t="shared" si="4"/>
        <v>5.8356956460679523</v>
      </c>
      <c r="G16" s="9">
        <f t="shared" si="5"/>
        <v>5.2753892641223166</v>
      </c>
      <c r="H16" s="15">
        <f t="shared" si="6"/>
        <v>10.621138154794636</v>
      </c>
      <c r="I16" s="9">
        <f t="shared" si="7"/>
        <v>1.5065249851301024</v>
      </c>
      <c r="J16" s="9">
        <f t="shared" si="8"/>
        <v>1.5692227480548648</v>
      </c>
      <c r="K16" s="3"/>
      <c r="N16" s="8">
        <v>12</v>
      </c>
      <c r="O16" s="8" t="s">
        <v>25</v>
      </c>
      <c r="P16" s="15">
        <v>610.4153</v>
      </c>
      <c r="Q16" s="15">
        <v>508.65100000000001</v>
      </c>
      <c r="R16" s="15">
        <f t="shared" si="9"/>
        <v>20.006704007266279</v>
      </c>
      <c r="S16" s="15">
        <v>195.4691</v>
      </c>
      <c r="T16" s="15">
        <v>149.94030000000001</v>
      </c>
      <c r="U16" s="15">
        <f t="shared" si="10"/>
        <v>30.364618451477014</v>
      </c>
      <c r="V16" s="15">
        <f t="shared" si="11"/>
        <v>1.5065249851301024</v>
      </c>
      <c r="W16" s="15">
        <f t="shared" si="12"/>
        <v>1.5692227480548648</v>
      </c>
    </row>
    <row r="17" spans="1:32">
      <c r="A17" s="8">
        <v>13</v>
      </c>
      <c r="B17" s="9" t="str">
        <f t="shared" si="0"/>
        <v>ALLIANCE</v>
      </c>
      <c r="C17" s="9">
        <f t="shared" si="1"/>
        <v>18.400244761791939</v>
      </c>
      <c r="D17" s="9">
        <f t="shared" si="2"/>
        <v>20.405519494272937</v>
      </c>
      <c r="E17" s="15">
        <f t="shared" si="3"/>
        <v>-9.8271192411631745</v>
      </c>
      <c r="F17" s="9">
        <f t="shared" si="4"/>
        <v>2.0871507702067005</v>
      </c>
      <c r="G17" s="9">
        <f t="shared" si="5"/>
        <v>3.6926243633412335</v>
      </c>
      <c r="H17" s="15">
        <f t="shared" si="6"/>
        <v>-43.477847600015203</v>
      </c>
      <c r="I17" s="9">
        <f t="shared" si="7"/>
        <v>1.5211078505655498</v>
      </c>
      <c r="J17" s="9">
        <f t="shared" si="8"/>
        <v>1.7892713687211159</v>
      </c>
      <c r="K17" s="3"/>
      <c r="N17" s="8">
        <v>13</v>
      </c>
      <c r="O17" s="8" t="s">
        <v>46</v>
      </c>
      <c r="P17" s="15">
        <v>616.32399999999996</v>
      </c>
      <c r="Q17" s="15">
        <v>579.97799999999995</v>
      </c>
      <c r="R17" s="15">
        <f t="shared" si="9"/>
        <v>6.2667894299438984</v>
      </c>
      <c r="S17" s="15">
        <v>69.91</v>
      </c>
      <c r="T17" s="15">
        <v>104.95399999999999</v>
      </c>
      <c r="U17" s="15">
        <f t="shared" si="10"/>
        <v>-33.389866036549336</v>
      </c>
      <c r="V17" s="15">
        <f t="shared" si="11"/>
        <v>1.5211078505655495</v>
      </c>
      <c r="W17" s="15">
        <f t="shared" si="12"/>
        <v>1.7892713687211159</v>
      </c>
    </row>
    <row r="18" spans="1:32">
      <c r="A18" s="8">
        <v>14</v>
      </c>
      <c r="B18" s="9" t="str">
        <f t="shared" si="0"/>
        <v>AlfaStrakhovanie</v>
      </c>
      <c r="C18" s="9">
        <f t="shared" si="1"/>
        <v>17.214960467435791</v>
      </c>
      <c r="D18" s="9">
        <f t="shared" si="2"/>
        <v>16.759991449059346</v>
      </c>
      <c r="E18" s="15">
        <f t="shared" si="3"/>
        <v>2.7146136664764384</v>
      </c>
      <c r="F18" s="9">
        <f t="shared" si="4"/>
        <v>4.5293769083203728</v>
      </c>
      <c r="G18" s="9">
        <f t="shared" si="5"/>
        <v>4.2303301977538723</v>
      </c>
      <c r="H18" s="15">
        <f t="shared" si="6"/>
        <v>7.0691103669704489</v>
      </c>
      <c r="I18" s="9">
        <f t="shared" si="7"/>
        <v>1.4231229993509074</v>
      </c>
      <c r="J18" s="9">
        <f t="shared" si="8"/>
        <v>1.4696108495659308</v>
      </c>
      <c r="N18" s="8">
        <v>14</v>
      </c>
      <c r="O18" s="8" t="s">
        <v>30</v>
      </c>
      <c r="P18" s="15">
        <v>576.62239999999997</v>
      </c>
      <c r="Q18" s="15">
        <v>476.36259999999999</v>
      </c>
      <c r="R18" s="15">
        <f t="shared" si="9"/>
        <v>21.046950369319504</v>
      </c>
      <c r="S18" s="15">
        <v>151.71340000000001</v>
      </c>
      <c r="T18" s="15">
        <v>120.23699999999999</v>
      </c>
      <c r="U18" s="15">
        <f t="shared" si="10"/>
        <v>26.178630538020755</v>
      </c>
      <c r="V18" s="15">
        <f t="shared" si="11"/>
        <v>1.4231229993509074</v>
      </c>
      <c r="W18" s="15">
        <f t="shared" si="12"/>
        <v>1.469610849565931</v>
      </c>
    </row>
    <row r="19" spans="1:32">
      <c r="A19" s="8">
        <v>15</v>
      </c>
      <c r="B19" s="9" t="str">
        <f t="shared" si="0"/>
        <v>ASKA</v>
      </c>
      <c r="C19" s="9">
        <f t="shared" si="1"/>
        <v>19.24698728996534</v>
      </c>
      <c r="D19" s="9">
        <f t="shared" si="2"/>
        <v>21.241825696195889</v>
      </c>
      <c r="E19" s="15">
        <f t="shared" si="3"/>
        <v>-9.3910873517232432</v>
      </c>
      <c r="F19" s="9">
        <f t="shared" si="4"/>
        <v>5.623633843237811</v>
      </c>
      <c r="G19" s="9">
        <f t="shared" si="5"/>
        <v>3.2646903147931132</v>
      </c>
      <c r="H19" s="15">
        <f t="shared" si="6"/>
        <v>72.25627244813225</v>
      </c>
      <c r="I19" s="9">
        <f t="shared" si="7"/>
        <v>1.5911061969835703</v>
      </c>
      <c r="J19" s="9">
        <f t="shared" si="8"/>
        <v>1.8626034268931517</v>
      </c>
      <c r="N19" s="8">
        <v>15</v>
      </c>
      <c r="O19" s="8" t="s">
        <v>23</v>
      </c>
      <c r="P19" s="15">
        <v>644.68600000000004</v>
      </c>
      <c r="Q19" s="15">
        <v>603.74800000000005</v>
      </c>
      <c r="R19" s="15">
        <f t="shared" si="9"/>
        <v>6.7806435797716915</v>
      </c>
      <c r="S19" s="15">
        <v>188.36600000000001</v>
      </c>
      <c r="T19" s="15">
        <v>92.790999999999997</v>
      </c>
      <c r="U19" s="15">
        <f t="shared" si="10"/>
        <v>103.00029097649559</v>
      </c>
      <c r="V19" s="15">
        <f t="shared" si="11"/>
        <v>1.5911061969835705</v>
      </c>
      <c r="W19" s="15">
        <f t="shared" si="12"/>
        <v>1.8626034268931517</v>
      </c>
    </row>
    <row r="20" spans="1:32">
      <c r="A20" s="8">
        <v>16</v>
      </c>
      <c r="B20" s="9" t="str">
        <f t="shared" si="0"/>
        <v>VUSO</v>
      </c>
      <c r="C20" s="9">
        <f t="shared" si="1"/>
        <v>14.91436561603161</v>
      </c>
      <c r="D20" s="9">
        <f t="shared" si="2"/>
        <v>12.413429818042006</v>
      </c>
      <c r="E20" s="15">
        <f t="shared" si="3"/>
        <v>20.147016857135469</v>
      </c>
      <c r="F20" s="9">
        <f t="shared" si="4"/>
        <v>4.7416327675087802</v>
      </c>
      <c r="G20" s="9">
        <f t="shared" si="5"/>
        <v>3.6609101685405037</v>
      </c>
      <c r="H20" s="15">
        <f t="shared" si="6"/>
        <v>29.520598682133965</v>
      </c>
      <c r="I20" s="9">
        <f t="shared" si="7"/>
        <v>1.2329378722101973</v>
      </c>
      <c r="J20" s="9">
        <f t="shared" si="8"/>
        <v>1.088479740360706</v>
      </c>
      <c r="N20" s="8">
        <v>16</v>
      </c>
      <c r="O20" s="8" t="s">
        <v>47</v>
      </c>
      <c r="P20" s="15">
        <v>499.56299999999999</v>
      </c>
      <c r="Q20" s="15">
        <v>352.822</v>
      </c>
      <c r="R20" s="15">
        <f t="shared" si="9"/>
        <v>41.590660446344032</v>
      </c>
      <c r="S20" s="15">
        <v>158.82300000000001</v>
      </c>
      <c r="T20" s="15">
        <v>104.0526</v>
      </c>
      <c r="U20" s="15">
        <f t="shared" si="10"/>
        <v>52.63722386562182</v>
      </c>
      <c r="V20" s="15">
        <f t="shared" si="11"/>
        <v>1.2329378722101973</v>
      </c>
      <c r="W20" s="15">
        <f t="shared" si="12"/>
        <v>1.088479740360706</v>
      </c>
    </row>
    <row r="21" spans="1:32">
      <c r="A21" s="8">
        <v>17</v>
      </c>
      <c r="B21" s="9" t="str">
        <f t="shared" si="0"/>
        <v>KNYAZHA</v>
      </c>
      <c r="C21" s="9">
        <f t="shared" si="1"/>
        <v>14.863054129423768</v>
      </c>
      <c r="D21" s="9">
        <f t="shared" si="2"/>
        <v>15.300508707787646</v>
      </c>
      <c r="E21" s="15">
        <f t="shared" si="3"/>
        <v>-2.8590851893782059</v>
      </c>
      <c r="F21" s="9">
        <f t="shared" si="4"/>
        <v>7.2666075222693109</v>
      </c>
      <c r="G21" s="9">
        <f t="shared" si="5"/>
        <v>6.5358719419234079</v>
      </c>
      <c r="H21" s="15">
        <f t="shared" si="6"/>
        <v>11.180383992206231</v>
      </c>
      <c r="I21" s="9">
        <f t="shared" si="7"/>
        <v>1.2286960642280855</v>
      </c>
      <c r="J21" s="9">
        <f t="shared" si="8"/>
        <v>1.341635147558786</v>
      </c>
      <c r="N21" s="8">
        <v>17</v>
      </c>
      <c r="O21" s="8" t="s">
        <v>48</v>
      </c>
      <c r="P21" s="15">
        <v>497.84429999999998</v>
      </c>
      <c r="Q21" s="15">
        <v>434.88029999999998</v>
      </c>
      <c r="R21" s="15">
        <f t="shared" si="9"/>
        <v>14.478466833287229</v>
      </c>
      <c r="S21" s="15">
        <v>243.3981</v>
      </c>
      <c r="T21" s="15">
        <v>185.76650000000001</v>
      </c>
      <c r="U21" s="15">
        <f t="shared" si="10"/>
        <v>31.023677573728321</v>
      </c>
      <c r="V21" s="15">
        <f t="shared" si="11"/>
        <v>1.2286960642280857</v>
      </c>
      <c r="W21" s="15">
        <f t="shared" si="12"/>
        <v>1.341635147558786</v>
      </c>
    </row>
    <row r="22" spans="1:32">
      <c r="A22" s="8">
        <v>18</v>
      </c>
      <c r="B22" s="9" t="str">
        <f t="shared" si="0"/>
        <v>PERSHA</v>
      </c>
      <c r="C22" s="9">
        <f t="shared" si="1"/>
        <v>12.844381369825323</v>
      </c>
      <c r="D22" s="9">
        <f t="shared" si="2"/>
        <v>12.753651987692614</v>
      </c>
      <c r="E22" s="15">
        <f t="shared" si="3"/>
        <v>0.7113992307479009</v>
      </c>
      <c r="F22" s="9">
        <f t="shared" si="4"/>
        <v>4.1391027025064675</v>
      </c>
      <c r="G22" s="9">
        <f t="shared" si="5"/>
        <v>4.1123958944789161</v>
      </c>
      <c r="H22" s="15">
        <f t="shared" si="6"/>
        <v>0.64942210606247386</v>
      </c>
      <c r="I22" s="9">
        <f t="shared" si="7"/>
        <v>1.0618168176691405</v>
      </c>
      <c r="J22" s="9">
        <f t="shared" si="8"/>
        <v>1.118312344589717</v>
      </c>
      <c r="N22" s="8">
        <v>18</v>
      </c>
      <c r="O22" s="8" t="s">
        <v>49</v>
      </c>
      <c r="P22" s="15">
        <v>430.22800000000001</v>
      </c>
      <c r="Q22" s="15">
        <v>362.49200000000002</v>
      </c>
      <c r="R22" s="15">
        <f t="shared" si="9"/>
        <v>18.686205488672854</v>
      </c>
      <c r="S22" s="15">
        <v>138.64099999999999</v>
      </c>
      <c r="T22" s="15">
        <v>116.88500000000001</v>
      </c>
      <c r="U22" s="15">
        <f t="shared" si="10"/>
        <v>18.613166787868394</v>
      </c>
      <c r="V22" s="15">
        <f t="shared" si="11"/>
        <v>1.0618168176691405</v>
      </c>
      <c r="W22" s="15">
        <f t="shared" si="12"/>
        <v>1.118312344589717</v>
      </c>
    </row>
    <row r="23" spans="1:32">
      <c r="A23" s="8">
        <v>19</v>
      </c>
      <c r="B23" s="9" t="str">
        <f t="shared" si="0"/>
        <v>UPSK</v>
      </c>
      <c r="C23" s="9">
        <f t="shared" si="1"/>
        <v>11.848905092229911</v>
      </c>
      <c r="D23" s="9">
        <f t="shared" si="2"/>
        <v>13.33748308212717</v>
      </c>
      <c r="E23" s="15">
        <f t="shared" si="3"/>
        <v>-11.160861316420494</v>
      </c>
      <c r="F23" s="9">
        <f t="shared" si="4"/>
        <v>3.5497893682432564</v>
      </c>
      <c r="G23" s="9">
        <f t="shared" si="5"/>
        <v>4.7210874837506092</v>
      </c>
      <c r="H23" s="15">
        <f t="shared" si="6"/>
        <v>-24.809921856750464</v>
      </c>
      <c r="I23" s="9">
        <f t="shared" si="7"/>
        <v>0.97952297861943172</v>
      </c>
      <c r="J23" s="9">
        <f t="shared" si="8"/>
        <v>1.1695059572656428</v>
      </c>
      <c r="N23" s="8">
        <v>19</v>
      </c>
      <c r="O23" s="8" t="s">
        <v>50</v>
      </c>
      <c r="P23" s="15">
        <v>396.88409999999999</v>
      </c>
      <c r="Q23" s="15">
        <v>379.08600000000001</v>
      </c>
      <c r="R23" s="15">
        <f t="shared" si="9"/>
        <v>4.6950032446463155</v>
      </c>
      <c r="S23" s="15">
        <v>118.90170000000001</v>
      </c>
      <c r="T23" s="15">
        <v>134.18559999999999</v>
      </c>
      <c r="U23" s="15">
        <f t="shared" si="10"/>
        <v>-11.390119357069608</v>
      </c>
      <c r="V23" s="15">
        <f t="shared" si="11"/>
        <v>0.97952297861943172</v>
      </c>
      <c r="W23" s="15">
        <f t="shared" si="12"/>
        <v>1.1695059572656428</v>
      </c>
    </row>
    <row r="24" spans="1:32">
      <c r="A24" s="8">
        <v>20</v>
      </c>
      <c r="B24" s="9" t="str">
        <f t="shared" si="0"/>
        <v>KRAINA</v>
      </c>
      <c r="C24" s="9">
        <f t="shared" si="1"/>
        <v>9.1526532101817857</v>
      </c>
      <c r="D24" s="9">
        <f t="shared" si="2"/>
        <v>10.333817408144588</v>
      </c>
      <c r="E24" s="15">
        <f t="shared" si="3"/>
        <v>-11.430085817385049</v>
      </c>
      <c r="F24" s="9">
        <f t="shared" si="4"/>
        <v>4.6783106850655178</v>
      </c>
      <c r="G24" s="9">
        <f t="shared" si="5"/>
        <v>4.0725332555736271</v>
      </c>
      <c r="H24" s="15">
        <f t="shared" si="6"/>
        <v>14.874707988273144</v>
      </c>
      <c r="I24" s="9">
        <f t="shared" si="7"/>
        <v>0.75662975312267855</v>
      </c>
      <c r="J24" s="9">
        <f t="shared" si="8"/>
        <v>0.90612756137742112</v>
      </c>
      <c r="N24" s="8">
        <v>20</v>
      </c>
      <c r="O24" s="8" t="s">
        <v>51</v>
      </c>
      <c r="P24" s="15">
        <v>306.572</v>
      </c>
      <c r="Q24" s="15">
        <v>293.714</v>
      </c>
      <c r="R24" s="15">
        <f t="shared" si="9"/>
        <v>4.3777279938988301</v>
      </c>
      <c r="S24" s="15">
        <v>156.702</v>
      </c>
      <c r="T24" s="15">
        <v>115.752</v>
      </c>
      <c r="U24" s="15">
        <f t="shared" si="10"/>
        <v>35.377358490566053</v>
      </c>
      <c r="V24" s="15">
        <f t="shared" si="11"/>
        <v>0.75662975312267855</v>
      </c>
      <c r="W24" s="15">
        <f t="shared" si="12"/>
        <v>0.90612756137742101</v>
      </c>
    </row>
    <row r="25" spans="1:32" s="4" customFormat="1" ht="15">
      <c r="A25" s="11" t="s">
        <v>41</v>
      </c>
      <c r="B25" s="12"/>
      <c r="C25" s="30">
        <f t="shared" si="1"/>
        <v>590.07648328320897</v>
      </c>
      <c r="D25" s="30">
        <f t="shared" ref="D25:D26" si="13">Q25/28.422604</f>
        <v>546.93956964675021</v>
      </c>
      <c r="E25" s="31">
        <f t="shared" ref="E25:E26" si="14">C25*100/D25-100</f>
        <v>7.8869615640205808</v>
      </c>
      <c r="F25" s="30">
        <f t="shared" si="4"/>
        <v>175.99262812735259</v>
      </c>
      <c r="G25" s="30">
        <f t="shared" si="5"/>
        <v>152.77574144860202</v>
      </c>
      <c r="H25" s="31">
        <f t="shared" ref="H25:H26" si="15">F25*100/G25-100</f>
        <v>15.196710196665194</v>
      </c>
      <c r="I25" s="30">
        <f t="shared" ref="I25:I26" si="16">C25*100/$C$26</f>
        <v>48.780327804117157</v>
      </c>
      <c r="J25" s="30">
        <f t="shared" ref="J25:J26" si="17">D25*100/$D$26</f>
        <v>47.958755113499642</v>
      </c>
      <c r="N25" s="11" t="s">
        <v>41</v>
      </c>
      <c r="O25" s="11"/>
      <c r="P25" s="16">
        <f>SUM(P5:P24)</f>
        <v>19764.861999999997</v>
      </c>
      <c r="Q25" s="16">
        <f>SUM(Q5:Q24)</f>
        <v>15545.446800000002</v>
      </c>
      <c r="R25" s="31">
        <f t="shared" ref="R25:R26" si="18">P25*100/Q25-100</f>
        <v>27.142450482671208</v>
      </c>
      <c r="S25" s="16">
        <f>SUM(S5:S24)</f>
        <v>5894.9477000000006</v>
      </c>
      <c r="T25" s="16">
        <f>SUM(T5:T24)</f>
        <v>4342.2844000000014</v>
      </c>
      <c r="U25" s="31">
        <f t="shared" si="10"/>
        <v>35.756831127873568</v>
      </c>
      <c r="V25" s="31">
        <f t="shared" si="11"/>
        <v>48.780327804117164</v>
      </c>
      <c r="W25" s="31">
        <f t="shared" si="12"/>
        <v>47.958755113499642</v>
      </c>
      <c r="AE25" s="13"/>
      <c r="AF25" s="13"/>
    </row>
    <row r="26" spans="1:32" s="4" customFormat="1" ht="15">
      <c r="A26" s="11" t="s">
        <v>15</v>
      </c>
      <c r="B26" s="12"/>
      <c r="C26" s="30">
        <f t="shared" si="1"/>
        <v>1209.6607584367346</v>
      </c>
      <c r="D26" s="30">
        <f t="shared" si="13"/>
        <v>1140.4373786441242</v>
      </c>
      <c r="E26" s="31">
        <f t="shared" si="14"/>
        <v>6.0698974874806879</v>
      </c>
      <c r="F26" s="30">
        <f t="shared" si="4"/>
        <v>297.96607441064191</v>
      </c>
      <c r="G26" s="30">
        <f t="shared" si="5"/>
        <v>296.28530869303887</v>
      </c>
      <c r="H26" s="31">
        <f t="shared" si="15"/>
        <v>0.56727946620679859</v>
      </c>
      <c r="I26" s="30">
        <f t="shared" si="16"/>
        <v>100</v>
      </c>
      <c r="J26" s="30">
        <f t="shared" si="17"/>
        <v>100</v>
      </c>
      <c r="N26" s="11" t="s">
        <v>15</v>
      </c>
      <c r="O26" s="11"/>
      <c r="P26" s="17">
        <v>40518.1</v>
      </c>
      <c r="Q26" s="16">
        <v>32414.2</v>
      </c>
      <c r="R26" s="31">
        <f t="shared" si="18"/>
        <v>25.001079773679436</v>
      </c>
      <c r="S26" s="31">
        <v>9980.5</v>
      </c>
      <c r="T26" s="31">
        <v>8421.2000000000007</v>
      </c>
      <c r="U26" s="31">
        <f t="shared" si="10"/>
        <v>18.516363463639379</v>
      </c>
      <c r="V26" s="31">
        <f t="shared" si="11"/>
        <v>100</v>
      </c>
      <c r="W26" s="31">
        <f t="shared" si="12"/>
        <v>100</v>
      </c>
      <c r="AE26" s="13"/>
      <c r="AF26" s="13"/>
    </row>
    <row r="27" spans="1:32">
      <c r="C27" s="1"/>
      <c r="D27" s="1"/>
      <c r="E27" s="2"/>
      <c r="I27" s="1"/>
      <c r="J27" s="1"/>
      <c r="K27" s="3"/>
    </row>
    <row r="28" spans="1:32">
      <c r="C28" s="1"/>
      <c r="D28" s="1"/>
      <c r="E28" s="2"/>
      <c r="I28" s="1"/>
      <c r="J28" s="1"/>
      <c r="K28" s="3"/>
    </row>
    <row r="29" spans="1:32">
      <c r="B29" s="23" t="s">
        <v>16</v>
      </c>
      <c r="C29" s="24"/>
      <c r="D29" s="25"/>
      <c r="E29" s="24"/>
      <c r="I29" s="1"/>
      <c r="J29" s="24"/>
      <c r="K29" s="24"/>
      <c r="L29" s="24"/>
      <c r="M29" s="24"/>
      <c r="P29" s="14"/>
      <c r="Q29" s="14"/>
      <c r="S29" s="14"/>
      <c r="T29" s="14"/>
    </row>
    <row r="30" spans="1:32">
      <c r="B30" s="28" t="s">
        <v>17</v>
      </c>
      <c r="C30" s="24"/>
      <c r="D30" s="25"/>
      <c r="E30" s="24"/>
      <c r="I30" s="1"/>
      <c r="J30" s="24"/>
      <c r="K30" s="27"/>
      <c r="L30" s="24"/>
      <c r="M30" s="24"/>
    </row>
    <row r="31" spans="1:32">
      <c r="B31" s="25" t="s">
        <v>27</v>
      </c>
      <c r="C31" s="24"/>
      <c r="D31" s="25"/>
      <c r="E31" s="24"/>
      <c r="I31" s="1"/>
      <c r="J31" s="24"/>
      <c r="K31" s="27"/>
      <c r="L31" s="24"/>
      <c r="M31" s="24"/>
    </row>
    <row r="32" spans="1:32">
      <c r="B32" t="s">
        <v>40</v>
      </c>
      <c r="C32" s="25"/>
      <c r="D32" s="25"/>
      <c r="E32" s="25"/>
      <c r="I32" s="1"/>
      <c r="J32" s="25"/>
      <c r="K32" s="25"/>
      <c r="L32" s="25"/>
      <c r="M32" s="25"/>
      <c r="P32" s="32"/>
      <c r="Q32" s="32"/>
    </row>
    <row r="33" spans="1:21">
      <c r="C33" s="1"/>
      <c r="D33" s="1"/>
      <c r="E33" s="2"/>
      <c r="I33" s="1"/>
      <c r="J33" s="1"/>
      <c r="K33" s="3"/>
      <c r="P33" s="32"/>
      <c r="Q33" s="32"/>
    </row>
    <row r="34" spans="1:21">
      <c r="B34" s="23" t="s">
        <v>26</v>
      </c>
      <c r="C34" s="1"/>
      <c r="D34" s="1"/>
      <c r="E34" s="2"/>
      <c r="I34" s="1"/>
      <c r="J34" s="1"/>
      <c r="K34" s="3"/>
    </row>
    <row r="35" spans="1:21">
      <c r="B35" s="26" t="s">
        <v>35</v>
      </c>
      <c r="C35" s="1"/>
      <c r="D35" s="1"/>
      <c r="E35" s="2"/>
      <c r="F35" s="14"/>
      <c r="G35" s="14"/>
      <c r="H35" s="14"/>
      <c r="I35" s="1"/>
      <c r="J35" s="1"/>
      <c r="K35" s="3"/>
      <c r="Q35" s="14"/>
      <c r="R35" s="14"/>
      <c r="S35" s="14"/>
      <c r="T35" s="14"/>
      <c r="U35" s="14"/>
    </row>
    <row r="36" spans="1:21">
      <c r="B36" s="26" t="s">
        <v>36</v>
      </c>
      <c r="C36" s="1"/>
      <c r="D36" s="1"/>
      <c r="E36" s="2"/>
      <c r="F36" s="14"/>
      <c r="G36" s="14"/>
      <c r="H36" s="14"/>
      <c r="I36" s="1"/>
      <c r="J36" s="1"/>
      <c r="K36" s="3"/>
      <c r="S36" s="14"/>
      <c r="T36" s="14"/>
      <c r="U36" s="14"/>
    </row>
    <row r="37" spans="1:21">
      <c r="C37" s="1"/>
      <c r="D37" s="1"/>
      <c r="E37" s="2"/>
      <c r="F37" s="14"/>
      <c r="G37" s="14"/>
      <c r="H37" s="14"/>
      <c r="I37" s="1"/>
      <c r="J37" s="1"/>
      <c r="K37" s="3"/>
      <c r="R37" s="14"/>
      <c r="S37" s="14"/>
      <c r="T37" s="14"/>
      <c r="U37" s="14"/>
    </row>
    <row r="38" spans="1:21">
      <c r="C38" s="1"/>
      <c r="D38" s="1"/>
      <c r="E38" s="2"/>
      <c r="F38" s="14"/>
      <c r="G38" s="14"/>
      <c r="H38" s="14"/>
      <c r="I38" s="1"/>
      <c r="J38" s="1"/>
      <c r="K38" s="3"/>
      <c r="Q38" s="14"/>
      <c r="R38" s="14"/>
      <c r="S38" s="14"/>
      <c r="T38" s="14"/>
      <c r="U38" s="14"/>
    </row>
    <row r="39" spans="1:21">
      <c r="A39" s="1"/>
      <c r="B39" s="1"/>
      <c r="C39" s="1"/>
      <c r="D39" s="1"/>
      <c r="E39" s="1"/>
      <c r="F39" s="1"/>
      <c r="G39" s="1"/>
      <c r="H39" s="1"/>
      <c r="I39" s="1"/>
      <c r="J39" s="1"/>
      <c r="K39" s="3"/>
      <c r="S39" s="14"/>
      <c r="T39" s="14"/>
      <c r="U39" s="14"/>
    </row>
    <row r="40" spans="1:21">
      <c r="A40" s="1"/>
      <c r="B40" s="1"/>
      <c r="C40" s="1"/>
      <c r="D40" s="1"/>
      <c r="E40" s="1"/>
      <c r="F40" s="1"/>
      <c r="G40" s="1"/>
      <c r="H40" s="1"/>
      <c r="I40" s="1"/>
      <c r="J40" s="1"/>
      <c r="K40" s="3"/>
      <c r="R40" s="14"/>
      <c r="S40" s="14"/>
      <c r="T40" s="14"/>
      <c r="U40" s="14"/>
    </row>
    <row r="41" spans="1:21">
      <c r="A41" s="1"/>
      <c r="B41" s="1"/>
      <c r="C41" s="1"/>
      <c r="D41" s="1"/>
      <c r="E41" s="1"/>
      <c r="F41" s="1"/>
      <c r="G41" s="1"/>
      <c r="H41" s="1"/>
      <c r="I41" s="1"/>
      <c r="J41" s="1"/>
      <c r="K41" s="3"/>
    </row>
    <row r="45" spans="1:21">
      <c r="B45" s="18"/>
    </row>
    <row r="46" spans="1:21">
      <c r="B46" s="19"/>
    </row>
    <row r="47" spans="1:21">
      <c r="B47" s="19"/>
    </row>
    <row r="51" spans="2:3">
      <c r="C51" s="14"/>
    </row>
    <row r="52" spans="2:3">
      <c r="B52" s="20"/>
      <c r="C52" s="14"/>
    </row>
    <row r="53" spans="2:3">
      <c r="C53" s="14"/>
    </row>
    <row r="54" spans="2:3">
      <c r="C54" s="14"/>
    </row>
    <row r="55" spans="2:3">
      <c r="C55" s="14"/>
    </row>
    <row r="56" spans="2:3">
      <c r="C56" s="14"/>
    </row>
    <row r="57" spans="2:3">
      <c r="C57" s="14"/>
    </row>
    <row r="58" spans="2:3">
      <c r="C58" s="14"/>
    </row>
    <row r="59" spans="2:3">
      <c r="C59" s="14"/>
    </row>
    <row r="60" spans="2:3">
      <c r="C60" s="14"/>
    </row>
    <row r="61" spans="2:3">
      <c r="C61" s="14"/>
    </row>
    <row r="62" spans="2:3">
      <c r="C62" s="14"/>
    </row>
    <row r="63" spans="2:3">
      <c r="C63" s="14"/>
    </row>
    <row r="64" spans="2:3">
      <c r="C64" s="14"/>
    </row>
    <row r="65" spans="2:3">
      <c r="C65" s="14"/>
    </row>
    <row r="66" spans="2:3">
      <c r="C66" s="14"/>
    </row>
    <row r="67" spans="2:3">
      <c r="C67" s="14"/>
    </row>
    <row r="68" spans="2:3">
      <c r="C68" s="14"/>
    </row>
    <row r="69" spans="2:3">
      <c r="B69" s="21"/>
      <c r="C69" s="14"/>
    </row>
    <row r="70" spans="2:3">
      <c r="C70" s="14"/>
    </row>
    <row r="71" spans="2:3">
      <c r="C71" s="14"/>
    </row>
    <row r="72" spans="2:3">
      <c r="C72" s="14"/>
    </row>
    <row r="73" spans="2:3">
      <c r="C73" s="14"/>
    </row>
    <row r="74" spans="2:3">
      <c r="C74" s="14"/>
    </row>
    <row r="75" spans="2:3">
      <c r="C75" s="14"/>
    </row>
    <row r="76" spans="2:3">
      <c r="C76" s="14"/>
    </row>
  </sheetData>
  <mergeCells count="12">
    <mergeCell ref="A2:A4"/>
    <mergeCell ref="B2:B4"/>
    <mergeCell ref="C2:E2"/>
    <mergeCell ref="I2:J2"/>
    <mergeCell ref="N2:N4"/>
    <mergeCell ref="O2:O4"/>
    <mergeCell ref="P2:R2"/>
    <mergeCell ref="V2:W2"/>
    <mergeCell ref="D1:J1"/>
    <mergeCell ref="Q1:W1"/>
    <mergeCell ref="S2:U2"/>
    <mergeCell ref="F2:H2"/>
  </mergeCells>
  <pageMargins left="0.7" right="0.7" top="0.75" bottom="0.75" header="0.3" footer="0.3"/>
  <pageSetup paperSize="9" orientation="portrait" horizontalDpi="12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ADF62-09F4-4665-98A3-58A7556134FB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</vt:lpstr>
      <vt:lpstr>Non-life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Vlad</cp:lastModifiedBy>
  <cp:lastPrinted>2014-09-17T11:01:25Z</cp:lastPrinted>
  <dcterms:created xsi:type="dcterms:W3CDTF">2007-03-28T11:30:18Z</dcterms:created>
  <dcterms:modified xsi:type="dcterms:W3CDTF">2018-04-18T14:32:59Z</dcterms:modified>
</cp:coreProperties>
</file>