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4235" windowHeight="8190"/>
  </bookViews>
  <sheets>
    <sheet name="Life" sheetId="1" r:id="rId1"/>
    <sheet name="Non-life" sheetId="2" r:id="rId2"/>
  </sheets>
  <calcPr calcId="125725"/>
</workbook>
</file>

<file path=xl/calcChain.xml><?xml version="1.0" encoding="utf-8"?>
<calcChain xmlns="http://schemas.openxmlformats.org/spreadsheetml/2006/main">
  <c r="N20" i="2"/>
  <c r="M20"/>
  <c r="O6"/>
  <c r="P6"/>
  <c r="Q6"/>
  <c r="O7"/>
  <c r="P7"/>
  <c r="Q7"/>
  <c r="O8"/>
  <c r="P8"/>
  <c r="Q8"/>
  <c r="O9"/>
  <c r="P9"/>
  <c r="Q9"/>
  <c r="O10"/>
  <c r="P10"/>
  <c r="Q10"/>
  <c r="O11"/>
  <c r="P11"/>
  <c r="Q11"/>
  <c r="O12"/>
  <c r="P12"/>
  <c r="Q12"/>
  <c r="O13"/>
  <c r="P13"/>
  <c r="Q13"/>
  <c r="O14"/>
  <c r="P14"/>
  <c r="Q14"/>
  <c r="O15"/>
  <c r="P15"/>
  <c r="Q15"/>
  <c r="O16"/>
  <c r="P16"/>
  <c r="Q16"/>
  <c r="O17"/>
  <c r="P17"/>
  <c r="Q17"/>
  <c r="O18"/>
  <c r="P18"/>
  <c r="Q18"/>
  <c r="O19"/>
  <c r="P19"/>
  <c r="Q19"/>
  <c r="O21"/>
  <c r="P21"/>
  <c r="Q21"/>
  <c r="C21"/>
  <c r="D21"/>
  <c r="B6"/>
  <c r="C6"/>
  <c r="F6" s="1"/>
  <c r="D6"/>
  <c r="B7"/>
  <c r="C7"/>
  <c r="F7" s="1"/>
  <c r="D7"/>
  <c r="G7" s="1"/>
  <c r="B8"/>
  <c r="C8"/>
  <c r="D8"/>
  <c r="G8"/>
  <c r="B9"/>
  <c r="C9"/>
  <c r="E9" s="1"/>
  <c r="D9"/>
  <c r="B10"/>
  <c r="C10"/>
  <c r="F10" s="1"/>
  <c r="D10"/>
  <c r="B11"/>
  <c r="C11"/>
  <c r="F11" s="1"/>
  <c r="D11"/>
  <c r="B12"/>
  <c r="C12"/>
  <c r="E12" s="1"/>
  <c r="D12"/>
  <c r="G12"/>
  <c r="B13"/>
  <c r="C13"/>
  <c r="E13" s="1"/>
  <c r="D13"/>
  <c r="B14"/>
  <c r="C14"/>
  <c r="F14" s="1"/>
  <c r="D14"/>
  <c r="B15"/>
  <c r="C15"/>
  <c r="F15" s="1"/>
  <c r="D15"/>
  <c r="G15" s="1"/>
  <c r="B16"/>
  <c r="C16"/>
  <c r="D16"/>
  <c r="G16"/>
  <c r="B17"/>
  <c r="C17"/>
  <c r="E17" s="1"/>
  <c r="D17"/>
  <c r="B18"/>
  <c r="C18"/>
  <c r="F18" s="1"/>
  <c r="D18"/>
  <c r="B19"/>
  <c r="C19"/>
  <c r="F19" s="1"/>
  <c r="D19"/>
  <c r="D20"/>
  <c r="G20" s="1"/>
  <c r="C20"/>
  <c r="E20" s="1"/>
  <c r="Q5"/>
  <c r="P5"/>
  <c r="O5"/>
  <c r="D5"/>
  <c r="G5" s="1"/>
  <c r="C5"/>
  <c r="B5"/>
  <c r="C6" i="1"/>
  <c r="E6" s="1"/>
  <c r="D6"/>
  <c r="G6" s="1"/>
  <c r="F6"/>
  <c r="C7"/>
  <c r="F7" s="1"/>
  <c r="D7"/>
  <c r="E7"/>
  <c r="C8"/>
  <c r="D8"/>
  <c r="G8" s="1"/>
  <c r="F8"/>
  <c r="C9"/>
  <c r="F9" s="1"/>
  <c r="D9"/>
  <c r="C10"/>
  <c r="E10" s="1"/>
  <c r="D10"/>
  <c r="G10" s="1"/>
  <c r="F10"/>
  <c r="C11"/>
  <c r="F11" s="1"/>
  <c r="D11"/>
  <c r="E11"/>
  <c r="C12"/>
  <c r="D12"/>
  <c r="G12" s="1"/>
  <c r="F12"/>
  <c r="C13"/>
  <c r="F13" s="1"/>
  <c r="D13"/>
  <c r="C14"/>
  <c r="E14" s="1"/>
  <c r="D14"/>
  <c r="G14" s="1"/>
  <c r="F14"/>
  <c r="C15"/>
  <c r="F15" s="1"/>
  <c r="D15"/>
  <c r="E15"/>
  <c r="C16"/>
  <c r="D16"/>
  <c r="G9" s="1"/>
  <c r="F16"/>
  <c r="D5"/>
  <c r="G5" s="1"/>
  <c r="C5"/>
  <c r="F5" s="1"/>
  <c r="B6"/>
  <c r="B7"/>
  <c r="B8"/>
  <c r="B9"/>
  <c r="B10"/>
  <c r="B11"/>
  <c r="B12"/>
  <c r="B13"/>
  <c r="B14"/>
  <c r="B5"/>
  <c r="P6"/>
  <c r="Q6"/>
  <c r="P7"/>
  <c r="Q7"/>
  <c r="P8"/>
  <c r="Q8"/>
  <c r="P9"/>
  <c r="Q9"/>
  <c r="P10"/>
  <c r="Q10"/>
  <c r="P11"/>
  <c r="Q11"/>
  <c r="P12"/>
  <c r="Q12"/>
  <c r="P13"/>
  <c r="Q13"/>
  <c r="P14"/>
  <c r="Q14"/>
  <c r="P15"/>
  <c r="Q15"/>
  <c r="P16"/>
  <c r="Q16"/>
  <c r="Q5"/>
  <c r="P5"/>
  <c r="O6"/>
  <c r="O7"/>
  <c r="O8"/>
  <c r="O9"/>
  <c r="O10"/>
  <c r="O11"/>
  <c r="O12"/>
  <c r="O13"/>
  <c r="O14"/>
  <c r="O15"/>
  <c r="O16"/>
  <c r="O5"/>
  <c r="N15"/>
  <c r="M15"/>
  <c r="G11" i="2" l="1"/>
  <c r="G19"/>
  <c r="E5"/>
  <c r="E19"/>
  <c r="E15"/>
  <c r="E11"/>
  <c r="E7"/>
  <c r="F20"/>
  <c r="O20"/>
  <c r="G9"/>
  <c r="P20"/>
  <c r="Q20"/>
  <c r="G14"/>
  <c r="G13"/>
  <c r="G6"/>
  <c r="G21"/>
  <c r="G18"/>
  <c r="G17"/>
  <c r="G10"/>
  <c r="F5"/>
  <c r="F17"/>
  <c r="F16"/>
  <c r="F9"/>
  <c r="F8"/>
  <c r="F21"/>
  <c r="F13"/>
  <c r="E21"/>
  <c r="E18"/>
  <c r="E16"/>
  <c r="E14"/>
  <c r="E10"/>
  <c r="E8"/>
  <c r="E6"/>
  <c r="F12"/>
  <c r="G13" i="1"/>
  <c r="E16"/>
  <c r="E12"/>
  <c r="E8"/>
  <c r="G15"/>
  <c r="E13"/>
  <c r="G11"/>
  <c r="E9"/>
  <c r="G7"/>
  <c r="G16"/>
  <c r="E5"/>
</calcChain>
</file>

<file path=xl/sharedStrings.xml><?xml version="1.0" encoding="utf-8"?>
<sst xmlns="http://schemas.openxmlformats.org/spreadsheetml/2006/main" count="91" uniqueCount="45">
  <si>
    <t>Company</t>
  </si>
  <si>
    <t>UNIQA Life</t>
  </si>
  <si>
    <t>METLife</t>
  </si>
  <si>
    <t>TAS</t>
  </si>
  <si>
    <t>ASKA Life</t>
  </si>
  <si>
    <t>PZU Ukraine Life</t>
  </si>
  <si>
    <t>In local currency, UAH million</t>
  </si>
  <si>
    <t>No.</t>
  </si>
  <si>
    <t>GROSS WRITTEN PREMIUMS</t>
  </si>
  <si>
    <t>MARKET SHARE</t>
  </si>
  <si>
    <t>Change</t>
  </si>
  <si>
    <t>EUR m</t>
  </si>
  <si>
    <t>%</t>
  </si>
  <si>
    <t>UAH m</t>
  </si>
  <si>
    <t>UAH  m</t>
  </si>
  <si>
    <t>TOTAL MARKET</t>
  </si>
  <si>
    <t>Sources:</t>
  </si>
  <si>
    <t>National Bank of Ukraine</t>
  </si>
  <si>
    <t>АХА Insurance</t>
  </si>
  <si>
    <t>UNIQA</t>
  </si>
  <si>
    <t>ARSENAL Insurance</t>
  </si>
  <si>
    <t>INGO Ukraine</t>
  </si>
  <si>
    <t>Ukrainian Ins. Group</t>
  </si>
  <si>
    <t>PROVIDNA</t>
  </si>
  <si>
    <t>ASKA</t>
  </si>
  <si>
    <t>PZU Ukraine</t>
  </si>
  <si>
    <t>ORANTA</t>
  </si>
  <si>
    <t xml:space="preserve">INGOSSTRAKH </t>
  </si>
  <si>
    <t>Ukraine currency exchange rate for calculations:</t>
  </si>
  <si>
    <t>1 EUR = 26.223129 Hryvnia - UAH (December 31st, 2015)</t>
  </si>
  <si>
    <t>Insurance Top Magazine</t>
  </si>
  <si>
    <t>TOP 15</t>
  </si>
  <si>
    <t>NON-LIFE INSURANCE  - TOP 15</t>
  </si>
  <si>
    <t>KD Life</t>
  </si>
  <si>
    <t xml:space="preserve">AXA Life </t>
  </si>
  <si>
    <t>CREMEN</t>
  </si>
  <si>
    <t>AlfaStrakhovanie</t>
  </si>
  <si>
    <t xml:space="preserve">UNIVERSALNA </t>
  </si>
  <si>
    <t>Allianz Ukraine</t>
  </si>
  <si>
    <t>Grawe Life Ukraine</t>
  </si>
  <si>
    <t>KNIAZHNA Life</t>
  </si>
  <si>
    <t>CLASSIC Life</t>
  </si>
  <si>
    <t>TOP 10</t>
  </si>
  <si>
    <t>LIFE INSURANCE  - TOP 10</t>
  </si>
  <si>
    <t>1 EUR = 28.422604 Hryvnia - UAH (December 31st, 2016)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</si>
</sst>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.00\ _l_e_i_-;\-* #,##0.00\ _l_e_i_-;_-* &quot;-&quot;??\ _l_e_i_-;_-@_-"/>
    <numFmt numFmtId="166" formatCode="_-* #,##0.00\ _г_р_н_._-;\-* #,##0.00\ _г_р_н_._-;_-* &quot;-&quot;??\ _г_р_н_._-;_-@_-"/>
    <numFmt numFmtId="167" formatCode="0.0"/>
  </numFmts>
  <fonts count="18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8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Arial"/>
      <family val="2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Arial Cyr"/>
      <charset val="204"/>
    </font>
    <font>
      <b/>
      <sz val="10"/>
      <name val="Arial Cyr"/>
      <charset val="238"/>
    </font>
    <font>
      <b/>
      <sz val="2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</cellStyleXfs>
  <cellXfs count="43">
    <xf numFmtId="0" fontId="0" fillId="0" borderId="0" xfId="0"/>
    <xf numFmtId="167" fontId="0" fillId="0" borderId="0" xfId="0" applyNumberFormat="1"/>
    <xf numFmtId="2" fontId="0" fillId="0" borderId="0" xfId="0" applyNumberFormat="1"/>
    <xf numFmtId="4" fontId="0" fillId="0" borderId="0" xfId="0" applyNumberFormat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165" fontId="0" fillId="0" borderId="1" xfId="1" applyNumberFormat="1" applyFont="1" applyBorder="1"/>
    <xf numFmtId="165" fontId="0" fillId="0" borderId="0" xfId="1" applyNumberFormat="1" applyFont="1"/>
    <xf numFmtId="0" fontId="5" fillId="0" borderId="1" xfId="0" applyFont="1" applyBorder="1"/>
    <xf numFmtId="165" fontId="5" fillId="0" borderId="1" xfId="1" applyNumberFormat="1" applyFont="1" applyBorder="1"/>
    <xf numFmtId="165" fontId="5" fillId="0" borderId="0" xfId="1" applyNumberFormat="1" applyFont="1"/>
    <xf numFmtId="166" fontId="0" fillId="0" borderId="0" xfId="1" applyFont="1"/>
    <xf numFmtId="166" fontId="0" fillId="0" borderId="1" xfId="1" applyFont="1" applyBorder="1"/>
    <xf numFmtId="166" fontId="5" fillId="0" borderId="1" xfId="1" applyFont="1" applyBorder="1"/>
    <xf numFmtId="166" fontId="8" fillId="0" borderId="1" xfId="1" applyFont="1" applyBorder="1"/>
    <xf numFmtId="0" fontId="9" fillId="0" borderId="0" xfId="0" applyFont="1" applyAlignment="1">
      <alignment horizontal="left"/>
    </xf>
    <xf numFmtId="0" fontId="10" fillId="0" borderId="0" xfId="0" applyFont="1" applyFill="1" applyBorder="1"/>
    <xf numFmtId="0" fontId="10" fillId="0" borderId="0" xfId="4" applyFont="1" applyFill="1" applyAlignment="1">
      <alignment horizontal="left"/>
    </xf>
    <xf numFmtId="0" fontId="10" fillId="0" borderId="0" xfId="0" applyFont="1" applyFill="1" applyAlignment="1">
      <alignment horizontal="left"/>
    </xf>
    <xf numFmtId="165" fontId="0" fillId="0" borderId="0" xfId="0" applyNumberFormat="1"/>
    <xf numFmtId="1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13" fillId="0" borderId="0" xfId="0" applyFont="1" applyFill="1" applyBorder="1"/>
    <xf numFmtId="0" fontId="13" fillId="0" borderId="0" xfId="0" applyFont="1"/>
    <xf numFmtId="0" fontId="13" fillId="0" borderId="0" xfId="4" applyFont="1" applyFill="1" applyAlignment="1">
      <alignment horizontal="left"/>
    </xf>
    <xf numFmtId="0" fontId="14" fillId="0" borderId="0" xfId="0" applyFont="1"/>
    <xf numFmtId="0" fontId="13" fillId="0" borderId="0" xfId="0" applyFont="1" applyFill="1" applyAlignment="1">
      <alignment horizontal="left"/>
    </xf>
    <xf numFmtId="0" fontId="0" fillId="0" borderId="1" xfId="1" applyNumberFormat="1" applyFont="1" applyBorder="1"/>
    <xf numFmtId="165" fontId="15" fillId="0" borderId="1" xfId="1" applyNumberFormat="1" applyFont="1" applyBorder="1"/>
    <xf numFmtId="166" fontId="15" fillId="0" borderId="1" xfId="1" applyFont="1" applyBorder="1"/>
    <xf numFmtId="164" fontId="0" fillId="0" borderId="0" xfId="0" applyNumberFormat="1"/>
    <xf numFmtId="0" fontId="7" fillId="3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16" fillId="0" borderId="1" xfId="1" applyNumberFormat="1" applyFont="1" applyBorder="1"/>
    <xf numFmtId="166" fontId="16" fillId="0" borderId="1" xfId="1" applyFont="1" applyBorder="1"/>
    <xf numFmtId="0" fontId="17" fillId="2" borderId="2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_Foaie1" xfId="4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7"/>
  <sheetViews>
    <sheetView tabSelected="1" zoomScale="115" zoomScaleNormal="115" workbookViewId="0">
      <selection activeCell="G29" sqref="G29"/>
    </sheetView>
  </sheetViews>
  <sheetFormatPr defaultRowHeight="12.75"/>
  <cols>
    <col min="1" max="1" width="3.28515625" customWidth="1"/>
    <col min="2" max="2" width="20.42578125" customWidth="1"/>
    <col min="3" max="4" width="9.5703125" style="1" bestFit="1" customWidth="1"/>
    <col min="5" max="5" width="11.5703125" style="2" bestFit="1" customWidth="1"/>
    <col min="6" max="7" width="10.5703125" style="1" bestFit="1" customWidth="1"/>
    <col min="8" max="8" width="5.28515625" style="3" customWidth="1"/>
    <col min="9" max="9" width="4.7109375" customWidth="1"/>
    <col min="10" max="10" width="3.5703125" customWidth="1"/>
    <col min="11" max="11" width="4.42578125" customWidth="1"/>
    <col min="12" max="12" width="21.7109375" customWidth="1"/>
    <col min="13" max="13" width="14.7109375" customWidth="1"/>
    <col min="14" max="14" width="14.28515625" customWidth="1"/>
    <col min="15" max="16" width="14.42578125" customWidth="1"/>
    <col min="17" max="17" width="14" customWidth="1"/>
  </cols>
  <sheetData>
    <row r="1" spans="1:26" ht="26.25">
      <c r="A1" s="4" t="s">
        <v>43</v>
      </c>
      <c r="B1" s="5"/>
      <c r="C1" s="5"/>
      <c r="D1" s="36"/>
      <c r="E1" s="36"/>
      <c r="F1" s="36"/>
      <c r="G1" s="36"/>
      <c r="H1"/>
      <c r="K1" s="4" t="s">
        <v>43</v>
      </c>
      <c r="L1" s="5"/>
      <c r="M1" s="5"/>
      <c r="N1" s="42" t="s">
        <v>6</v>
      </c>
      <c r="O1" s="42"/>
      <c r="P1" s="42"/>
      <c r="Q1" s="42"/>
    </row>
    <row r="2" spans="1:26" ht="15">
      <c r="A2" s="37" t="s">
        <v>7</v>
      </c>
      <c r="B2" s="37" t="s">
        <v>0</v>
      </c>
      <c r="C2" s="38" t="s">
        <v>8</v>
      </c>
      <c r="D2" s="38"/>
      <c r="E2" s="38"/>
      <c r="F2" s="39" t="s">
        <v>9</v>
      </c>
      <c r="G2" s="39"/>
      <c r="H2"/>
      <c r="K2" s="37" t="s">
        <v>7</v>
      </c>
      <c r="L2" s="37" t="s">
        <v>0</v>
      </c>
      <c r="M2" s="38" t="s">
        <v>8</v>
      </c>
      <c r="N2" s="38"/>
      <c r="O2" s="38"/>
      <c r="P2" s="39" t="s">
        <v>9</v>
      </c>
      <c r="Q2" s="39"/>
    </row>
    <row r="3" spans="1:26" ht="15">
      <c r="A3" s="37"/>
      <c r="B3" s="37"/>
      <c r="C3" s="6">
        <v>2016</v>
      </c>
      <c r="D3" s="6">
        <v>2015</v>
      </c>
      <c r="E3" s="6" t="s">
        <v>10</v>
      </c>
      <c r="F3" s="6">
        <v>2016</v>
      </c>
      <c r="G3" s="6">
        <v>2015</v>
      </c>
      <c r="H3"/>
      <c r="K3" s="37"/>
      <c r="L3" s="37"/>
      <c r="M3" s="6">
        <v>2016</v>
      </c>
      <c r="N3" s="6">
        <v>2015</v>
      </c>
      <c r="O3" s="6" t="s">
        <v>10</v>
      </c>
      <c r="P3" s="6">
        <v>2016</v>
      </c>
      <c r="Q3" s="6">
        <v>2015</v>
      </c>
    </row>
    <row r="4" spans="1:26" ht="15">
      <c r="A4" s="37"/>
      <c r="B4" s="37"/>
      <c r="C4" s="7" t="s">
        <v>11</v>
      </c>
      <c r="D4" s="24" t="s">
        <v>11</v>
      </c>
      <c r="E4" s="7" t="s">
        <v>12</v>
      </c>
      <c r="F4" s="7" t="s">
        <v>12</v>
      </c>
      <c r="G4" s="7" t="s">
        <v>12</v>
      </c>
      <c r="H4"/>
      <c r="K4" s="37"/>
      <c r="L4" s="37"/>
      <c r="M4" s="7" t="s">
        <v>13</v>
      </c>
      <c r="N4" s="7" t="s">
        <v>14</v>
      </c>
      <c r="O4" s="7" t="s">
        <v>12</v>
      </c>
      <c r="P4" s="7" t="s">
        <v>12</v>
      </c>
      <c r="Q4" s="7" t="s">
        <v>12</v>
      </c>
    </row>
    <row r="5" spans="1:26">
      <c r="A5" s="8">
        <v>1</v>
      </c>
      <c r="B5" s="9" t="str">
        <f>L5</f>
        <v>METLife</v>
      </c>
      <c r="C5" s="9">
        <f>M5/28.422604</f>
        <v>21.849651777155955</v>
      </c>
      <c r="D5" s="9">
        <f>N5/26.223129</f>
        <v>15.884450707617692</v>
      </c>
      <c r="E5" s="15">
        <f>C5*100/D5-100</f>
        <v>37.553713246612517</v>
      </c>
      <c r="F5" s="9">
        <f>C5*100/$C$16</f>
        <v>22.532709263089146</v>
      </c>
      <c r="G5" s="9">
        <f>D5*100/$D$16</f>
        <v>19.049666148358181</v>
      </c>
      <c r="H5"/>
      <c r="K5" s="8">
        <v>1</v>
      </c>
      <c r="L5" s="31" t="s">
        <v>2</v>
      </c>
      <c r="M5" s="15">
        <v>621.024</v>
      </c>
      <c r="N5" s="15">
        <v>416.54</v>
      </c>
      <c r="O5" s="15">
        <f>M5*100/N5-100</f>
        <v>49.091083689441575</v>
      </c>
      <c r="P5" s="15">
        <f>M5*100/$M$16</f>
        <v>22.532709263089149</v>
      </c>
      <c r="Q5" s="15">
        <f>N5*100/$N$16</f>
        <v>19.049666148358181</v>
      </c>
    </row>
    <row r="6" spans="1:26">
      <c r="A6" s="8">
        <v>2</v>
      </c>
      <c r="B6" s="9" t="str">
        <f t="shared" ref="B6:B14" si="0">L6</f>
        <v>TAS</v>
      </c>
      <c r="C6" s="9">
        <f t="shared" ref="C6:C16" si="1">M6/28.422604</f>
        <v>10.057382497395384</v>
      </c>
      <c r="D6" s="9">
        <f t="shared" ref="D6:D16" si="2">N6/26.223129</f>
        <v>9.8248000839259113</v>
      </c>
      <c r="E6" s="15">
        <f t="shared" ref="E6:E16" si="3">C6*100/D6-100</f>
        <v>2.3672991967540895</v>
      </c>
      <c r="F6" s="9">
        <f t="shared" ref="F6:F16" si="4">C6*100/$C$16</f>
        <v>10.371793476288961</v>
      </c>
      <c r="G6" s="9">
        <f t="shared" ref="G6:G16" si="5">D6*100/$D$16</f>
        <v>11.782539101801884</v>
      </c>
      <c r="H6"/>
      <c r="K6" s="8">
        <v>2</v>
      </c>
      <c r="L6" s="31" t="s">
        <v>3</v>
      </c>
      <c r="M6" s="15">
        <v>285.85700000000003</v>
      </c>
      <c r="N6" s="15">
        <v>257.637</v>
      </c>
      <c r="O6" s="15">
        <f t="shared" ref="O6:O16" si="6">M6*100/N6-100</f>
        <v>10.953395669100345</v>
      </c>
      <c r="P6" s="15">
        <f t="shared" ref="P6:P16" si="7">M6*100/$M$16</f>
        <v>10.371793476288961</v>
      </c>
      <c r="Q6" s="15">
        <f t="shared" ref="Q6:Q16" si="8">N6*100/$N$16</f>
        <v>11.782539101801886</v>
      </c>
      <c r="Y6" s="10"/>
      <c r="Z6" s="10"/>
    </row>
    <row r="7" spans="1:26">
      <c r="A7" s="8">
        <v>3</v>
      </c>
      <c r="B7" s="9" t="str">
        <f t="shared" si="0"/>
        <v>UNIQA Life</v>
      </c>
      <c r="C7" s="9">
        <f t="shared" si="1"/>
        <v>9.8393166227837536</v>
      </c>
      <c r="D7" s="9">
        <f t="shared" si="2"/>
        <v>9.9880529131363396</v>
      </c>
      <c r="E7" s="15">
        <f t="shared" si="3"/>
        <v>-1.4891419944018054</v>
      </c>
      <c r="F7" s="9">
        <f t="shared" si="4"/>
        <v>10.146910489459744</v>
      </c>
      <c r="G7" s="9">
        <f t="shared" si="5"/>
        <v>11.978322509832617</v>
      </c>
      <c r="H7"/>
      <c r="K7" s="8">
        <v>3</v>
      </c>
      <c r="L7" s="31" t="s">
        <v>1</v>
      </c>
      <c r="M7" s="15">
        <v>279.65899999999999</v>
      </c>
      <c r="N7" s="15">
        <v>261.91800000000001</v>
      </c>
      <c r="O7" s="15">
        <f t="shared" si="6"/>
        <v>6.7734939943035499</v>
      </c>
      <c r="P7" s="15">
        <f t="shared" si="7"/>
        <v>10.146910489459744</v>
      </c>
      <c r="Q7" s="15">
        <f t="shared" si="8"/>
        <v>11.978322509832617</v>
      </c>
      <c r="Y7" s="10"/>
      <c r="Z7" s="10"/>
    </row>
    <row r="8" spans="1:26">
      <c r="A8" s="8">
        <v>4</v>
      </c>
      <c r="B8" s="9" t="str">
        <f t="shared" si="0"/>
        <v>Grawe Life Ukraine</v>
      </c>
      <c r="C8" s="9">
        <f t="shared" si="1"/>
        <v>8.886624181232655</v>
      </c>
      <c r="D8" s="9">
        <f t="shared" si="2"/>
        <v>8.221749586023849</v>
      </c>
      <c r="E8" s="15">
        <f t="shared" si="3"/>
        <v>8.0867774948902138</v>
      </c>
      <c r="F8" s="9">
        <f t="shared" si="4"/>
        <v>9.1644352527121651</v>
      </c>
      <c r="G8" s="9">
        <f t="shared" si="5"/>
        <v>9.8600567090460078</v>
      </c>
      <c r="H8"/>
      <c r="K8" s="8">
        <v>4</v>
      </c>
      <c r="L8" s="31" t="s">
        <v>39</v>
      </c>
      <c r="M8" s="15">
        <v>252.58099999999999</v>
      </c>
      <c r="N8" s="15">
        <v>215.6</v>
      </c>
      <c r="O8" s="15">
        <f t="shared" si="6"/>
        <v>17.152597402597394</v>
      </c>
      <c r="P8" s="15">
        <f t="shared" si="7"/>
        <v>9.1644352527121651</v>
      </c>
      <c r="Q8" s="15">
        <f t="shared" si="8"/>
        <v>9.8600567090460078</v>
      </c>
      <c r="Y8" s="10"/>
      <c r="Z8" s="10"/>
    </row>
    <row r="9" spans="1:26">
      <c r="A9" s="8">
        <v>5</v>
      </c>
      <c r="B9" s="9" t="str">
        <f t="shared" si="0"/>
        <v>PZU Ukraine Life</v>
      </c>
      <c r="C9" s="9">
        <f t="shared" si="1"/>
        <v>8.4271307442484851</v>
      </c>
      <c r="D9" s="9">
        <f t="shared" si="2"/>
        <v>6.7809985604692704</v>
      </c>
      <c r="E9" s="15">
        <f t="shared" si="3"/>
        <v>24.275660422279998</v>
      </c>
      <c r="F9" s="9">
        <f t="shared" si="4"/>
        <v>8.6905772649758717</v>
      </c>
      <c r="G9" s="9">
        <f t="shared" si="5"/>
        <v>8.1322143967803893</v>
      </c>
      <c r="H9"/>
      <c r="K9" s="8">
        <v>5</v>
      </c>
      <c r="L9" s="31" t="s">
        <v>5</v>
      </c>
      <c r="M9" s="15">
        <v>239.52099999999999</v>
      </c>
      <c r="N9" s="15">
        <v>177.81899999999999</v>
      </c>
      <c r="O9" s="15">
        <f t="shared" si="6"/>
        <v>34.699329093066552</v>
      </c>
      <c r="P9" s="15">
        <f t="shared" si="7"/>
        <v>8.6905772649758717</v>
      </c>
      <c r="Q9" s="15">
        <f t="shared" si="8"/>
        <v>8.1322143967803893</v>
      </c>
      <c r="Y9" s="10"/>
      <c r="Z9" s="10"/>
    </row>
    <row r="10" spans="1:26">
      <c r="A10" s="8">
        <v>6</v>
      </c>
      <c r="B10" s="9" t="str">
        <f t="shared" si="0"/>
        <v>ASKA Life</v>
      </c>
      <c r="C10" s="9">
        <f t="shared" si="1"/>
        <v>6.3624360385839376</v>
      </c>
      <c r="D10" s="9">
        <f t="shared" si="2"/>
        <v>5.3524505027603686</v>
      </c>
      <c r="E10" s="15">
        <f t="shared" si="3"/>
        <v>18.869591326490522</v>
      </c>
      <c r="F10" s="9">
        <f t="shared" si="4"/>
        <v>6.5613366713834758</v>
      </c>
      <c r="G10" s="9">
        <f t="shared" si="5"/>
        <v>6.4190066770328364</v>
      </c>
      <c r="H10"/>
      <c r="K10" s="8">
        <v>6</v>
      </c>
      <c r="L10" s="31" t="s">
        <v>4</v>
      </c>
      <c r="M10" s="15">
        <v>180.83699999999999</v>
      </c>
      <c r="N10" s="15">
        <v>140.358</v>
      </c>
      <c r="O10" s="15">
        <f t="shared" si="6"/>
        <v>28.83982387893812</v>
      </c>
      <c r="P10" s="15">
        <f t="shared" si="7"/>
        <v>6.5613366713834758</v>
      </c>
      <c r="Q10" s="15">
        <f t="shared" si="8"/>
        <v>6.4190066770328373</v>
      </c>
      <c r="Y10" s="10"/>
      <c r="Z10" s="10"/>
    </row>
    <row r="11" spans="1:26">
      <c r="A11" s="8">
        <v>7</v>
      </c>
      <c r="B11" s="9" t="str">
        <f t="shared" si="0"/>
        <v>CLASSIC Life</v>
      </c>
      <c r="C11" s="9">
        <f t="shared" si="1"/>
        <v>3.09035723820379</v>
      </c>
      <c r="D11" s="9">
        <f t="shared" si="2"/>
        <v>1.9812662325689661</v>
      </c>
      <c r="E11" s="15">
        <f t="shared" si="3"/>
        <v>55.978898110868471</v>
      </c>
      <c r="F11" s="9">
        <f t="shared" si="4"/>
        <v>3.1869670911795653</v>
      </c>
      <c r="G11" s="9">
        <f t="shared" si="5"/>
        <v>2.3760632946126408</v>
      </c>
      <c r="H11"/>
      <c r="K11" s="8">
        <v>7</v>
      </c>
      <c r="L11" s="31" t="s">
        <v>41</v>
      </c>
      <c r="M11" s="15">
        <v>87.835999999999999</v>
      </c>
      <c r="N11" s="15">
        <v>51.954999999999998</v>
      </c>
      <c r="O11" s="15">
        <f t="shared" si="6"/>
        <v>69.061687999230116</v>
      </c>
      <c r="P11" s="15">
        <f t="shared" si="7"/>
        <v>3.1869670911795658</v>
      </c>
      <c r="Q11" s="15">
        <f t="shared" si="8"/>
        <v>2.3760632946126408</v>
      </c>
      <c r="Y11" s="10"/>
      <c r="Z11" s="10"/>
    </row>
    <row r="12" spans="1:26">
      <c r="A12" s="8">
        <v>8</v>
      </c>
      <c r="B12" s="9" t="str">
        <f t="shared" si="0"/>
        <v>KNIAZHNA Life</v>
      </c>
      <c r="C12" s="9">
        <f t="shared" si="1"/>
        <v>3.0186889280095519</v>
      </c>
      <c r="D12" s="9">
        <f t="shared" si="2"/>
        <v>2.8164831130564165</v>
      </c>
      <c r="E12" s="15">
        <f t="shared" si="3"/>
        <v>7.1793725307908431</v>
      </c>
      <c r="F12" s="9">
        <f t="shared" si="4"/>
        <v>3.1130583070280466</v>
      </c>
      <c r="G12" s="9">
        <f t="shared" si="5"/>
        <v>3.3777096862709226</v>
      </c>
      <c r="H12"/>
      <c r="K12" s="8">
        <v>8</v>
      </c>
      <c r="L12" s="31" t="s">
        <v>40</v>
      </c>
      <c r="M12" s="15">
        <v>85.799000000000007</v>
      </c>
      <c r="N12" s="15">
        <v>73.856999999999999</v>
      </c>
      <c r="O12" s="15">
        <f t="shared" si="6"/>
        <v>16.169083499194414</v>
      </c>
      <c r="P12" s="15">
        <f t="shared" si="7"/>
        <v>3.1130583070280475</v>
      </c>
      <c r="Q12" s="15">
        <f t="shared" si="8"/>
        <v>3.3777096862709231</v>
      </c>
      <c r="Y12" s="10"/>
      <c r="Z12" s="10"/>
    </row>
    <row r="13" spans="1:26">
      <c r="A13" s="8">
        <v>9</v>
      </c>
      <c r="B13" s="9" t="str">
        <f t="shared" si="0"/>
        <v xml:space="preserve">AXA Life </v>
      </c>
      <c r="C13" s="9">
        <f t="shared" si="1"/>
        <v>1.3995199032432073</v>
      </c>
      <c r="D13" s="9">
        <f t="shared" si="2"/>
        <v>0.41028665953632004</v>
      </c>
      <c r="E13" s="15">
        <f t="shared" si="3"/>
        <v>241.1078256419197</v>
      </c>
      <c r="F13" s="9">
        <f t="shared" si="4"/>
        <v>1.443271289140452</v>
      </c>
      <c r="G13" s="9">
        <f t="shared" si="5"/>
        <v>0.49204244031830247</v>
      </c>
      <c r="H13"/>
      <c r="K13" s="8">
        <v>9</v>
      </c>
      <c r="L13" s="31" t="s">
        <v>34</v>
      </c>
      <c r="M13" s="15">
        <v>39.777999999999999</v>
      </c>
      <c r="N13" s="15">
        <v>10.759</v>
      </c>
      <c r="O13" s="15">
        <f t="shared" si="6"/>
        <v>269.71837531369084</v>
      </c>
      <c r="P13" s="15">
        <f t="shared" si="7"/>
        <v>1.443271289140452</v>
      </c>
      <c r="Q13" s="15">
        <f t="shared" si="8"/>
        <v>0.49204244031830247</v>
      </c>
      <c r="Y13" s="10"/>
      <c r="Z13" s="10"/>
    </row>
    <row r="14" spans="1:26">
      <c r="A14" s="8">
        <v>10</v>
      </c>
      <c r="B14" s="9" t="str">
        <f t="shared" si="0"/>
        <v>KD Life</v>
      </c>
      <c r="C14" s="9">
        <f t="shared" si="1"/>
        <v>0.85994935580146004</v>
      </c>
      <c r="D14" s="9">
        <f t="shared" si="2"/>
        <v>0.92467988850605898</v>
      </c>
      <c r="E14" s="15">
        <f t="shared" si="3"/>
        <v>-7.0003180029339234</v>
      </c>
      <c r="F14" s="9">
        <f t="shared" si="4"/>
        <v>0.88683284351075808</v>
      </c>
      <c r="G14" s="9">
        <f t="shared" si="5"/>
        <v>1.1089362480563432</v>
      </c>
      <c r="H14"/>
      <c r="K14" s="8">
        <v>10</v>
      </c>
      <c r="L14" s="31" t="s">
        <v>33</v>
      </c>
      <c r="M14" s="15">
        <v>24.442</v>
      </c>
      <c r="N14" s="15">
        <v>24.248000000000001</v>
      </c>
      <c r="O14" s="15">
        <f t="shared" si="6"/>
        <v>0.80006598482347613</v>
      </c>
      <c r="P14" s="15">
        <f t="shared" si="7"/>
        <v>0.88683284351075797</v>
      </c>
      <c r="Q14" s="15">
        <f t="shared" si="8"/>
        <v>1.1089362480563434</v>
      </c>
      <c r="Y14" s="10"/>
      <c r="Z14" s="10"/>
    </row>
    <row r="15" spans="1:26" s="4" customFormat="1" ht="15">
      <c r="A15" s="11" t="s">
        <v>42</v>
      </c>
      <c r="B15" s="12"/>
      <c r="C15" s="40">
        <f t="shared" si="1"/>
        <v>73.791057286658173</v>
      </c>
      <c r="D15" s="40">
        <f t="shared" si="2"/>
        <v>62.185218247601185</v>
      </c>
      <c r="E15" s="41">
        <f t="shared" si="3"/>
        <v>18.663340527078844</v>
      </c>
      <c r="F15" s="40">
        <f t="shared" si="4"/>
        <v>76.097891948768179</v>
      </c>
      <c r="G15" s="40">
        <f t="shared" si="5"/>
        <v>74.576557212110117</v>
      </c>
      <c r="K15" s="11" t="s">
        <v>42</v>
      </c>
      <c r="L15" s="11"/>
      <c r="M15" s="16">
        <f>SUM(M5:M14)</f>
        <v>2097.3339999999998</v>
      </c>
      <c r="N15" s="16">
        <f>SUM(N5:N14)</f>
        <v>1630.6909999999998</v>
      </c>
      <c r="O15" s="33">
        <f t="shared" si="6"/>
        <v>28.616273714640016</v>
      </c>
      <c r="P15" s="33">
        <f t="shared" si="7"/>
        <v>76.097891948768194</v>
      </c>
      <c r="Q15" s="33">
        <f t="shared" si="8"/>
        <v>74.576557212110117</v>
      </c>
      <c r="Y15" s="13"/>
      <c r="Z15" s="13"/>
    </row>
    <row r="16" spans="1:26" s="4" customFormat="1" ht="15">
      <c r="A16" s="11" t="s">
        <v>15</v>
      </c>
      <c r="B16" s="12"/>
      <c r="C16" s="40">
        <f t="shared" si="1"/>
        <v>96.968595840127804</v>
      </c>
      <c r="D16" s="40">
        <f t="shared" si="2"/>
        <v>83.384404660481209</v>
      </c>
      <c r="E16" s="41">
        <f t="shared" si="3"/>
        <v>16.291045351894937</v>
      </c>
      <c r="F16" s="40">
        <f t="shared" si="4"/>
        <v>100</v>
      </c>
      <c r="G16" s="40">
        <f t="shared" si="5"/>
        <v>100</v>
      </c>
      <c r="K16" s="11" t="s">
        <v>15</v>
      </c>
      <c r="L16" s="11"/>
      <c r="M16" s="17">
        <v>2756.1</v>
      </c>
      <c r="N16" s="16">
        <v>2186.6</v>
      </c>
      <c r="O16" s="33">
        <f t="shared" si="6"/>
        <v>26.045001371993052</v>
      </c>
      <c r="P16" s="33">
        <f t="shared" si="7"/>
        <v>100</v>
      </c>
      <c r="Q16" s="33">
        <f t="shared" si="8"/>
        <v>100</v>
      </c>
      <c r="Y16" s="13"/>
      <c r="Z16" s="13"/>
    </row>
    <row r="19" spans="2:14">
      <c r="B19" s="25" t="s">
        <v>16</v>
      </c>
      <c r="C19" s="26"/>
      <c r="D19" s="27"/>
      <c r="E19" s="26"/>
      <c r="G19" s="26"/>
      <c r="H19" s="26"/>
      <c r="I19" s="26"/>
      <c r="J19" s="26"/>
    </row>
    <row r="20" spans="2:14">
      <c r="B20" s="30" t="s">
        <v>17</v>
      </c>
      <c r="C20" s="26"/>
      <c r="D20" s="27"/>
      <c r="E20" s="26"/>
      <c r="G20" s="26"/>
      <c r="H20" s="29"/>
      <c r="I20" s="26"/>
      <c r="J20" s="26"/>
    </row>
    <row r="21" spans="2:14">
      <c r="B21" s="27" t="s">
        <v>30</v>
      </c>
      <c r="C21" s="26"/>
      <c r="D21" s="27"/>
      <c r="E21" s="26"/>
      <c r="G21" s="26"/>
      <c r="H21" s="29"/>
      <c r="I21" s="26"/>
      <c r="J21" s="26"/>
    </row>
    <row r="22" spans="2:14">
      <c r="C22" s="27"/>
      <c r="D22" s="27"/>
      <c r="E22" s="27"/>
      <c r="G22" s="27"/>
      <c r="H22" s="27"/>
      <c r="I22" s="27"/>
      <c r="J22" s="27"/>
      <c r="M22" s="34"/>
      <c r="N22" s="34"/>
    </row>
    <row r="23" spans="2:14">
      <c r="M23" s="34"/>
      <c r="N23" s="34"/>
    </row>
    <row r="24" spans="2:14">
      <c r="B24" s="25" t="s">
        <v>28</v>
      </c>
    </row>
    <row r="25" spans="2:14">
      <c r="B25" s="28" t="s">
        <v>44</v>
      </c>
    </row>
    <row r="26" spans="2:14">
      <c r="B26" s="28" t="s">
        <v>29</v>
      </c>
      <c r="M26" s="34"/>
      <c r="N26" s="34"/>
    </row>
    <row r="27" spans="2:14">
      <c r="M27" s="34"/>
      <c r="N27" s="34"/>
    </row>
  </sheetData>
  <mergeCells count="10">
    <mergeCell ref="D1:G1"/>
    <mergeCell ref="N1:Q1"/>
    <mergeCell ref="A2:A4"/>
    <mergeCell ref="B2:B4"/>
    <mergeCell ref="C2:E2"/>
    <mergeCell ref="F2:G2"/>
    <mergeCell ref="K2:K4"/>
    <mergeCell ref="L2:L4"/>
    <mergeCell ref="M2:O2"/>
    <mergeCell ref="P2:Q2"/>
  </mergeCells>
  <phoneticPr fontId="2" type="noConversion"/>
  <pageMargins left="0.74803149606299213" right="0.74803149606299213" top="0.98425196850393704" bottom="0.98425196850393704" header="0.51181102362204722" footer="0.51181102362204722"/>
  <pageSetup paperSize="9" scale="9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Z71"/>
  <sheetViews>
    <sheetView workbookViewId="0">
      <selection activeCell="M29" sqref="M29"/>
    </sheetView>
  </sheetViews>
  <sheetFormatPr defaultRowHeight="12.75"/>
  <cols>
    <col min="1" max="1" width="3.28515625" customWidth="1"/>
    <col min="2" max="2" width="20.42578125" customWidth="1"/>
    <col min="3" max="4" width="12.140625" bestFit="1" customWidth="1"/>
    <col min="5" max="5" width="10.85546875" bestFit="1" customWidth="1"/>
    <col min="6" max="7" width="10.5703125" bestFit="1" customWidth="1"/>
    <col min="8" max="8" width="5.28515625" customWidth="1"/>
    <col min="9" max="9" width="4.7109375" customWidth="1"/>
    <col min="10" max="10" width="3.5703125" customWidth="1"/>
    <col min="11" max="11" width="4.42578125" customWidth="1"/>
    <col min="12" max="12" width="21.7109375" customWidth="1"/>
    <col min="13" max="13" width="14.7109375" customWidth="1"/>
    <col min="14" max="14" width="14.28515625" customWidth="1"/>
    <col min="15" max="16" width="14.42578125" customWidth="1"/>
    <col min="17" max="17" width="14" customWidth="1"/>
  </cols>
  <sheetData>
    <row r="1" spans="1:26" ht="26.25">
      <c r="A1" s="4" t="s">
        <v>32</v>
      </c>
      <c r="B1" s="5"/>
      <c r="C1" s="5"/>
      <c r="D1" s="36"/>
      <c r="E1" s="36"/>
      <c r="F1" s="36"/>
      <c r="G1" s="36"/>
      <c r="K1" s="4" t="s">
        <v>32</v>
      </c>
      <c r="L1" s="5"/>
      <c r="M1" s="5"/>
      <c r="N1" s="42" t="s">
        <v>6</v>
      </c>
      <c r="O1" s="42"/>
      <c r="P1" s="42"/>
      <c r="Q1" s="42"/>
    </row>
    <row r="2" spans="1:26" ht="15">
      <c r="A2" s="37" t="s">
        <v>7</v>
      </c>
      <c r="B2" s="37" t="s">
        <v>0</v>
      </c>
      <c r="C2" s="38" t="s">
        <v>8</v>
      </c>
      <c r="D2" s="38"/>
      <c r="E2" s="38"/>
      <c r="F2" s="39" t="s">
        <v>9</v>
      </c>
      <c r="G2" s="39"/>
      <c r="K2" s="37" t="s">
        <v>7</v>
      </c>
      <c r="L2" s="37" t="s">
        <v>0</v>
      </c>
      <c r="M2" s="38" t="s">
        <v>8</v>
      </c>
      <c r="N2" s="38"/>
      <c r="O2" s="38"/>
      <c r="P2" s="39" t="s">
        <v>9</v>
      </c>
      <c r="Q2" s="39"/>
    </row>
    <row r="3" spans="1:26" ht="15">
      <c r="A3" s="37"/>
      <c r="B3" s="37"/>
      <c r="C3" s="6">
        <v>2016</v>
      </c>
      <c r="D3" s="6">
        <v>2015</v>
      </c>
      <c r="E3" s="6" t="s">
        <v>10</v>
      </c>
      <c r="F3" s="6">
        <v>2016</v>
      </c>
      <c r="G3" s="6">
        <v>2015</v>
      </c>
      <c r="K3" s="37"/>
      <c r="L3" s="37"/>
      <c r="M3" s="6">
        <v>2016</v>
      </c>
      <c r="N3" s="6">
        <v>2015</v>
      </c>
      <c r="O3" s="6" t="s">
        <v>10</v>
      </c>
      <c r="P3" s="6">
        <v>2016</v>
      </c>
      <c r="Q3" s="6">
        <v>2015</v>
      </c>
    </row>
    <row r="4" spans="1:26" ht="15">
      <c r="A4" s="37"/>
      <c r="B4" s="37"/>
      <c r="C4" s="35" t="s">
        <v>11</v>
      </c>
      <c r="D4" s="35" t="s">
        <v>11</v>
      </c>
      <c r="E4" s="35" t="s">
        <v>12</v>
      </c>
      <c r="F4" s="35" t="s">
        <v>12</v>
      </c>
      <c r="G4" s="35" t="s">
        <v>12</v>
      </c>
      <c r="K4" s="37"/>
      <c r="L4" s="37"/>
      <c r="M4" s="35" t="s">
        <v>13</v>
      </c>
      <c r="N4" s="35" t="s">
        <v>14</v>
      </c>
      <c r="O4" s="35" t="s">
        <v>12</v>
      </c>
      <c r="P4" s="35" t="s">
        <v>12</v>
      </c>
      <c r="Q4" s="35" t="s">
        <v>12</v>
      </c>
    </row>
    <row r="5" spans="1:26">
      <c r="A5" s="8">
        <v>1</v>
      </c>
      <c r="B5" s="9" t="str">
        <f>L5</f>
        <v>CREMEN</v>
      </c>
      <c r="C5" s="9">
        <f>M5/28.422604</f>
        <v>96.476557883295982</v>
      </c>
      <c r="D5" s="9">
        <f>N5/26.223129</f>
        <v>74.442298628817326</v>
      </c>
      <c r="E5" s="15">
        <f>C5*100/D5-100</f>
        <v>29.599111876361349</v>
      </c>
      <c r="F5" s="9">
        <f>C5*100/$C$21</f>
        <v>8.4596102942537499</v>
      </c>
      <c r="G5" s="9">
        <f>D5*100/$D$21</f>
        <v>7.0858530494312024</v>
      </c>
      <c r="K5" s="8">
        <v>1</v>
      </c>
      <c r="L5" s="31" t="s">
        <v>35</v>
      </c>
      <c r="M5" s="15">
        <v>2742.1149999999998</v>
      </c>
      <c r="N5" s="15">
        <v>1952.11</v>
      </c>
      <c r="O5" s="15">
        <f>M5*100/N5-100</f>
        <v>40.469287079109279</v>
      </c>
      <c r="P5" s="15">
        <f>M5*100/$M$21</f>
        <v>8.4596102942537517</v>
      </c>
      <c r="Q5" s="15">
        <f>N5*100/$N$21</f>
        <v>7.0858530494312033</v>
      </c>
    </row>
    <row r="6" spans="1:26">
      <c r="A6" s="8">
        <v>2</v>
      </c>
      <c r="B6" s="9" t="str">
        <f t="shared" ref="B6:B19" si="0">L6</f>
        <v xml:space="preserve">INGOSSTRAKH </v>
      </c>
      <c r="C6" s="9">
        <f t="shared" ref="C6:C19" si="1">M6/28.422604</f>
        <v>52.042874044897502</v>
      </c>
      <c r="D6" s="9">
        <f t="shared" ref="D6:D19" si="2">N6/26.223129</f>
        <v>29.039288179530367</v>
      </c>
      <c r="E6" s="15">
        <f t="shared" ref="E6:E19" si="3">C6*100/D6-100</f>
        <v>79.215391655440897</v>
      </c>
      <c r="F6" s="9">
        <f t="shared" ref="F6:F19" si="4">C6*100/$C$21</f>
        <v>4.5634135656594932</v>
      </c>
      <c r="G6" s="9">
        <f t="shared" ref="G6:G19" si="5">D6*100/$D$21</f>
        <v>2.764129164337517</v>
      </c>
      <c r="K6" s="8">
        <v>2</v>
      </c>
      <c r="L6" s="31" t="s">
        <v>27</v>
      </c>
      <c r="M6" s="15">
        <v>1479.194</v>
      </c>
      <c r="N6" s="15">
        <v>761.50099999999998</v>
      </c>
      <c r="O6" s="15">
        <f t="shared" ref="O6:O21" si="6">M6*100/N6-100</f>
        <v>94.247151349768416</v>
      </c>
      <c r="P6" s="15">
        <f t="shared" ref="P6:P21" si="7">M6*100/$M$21</f>
        <v>4.5634135656594941</v>
      </c>
      <c r="Q6" s="15">
        <f t="shared" ref="Q6:Q21" si="8">N6*100/$N$21</f>
        <v>2.764129164337517</v>
      </c>
      <c r="Y6" s="10"/>
      <c r="Z6" s="10"/>
    </row>
    <row r="7" spans="1:26">
      <c r="A7" s="8">
        <v>3</v>
      </c>
      <c r="B7" s="9" t="str">
        <f t="shared" si="0"/>
        <v>АХА Insurance</v>
      </c>
      <c r="C7" s="9">
        <f t="shared" si="1"/>
        <v>49.271699384053626</v>
      </c>
      <c r="D7" s="9">
        <f t="shared" si="2"/>
        <v>41.552974093976346</v>
      </c>
      <c r="E7" s="15">
        <f t="shared" si="3"/>
        <v>18.575626554721651</v>
      </c>
      <c r="F7" s="9">
        <f t="shared" si="4"/>
        <v>4.3204212968390392</v>
      </c>
      <c r="G7" s="9">
        <f t="shared" si="5"/>
        <v>3.955254923882189</v>
      </c>
      <c r="K7" s="8">
        <v>3</v>
      </c>
      <c r="L7" s="31" t="s">
        <v>18</v>
      </c>
      <c r="M7" s="15">
        <v>1400.43</v>
      </c>
      <c r="N7" s="15">
        <v>1089.6489999999999</v>
      </c>
      <c r="O7" s="15">
        <f t="shared" si="6"/>
        <v>28.521202699217838</v>
      </c>
      <c r="P7" s="15">
        <f t="shared" si="7"/>
        <v>4.3204212968390392</v>
      </c>
      <c r="Q7" s="15">
        <f t="shared" si="8"/>
        <v>3.9552549238821895</v>
      </c>
      <c r="Y7" s="10"/>
      <c r="Z7" s="10"/>
    </row>
    <row r="8" spans="1:26">
      <c r="A8" s="8">
        <v>4</v>
      </c>
      <c r="B8" s="9" t="str">
        <f t="shared" si="0"/>
        <v>ARSENAL Insurance</v>
      </c>
      <c r="C8" s="9">
        <f t="shared" si="1"/>
        <v>42.616046017458501</v>
      </c>
      <c r="D8" s="9">
        <f t="shared" si="2"/>
        <v>33.652620173587977</v>
      </c>
      <c r="E8" s="15">
        <f t="shared" si="3"/>
        <v>26.635149945636059</v>
      </c>
      <c r="F8" s="9">
        <f t="shared" si="4"/>
        <v>3.7368159633740765</v>
      </c>
      <c r="G8" s="9">
        <f t="shared" si="5"/>
        <v>3.2032530654025129</v>
      </c>
      <c r="K8" s="8">
        <v>4</v>
      </c>
      <c r="L8" s="31" t="s">
        <v>20</v>
      </c>
      <c r="M8" s="15">
        <v>1211.259</v>
      </c>
      <c r="N8" s="15">
        <v>882.47699999999998</v>
      </c>
      <c r="O8" s="15">
        <f t="shared" si="6"/>
        <v>37.256721704928282</v>
      </c>
      <c r="P8" s="15">
        <f t="shared" si="7"/>
        <v>3.7368159633740761</v>
      </c>
      <c r="Q8" s="15">
        <f t="shared" si="8"/>
        <v>3.2032530654025129</v>
      </c>
      <c r="Y8" s="10"/>
      <c r="Z8" s="10"/>
    </row>
    <row r="9" spans="1:26">
      <c r="A9" s="8">
        <v>5</v>
      </c>
      <c r="B9" s="9" t="str">
        <f t="shared" si="0"/>
        <v>PZU Ukraine</v>
      </c>
      <c r="C9" s="9">
        <f t="shared" si="1"/>
        <v>39.417957622742804</v>
      </c>
      <c r="D9" s="9">
        <f t="shared" si="2"/>
        <v>30.464022809787497</v>
      </c>
      <c r="E9" s="15">
        <f t="shared" si="3"/>
        <v>29.391833340141091</v>
      </c>
      <c r="F9" s="9">
        <f t="shared" si="4"/>
        <v>3.4563894836213755</v>
      </c>
      <c r="G9" s="9">
        <f t="shared" si="5"/>
        <v>2.8997437330758564</v>
      </c>
      <c r="K9" s="8">
        <v>5</v>
      </c>
      <c r="L9" s="31" t="s">
        <v>25</v>
      </c>
      <c r="M9" s="15">
        <v>1120.3610000000001</v>
      </c>
      <c r="N9" s="15">
        <v>798.86199999999997</v>
      </c>
      <c r="O9" s="15">
        <f t="shared" si="6"/>
        <v>40.244622976183621</v>
      </c>
      <c r="P9" s="15">
        <f t="shared" si="7"/>
        <v>3.4563894836213755</v>
      </c>
      <c r="Q9" s="15">
        <f t="shared" si="8"/>
        <v>2.8997437330758564</v>
      </c>
      <c r="Y9" s="10"/>
      <c r="Z9" s="10"/>
    </row>
    <row r="10" spans="1:26">
      <c r="A10" s="8">
        <v>6</v>
      </c>
      <c r="B10" s="9" t="str">
        <f t="shared" si="0"/>
        <v>UNIQA</v>
      </c>
      <c r="C10" s="9">
        <f t="shared" si="1"/>
        <v>37.439039716417255</v>
      </c>
      <c r="D10" s="9">
        <f t="shared" si="2"/>
        <v>38.441560501799763</v>
      </c>
      <c r="E10" s="15">
        <f t="shared" si="3"/>
        <v>-2.6079086600440462</v>
      </c>
      <c r="F10" s="9">
        <f t="shared" si="4"/>
        <v>3.2828667682682271</v>
      </c>
      <c r="G10" s="9">
        <f t="shared" si="5"/>
        <v>3.6590923940267297</v>
      </c>
      <c r="K10" s="8">
        <v>6</v>
      </c>
      <c r="L10" s="31" t="s">
        <v>19</v>
      </c>
      <c r="M10" s="15">
        <v>1064.115</v>
      </c>
      <c r="N10" s="15">
        <v>1008.058</v>
      </c>
      <c r="O10" s="15">
        <f t="shared" si="6"/>
        <v>5.5608903455951975</v>
      </c>
      <c r="P10" s="15">
        <f t="shared" si="7"/>
        <v>3.2828667682682275</v>
      </c>
      <c r="Q10" s="15">
        <f t="shared" si="8"/>
        <v>3.6590923940267301</v>
      </c>
      <c r="Y10" s="10"/>
      <c r="Z10" s="10"/>
    </row>
    <row r="11" spans="1:26">
      <c r="A11" s="8">
        <v>7</v>
      </c>
      <c r="B11" s="9" t="str">
        <f t="shared" si="0"/>
        <v>INGO Ukraine</v>
      </c>
      <c r="C11" s="9">
        <f t="shared" si="1"/>
        <v>31.786285310100368</v>
      </c>
      <c r="D11" s="9">
        <f t="shared" si="2"/>
        <v>29.230226492040671</v>
      </c>
      <c r="E11" s="15">
        <f t="shared" si="3"/>
        <v>8.7445741098027554</v>
      </c>
      <c r="F11" s="9">
        <f t="shared" si="4"/>
        <v>2.7872012883242521</v>
      </c>
      <c r="G11" s="9">
        <f t="shared" si="5"/>
        <v>2.7823037888302466</v>
      </c>
      <c r="K11" s="8">
        <v>7</v>
      </c>
      <c r="L11" s="31" t="s">
        <v>21</v>
      </c>
      <c r="M11" s="15">
        <v>903.44899999999996</v>
      </c>
      <c r="N11" s="15">
        <v>766.50800000000004</v>
      </c>
      <c r="O11" s="15">
        <f t="shared" si="6"/>
        <v>17.86556696081449</v>
      </c>
      <c r="P11" s="15">
        <f t="shared" si="7"/>
        <v>2.7872012883242525</v>
      </c>
      <c r="Q11" s="15">
        <f t="shared" si="8"/>
        <v>2.7823037888302466</v>
      </c>
      <c r="Y11" s="10"/>
      <c r="Z11" s="10"/>
    </row>
    <row r="12" spans="1:26">
      <c r="A12" s="8">
        <v>8</v>
      </c>
      <c r="B12" s="9" t="str">
        <f t="shared" si="0"/>
        <v>PROVIDNA</v>
      </c>
      <c r="C12" s="9">
        <f t="shared" si="1"/>
        <v>27.676633710268067</v>
      </c>
      <c r="D12" s="9">
        <f t="shared" si="2"/>
        <v>26.668213392841103</v>
      </c>
      <c r="E12" s="15">
        <f t="shared" si="3"/>
        <v>3.781356863214782</v>
      </c>
      <c r="F12" s="9">
        <f t="shared" si="4"/>
        <v>2.426843790684329</v>
      </c>
      <c r="G12" s="9">
        <f t="shared" si="5"/>
        <v>2.5384364087784124</v>
      </c>
      <c r="K12" s="8">
        <v>8</v>
      </c>
      <c r="L12" s="31" t="s">
        <v>23</v>
      </c>
      <c r="M12" s="15">
        <v>786.64200000000005</v>
      </c>
      <c r="N12" s="15">
        <v>699.32399999999996</v>
      </c>
      <c r="O12" s="15">
        <f t="shared" si="6"/>
        <v>12.48605796454865</v>
      </c>
      <c r="P12" s="15">
        <f t="shared" si="7"/>
        <v>2.4268437906843299</v>
      </c>
      <c r="Q12" s="15">
        <f t="shared" si="8"/>
        <v>2.5384364087784124</v>
      </c>
      <c r="Y12" s="10"/>
      <c r="Z12" s="10"/>
    </row>
    <row r="13" spans="1:26">
      <c r="A13" s="8">
        <v>9</v>
      </c>
      <c r="B13" s="9" t="str">
        <f t="shared" si="0"/>
        <v>TAS</v>
      </c>
      <c r="C13" s="9">
        <f t="shared" si="1"/>
        <v>26.853204583225381</v>
      </c>
      <c r="D13" s="9">
        <f t="shared" si="2"/>
        <v>23.162071925131436</v>
      </c>
      <c r="E13" s="15">
        <f t="shared" si="3"/>
        <v>15.936107400171622</v>
      </c>
      <c r="F13" s="9">
        <f t="shared" si="4"/>
        <v>2.354640867274219</v>
      </c>
      <c r="G13" s="9">
        <f t="shared" si="5"/>
        <v>2.2047013728066673</v>
      </c>
      <c r="K13" s="8">
        <v>9</v>
      </c>
      <c r="L13" s="31" t="s">
        <v>3</v>
      </c>
      <c r="M13" s="15">
        <v>763.23800000000006</v>
      </c>
      <c r="N13" s="15">
        <v>607.38199999999995</v>
      </c>
      <c r="O13" s="15">
        <f t="shared" si="6"/>
        <v>25.660292863469792</v>
      </c>
      <c r="P13" s="15">
        <f t="shared" si="7"/>
        <v>2.354640867274219</v>
      </c>
      <c r="Q13" s="15">
        <f t="shared" si="8"/>
        <v>2.2047013728066669</v>
      </c>
      <c r="Y13" s="10"/>
      <c r="Z13" s="10"/>
    </row>
    <row r="14" spans="1:26">
      <c r="A14" s="8">
        <v>10</v>
      </c>
      <c r="B14" s="9" t="str">
        <f t="shared" si="0"/>
        <v>Ukrainian Ins. Group</v>
      </c>
      <c r="C14" s="9">
        <f t="shared" si="1"/>
        <v>26.244745203500706</v>
      </c>
      <c r="D14" s="9">
        <f t="shared" si="2"/>
        <v>25.346937049350597</v>
      </c>
      <c r="E14" s="15">
        <f t="shared" si="3"/>
        <v>3.5420774999443694</v>
      </c>
      <c r="F14" s="9">
        <f t="shared" si="4"/>
        <v>2.3012877072394193</v>
      </c>
      <c r="G14" s="9">
        <f t="shared" si="5"/>
        <v>2.4126696044196971</v>
      </c>
      <c r="K14" s="8">
        <v>10</v>
      </c>
      <c r="L14" s="31" t="s">
        <v>22</v>
      </c>
      <c r="M14" s="15">
        <v>745.94399999999996</v>
      </c>
      <c r="N14" s="15">
        <v>664.67600000000004</v>
      </c>
      <c r="O14" s="15">
        <f t="shared" si="6"/>
        <v>12.22670895293345</v>
      </c>
      <c r="P14" s="15">
        <f t="shared" si="7"/>
        <v>2.3012877072394193</v>
      </c>
      <c r="Q14" s="15">
        <f t="shared" si="8"/>
        <v>2.4126696044196971</v>
      </c>
      <c r="Y14" s="10"/>
      <c r="Z14" s="10"/>
    </row>
    <row r="15" spans="1:26">
      <c r="A15" s="8">
        <v>11</v>
      </c>
      <c r="B15" s="9" t="str">
        <f t="shared" si="0"/>
        <v>ASKA</v>
      </c>
      <c r="C15" s="9">
        <f t="shared" si="1"/>
        <v>21.241825696195889</v>
      </c>
      <c r="D15" s="9">
        <f t="shared" si="2"/>
        <v>30.852382261476119</v>
      </c>
      <c r="E15" s="15">
        <f t="shared" si="3"/>
        <v>-31.150127999290575</v>
      </c>
      <c r="F15" s="9">
        <f t="shared" si="4"/>
        <v>1.8626034268931515</v>
      </c>
      <c r="G15" s="9">
        <f t="shared" si="5"/>
        <v>2.9367100553914058</v>
      </c>
      <c r="H15" s="3"/>
      <c r="K15" s="8">
        <v>11</v>
      </c>
      <c r="L15" s="8" t="s">
        <v>24</v>
      </c>
      <c r="M15" s="15">
        <v>603.74800000000005</v>
      </c>
      <c r="N15" s="15">
        <v>809.04600000000005</v>
      </c>
      <c r="O15" s="15">
        <f t="shared" si="6"/>
        <v>-25.375318585098995</v>
      </c>
      <c r="P15" s="15">
        <f t="shared" si="7"/>
        <v>1.8626034268931515</v>
      </c>
      <c r="Q15" s="15">
        <f t="shared" si="8"/>
        <v>2.9367100553914058</v>
      </c>
    </row>
    <row r="16" spans="1:26">
      <c r="A16" s="8">
        <v>12</v>
      </c>
      <c r="B16" s="9" t="str">
        <f t="shared" si="0"/>
        <v>Allianz Ukraine</v>
      </c>
      <c r="C16" s="9">
        <f t="shared" si="1"/>
        <v>20.405519494272937</v>
      </c>
      <c r="D16" s="9">
        <f t="shared" si="2"/>
        <v>15.227320889128066</v>
      </c>
      <c r="E16" s="15">
        <f t="shared" si="3"/>
        <v>34.005972835589063</v>
      </c>
      <c r="F16" s="9">
        <f t="shared" si="4"/>
        <v>1.7892713687211155</v>
      </c>
      <c r="G16" s="9">
        <f t="shared" si="5"/>
        <v>1.4494253958343919</v>
      </c>
      <c r="H16" s="3"/>
      <c r="K16" s="8">
        <v>12</v>
      </c>
      <c r="L16" s="8" t="s">
        <v>38</v>
      </c>
      <c r="M16" s="15">
        <v>579.97799999999995</v>
      </c>
      <c r="N16" s="15">
        <v>399.30799999999999</v>
      </c>
      <c r="O16" s="15">
        <f t="shared" si="6"/>
        <v>45.245775191080554</v>
      </c>
      <c r="P16" s="15">
        <f t="shared" si="7"/>
        <v>1.7892713687211157</v>
      </c>
      <c r="Q16" s="15">
        <f t="shared" si="8"/>
        <v>1.4494253958343921</v>
      </c>
    </row>
    <row r="17" spans="1:26">
      <c r="A17" s="8">
        <v>13</v>
      </c>
      <c r="B17" s="9" t="str">
        <f t="shared" si="0"/>
        <v>ORANTA</v>
      </c>
      <c r="C17" s="9">
        <f t="shared" si="1"/>
        <v>17.896002773004192</v>
      </c>
      <c r="D17" s="9">
        <f t="shared" si="2"/>
        <v>16.991793771063705</v>
      </c>
      <c r="E17" s="15">
        <f t="shared" si="3"/>
        <v>5.3214452465890645</v>
      </c>
      <c r="F17" s="9">
        <f t="shared" si="4"/>
        <v>1.5692227480548646</v>
      </c>
      <c r="G17" s="9">
        <f t="shared" si="5"/>
        <v>1.6173782369126006</v>
      </c>
      <c r="H17" s="3"/>
      <c r="K17" s="8">
        <v>13</v>
      </c>
      <c r="L17" s="8" t="s">
        <v>26</v>
      </c>
      <c r="M17" s="15">
        <v>508.65100000000001</v>
      </c>
      <c r="N17" s="15">
        <v>445.57799999999997</v>
      </c>
      <c r="O17" s="15">
        <f t="shared" si="6"/>
        <v>14.155321851617458</v>
      </c>
      <c r="P17" s="15">
        <f t="shared" si="7"/>
        <v>1.5692227480548646</v>
      </c>
      <c r="Q17" s="15">
        <f t="shared" si="8"/>
        <v>1.6173782369126004</v>
      </c>
    </row>
    <row r="18" spans="1:26">
      <c r="A18" s="8">
        <v>14</v>
      </c>
      <c r="B18" s="9" t="str">
        <f t="shared" si="0"/>
        <v xml:space="preserve">UNIVERSALNA </v>
      </c>
      <c r="C18" s="9">
        <f t="shared" si="1"/>
        <v>17.65218274863204</v>
      </c>
      <c r="D18" s="9">
        <f t="shared" si="2"/>
        <v>14.804564321824447</v>
      </c>
      <c r="E18" s="15">
        <f t="shared" si="3"/>
        <v>19.234733051952901</v>
      </c>
      <c r="F18" s="9">
        <f t="shared" si="4"/>
        <v>1.5478432292020161</v>
      </c>
      <c r="G18" s="9">
        <f t="shared" si="5"/>
        <v>1.4091849550262439</v>
      </c>
      <c r="K18" s="8">
        <v>14</v>
      </c>
      <c r="L18" s="8" t="s">
        <v>37</v>
      </c>
      <c r="M18" s="15">
        <v>501.721</v>
      </c>
      <c r="N18" s="15">
        <v>388.22199999999998</v>
      </c>
      <c r="O18" s="15">
        <f t="shared" si="6"/>
        <v>29.235592006635386</v>
      </c>
      <c r="P18" s="15">
        <f t="shared" si="7"/>
        <v>1.5478432292020161</v>
      </c>
      <c r="Q18" s="15">
        <f t="shared" si="8"/>
        <v>1.4091849550262436</v>
      </c>
    </row>
    <row r="19" spans="1:26">
      <c r="A19" s="8">
        <v>15</v>
      </c>
      <c r="B19" s="9" t="str">
        <f t="shared" si="0"/>
        <v>AlfaStrakhovanie</v>
      </c>
      <c r="C19" s="9">
        <f t="shared" si="1"/>
        <v>16.760005522365226</v>
      </c>
      <c r="D19" s="9">
        <f t="shared" si="2"/>
        <v>17.119391053600047</v>
      </c>
      <c r="E19" s="15">
        <f t="shared" si="3"/>
        <v>-2.0992892218514072</v>
      </c>
      <c r="F19" s="9">
        <f t="shared" si="4"/>
        <v>1.4696120835929929</v>
      </c>
      <c r="G19" s="9">
        <f t="shared" si="5"/>
        <v>1.6295236919860321</v>
      </c>
      <c r="K19" s="8">
        <v>15</v>
      </c>
      <c r="L19" s="8" t="s">
        <v>36</v>
      </c>
      <c r="M19" s="15">
        <v>476.363</v>
      </c>
      <c r="N19" s="15">
        <v>448.92399999999998</v>
      </c>
      <c r="O19" s="15">
        <f t="shared" si="6"/>
        <v>6.1121704341937715</v>
      </c>
      <c r="P19" s="15">
        <f t="shared" si="7"/>
        <v>1.4696120835929931</v>
      </c>
      <c r="Q19" s="15">
        <f t="shared" si="8"/>
        <v>1.6295236919860321</v>
      </c>
    </row>
    <row r="20" spans="1:26" s="4" customFormat="1" ht="15">
      <c r="A20" s="11" t="s">
        <v>31</v>
      </c>
      <c r="B20" s="12"/>
      <c r="C20" s="32">
        <f t="shared" ref="C20:C21" si="9">M20/28.422604</f>
        <v>523.7805797104304</v>
      </c>
      <c r="D20" s="32">
        <f t="shared" ref="D20:D21" si="10">N20/26.223129</f>
        <v>446.99566554395534</v>
      </c>
      <c r="E20" s="33">
        <f t="shared" ref="E20:E21" si="11">C20*100/D20-100</f>
        <v>17.177999717969172</v>
      </c>
      <c r="F20" s="32">
        <f t="shared" ref="F20:F21" si="12">C20*100/$C$21</f>
        <v>45.928043882002314</v>
      </c>
      <c r="G20" s="32">
        <f t="shared" ref="G20:G21" si="13">D20*100/$D$21</f>
        <v>42.547659840141691</v>
      </c>
      <c r="K20" s="11" t="s">
        <v>31</v>
      </c>
      <c r="L20" s="11"/>
      <c r="M20" s="16">
        <f>SUM(M5:M19)</f>
        <v>14887.207999999997</v>
      </c>
      <c r="N20" s="16">
        <f>SUM(N5:N19)</f>
        <v>11721.624999999996</v>
      </c>
      <c r="O20" s="33">
        <f t="shared" si="6"/>
        <v>27.006349375619848</v>
      </c>
      <c r="P20" s="33">
        <f t="shared" si="7"/>
        <v>45.928043882002314</v>
      </c>
      <c r="Q20" s="33">
        <f t="shared" si="8"/>
        <v>42.547659840141691</v>
      </c>
      <c r="Y20" s="13"/>
      <c r="Z20" s="13"/>
    </row>
    <row r="21" spans="1:26" s="4" customFormat="1" ht="15">
      <c r="A21" s="11" t="s">
        <v>15</v>
      </c>
      <c r="B21" s="12"/>
      <c r="C21" s="32">
        <f t="shared" si="9"/>
        <v>1140.4373786441245</v>
      </c>
      <c r="D21" s="32">
        <f t="shared" si="10"/>
        <v>1050.5763823989121</v>
      </c>
      <c r="E21" s="33">
        <f t="shared" si="11"/>
        <v>8.553494800637111</v>
      </c>
      <c r="F21" s="32">
        <f t="shared" si="12"/>
        <v>100</v>
      </c>
      <c r="G21" s="32">
        <f t="shared" si="13"/>
        <v>100</v>
      </c>
      <c r="K21" s="11" t="s">
        <v>15</v>
      </c>
      <c r="L21" s="11"/>
      <c r="M21" s="17">
        <v>32414.200000000004</v>
      </c>
      <c r="N21" s="16">
        <v>27549.4</v>
      </c>
      <c r="O21" s="33">
        <f t="shared" si="6"/>
        <v>17.658460801324182</v>
      </c>
      <c r="P21" s="33">
        <f t="shared" si="7"/>
        <v>100</v>
      </c>
      <c r="Q21" s="33">
        <f t="shared" si="8"/>
        <v>100</v>
      </c>
      <c r="Y21" s="13"/>
      <c r="Z21" s="13"/>
    </row>
    <row r="22" spans="1:26">
      <c r="C22" s="1"/>
      <c r="D22" s="1"/>
      <c r="E22" s="2"/>
      <c r="F22" s="1"/>
      <c r="G22" s="1"/>
      <c r="H22" s="3"/>
    </row>
    <row r="23" spans="1:26">
      <c r="C23" s="1"/>
      <c r="D23" s="1"/>
      <c r="E23" s="2"/>
      <c r="F23" s="1"/>
      <c r="G23" s="1"/>
      <c r="H23" s="3"/>
    </row>
    <row r="24" spans="1:26">
      <c r="B24" s="25" t="s">
        <v>16</v>
      </c>
      <c r="C24" s="26"/>
      <c r="D24" s="27"/>
      <c r="E24" s="26"/>
      <c r="F24" s="1"/>
      <c r="G24" s="26"/>
      <c r="H24" s="26"/>
      <c r="I24" s="26"/>
      <c r="J24" s="26"/>
    </row>
    <row r="25" spans="1:26">
      <c r="B25" s="30" t="s">
        <v>17</v>
      </c>
      <c r="C25" s="26"/>
      <c r="D25" s="27"/>
      <c r="E25" s="26"/>
      <c r="F25" s="1"/>
      <c r="G25" s="26"/>
      <c r="H25" s="29"/>
      <c r="I25" s="26"/>
      <c r="J25" s="26"/>
    </row>
    <row r="26" spans="1:26">
      <c r="B26" s="27" t="s">
        <v>30</v>
      </c>
      <c r="C26" s="26"/>
      <c r="D26" s="27"/>
      <c r="E26" s="26"/>
      <c r="F26" s="1"/>
      <c r="G26" s="26"/>
      <c r="H26" s="29"/>
      <c r="I26" s="26"/>
      <c r="J26" s="26"/>
    </row>
    <row r="27" spans="1:26">
      <c r="C27" s="27"/>
      <c r="D27" s="27"/>
      <c r="E27" s="27"/>
      <c r="F27" s="1"/>
      <c r="G27" s="27"/>
      <c r="H27" s="27"/>
      <c r="I27" s="27"/>
      <c r="J27" s="27"/>
      <c r="M27" s="34"/>
      <c r="N27" s="34"/>
    </row>
    <row r="28" spans="1:26">
      <c r="C28" s="1"/>
      <c r="D28" s="1"/>
      <c r="E28" s="2"/>
      <c r="F28" s="1"/>
      <c r="G28" s="1"/>
      <c r="H28" s="3"/>
      <c r="M28" s="34"/>
      <c r="N28" s="34"/>
    </row>
    <row r="29" spans="1:26">
      <c r="B29" s="25" t="s">
        <v>28</v>
      </c>
      <c r="C29" s="1"/>
      <c r="D29" s="1"/>
      <c r="E29" s="2"/>
      <c r="F29" s="1"/>
      <c r="G29" s="1"/>
      <c r="H29" s="3"/>
    </row>
    <row r="30" spans="1:26">
      <c r="B30" s="28" t="s">
        <v>44</v>
      </c>
      <c r="C30" s="1"/>
      <c r="D30" s="1"/>
      <c r="E30" s="2"/>
      <c r="F30" s="1"/>
      <c r="G30" s="1"/>
      <c r="H30" s="3"/>
    </row>
    <row r="31" spans="1:26">
      <c r="B31" s="28" t="s">
        <v>29</v>
      </c>
      <c r="C31" s="1"/>
      <c r="D31" s="1"/>
      <c r="E31" s="2"/>
      <c r="F31" s="1"/>
      <c r="G31" s="1"/>
      <c r="H31" s="3"/>
      <c r="M31" s="34"/>
      <c r="N31" s="34"/>
    </row>
    <row r="32" spans="1:26">
      <c r="B32" s="27"/>
      <c r="C32" s="27"/>
      <c r="D32" s="27"/>
      <c r="E32" s="27"/>
      <c r="F32" s="27"/>
      <c r="G32" s="27"/>
      <c r="H32" s="27"/>
      <c r="I32" s="27"/>
      <c r="J32" s="27"/>
    </row>
    <row r="33" spans="2:8">
      <c r="C33" s="1"/>
      <c r="D33" s="1"/>
      <c r="E33" s="2"/>
      <c r="F33" s="1"/>
      <c r="G33" s="1"/>
      <c r="H33" s="3"/>
    </row>
    <row r="34" spans="2:8">
      <c r="B34" s="25"/>
      <c r="C34" s="1"/>
      <c r="D34" s="1"/>
      <c r="E34" s="2"/>
      <c r="F34" s="1"/>
      <c r="G34" s="1"/>
      <c r="H34" s="3"/>
    </row>
    <row r="35" spans="2:8">
      <c r="B35" s="28"/>
      <c r="C35" s="1"/>
      <c r="D35" s="1"/>
      <c r="E35" s="2"/>
      <c r="F35" s="1"/>
      <c r="G35" s="1"/>
      <c r="H35" s="3"/>
    </row>
    <row r="36" spans="2:8">
      <c r="B36" s="28"/>
      <c r="C36" s="1"/>
      <c r="D36" s="1"/>
      <c r="E36" s="2"/>
      <c r="F36" s="1"/>
      <c r="G36" s="1"/>
      <c r="H36" s="3"/>
    </row>
    <row r="37" spans="2:8">
      <c r="B37" s="21"/>
      <c r="C37" s="19"/>
      <c r="D37" s="1"/>
      <c r="E37" s="3"/>
    </row>
    <row r="40" spans="2:8">
      <c r="B40" s="18"/>
    </row>
    <row r="41" spans="2:8">
      <c r="B41" s="20"/>
    </row>
    <row r="42" spans="2:8">
      <c r="B42" s="20"/>
    </row>
    <row r="46" spans="2:8">
      <c r="C46" s="14"/>
    </row>
    <row r="47" spans="2:8">
      <c r="B47" s="22"/>
      <c r="C47" s="14"/>
    </row>
    <row r="48" spans="2:8">
      <c r="C48" s="14"/>
    </row>
    <row r="49" spans="2:3">
      <c r="C49" s="14"/>
    </row>
    <row r="50" spans="2:3">
      <c r="C50" s="14"/>
    </row>
    <row r="51" spans="2:3">
      <c r="C51" s="14"/>
    </row>
    <row r="52" spans="2:3">
      <c r="C52" s="14"/>
    </row>
    <row r="53" spans="2:3">
      <c r="C53" s="14"/>
    </row>
    <row r="54" spans="2:3">
      <c r="C54" s="14"/>
    </row>
    <row r="55" spans="2:3">
      <c r="C55" s="14"/>
    </row>
    <row r="56" spans="2:3">
      <c r="C56" s="14"/>
    </row>
    <row r="57" spans="2:3">
      <c r="C57" s="14"/>
    </row>
    <row r="58" spans="2:3">
      <c r="C58" s="14"/>
    </row>
    <row r="59" spans="2:3">
      <c r="C59" s="14"/>
    </row>
    <row r="60" spans="2:3">
      <c r="C60" s="14"/>
    </row>
    <row r="61" spans="2:3">
      <c r="C61" s="14"/>
    </row>
    <row r="62" spans="2:3">
      <c r="C62" s="14"/>
    </row>
    <row r="63" spans="2:3">
      <c r="C63" s="14"/>
    </row>
    <row r="64" spans="2:3">
      <c r="B64" s="23"/>
      <c r="C64" s="14"/>
    </row>
    <row r="65" spans="3:3">
      <c r="C65" s="14"/>
    </row>
    <row r="66" spans="3:3">
      <c r="C66" s="14"/>
    </row>
    <row r="67" spans="3:3">
      <c r="C67" s="14"/>
    </row>
    <row r="68" spans="3:3">
      <c r="C68" s="14"/>
    </row>
    <row r="69" spans="3:3">
      <c r="C69" s="14"/>
    </row>
    <row r="70" spans="3:3">
      <c r="C70" s="14"/>
    </row>
    <row r="71" spans="3:3">
      <c r="C71" s="14"/>
    </row>
  </sheetData>
  <mergeCells count="10">
    <mergeCell ref="A2:A4"/>
    <mergeCell ref="B2:B4"/>
    <mergeCell ref="C2:E2"/>
    <mergeCell ref="F2:G2"/>
    <mergeCell ref="K2:K4"/>
    <mergeCell ref="L2:L4"/>
    <mergeCell ref="M2:O2"/>
    <mergeCell ref="P2:Q2"/>
    <mergeCell ref="D1:G1"/>
    <mergeCell ref="N1:Q1"/>
  </mergeCells>
  <pageMargins left="0.7" right="0.7" top="0.75" bottom="0.75" header="0.3" footer="0.3"/>
  <pageSetup paperSize="9" orientation="portrait" horizontalDpi="1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Zaletov Oleksandr</dc:creator>
  <cp:lastModifiedBy>Vlad BOLDIJAR</cp:lastModifiedBy>
  <cp:lastPrinted>2014-09-17T11:01:25Z</cp:lastPrinted>
  <dcterms:created xsi:type="dcterms:W3CDTF">2007-03-28T11:30:18Z</dcterms:created>
  <dcterms:modified xsi:type="dcterms:W3CDTF">2017-04-27T11:45:20Z</dcterms:modified>
</cp:coreProperties>
</file>