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4235" windowHeight="8190"/>
  </bookViews>
  <sheets>
    <sheet name="Life" sheetId="1" r:id="rId1"/>
    <sheet name="Non-life" sheetId="2" r:id="rId2"/>
    <sheet name="Sheet1" sheetId="3" r:id="rId3"/>
  </sheets>
  <calcPr calcId="125725"/>
</workbook>
</file>

<file path=xl/calcChain.xml><?xml version="1.0" encoding="utf-8"?>
<calcChain xmlns="http://schemas.openxmlformats.org/spreadsheetml/2006/main">
  <c r="Q21" i="2"/>
  <c r="G21" s="1"/>
  <c r="P21"/>
  <c r="F21" s="1"/>
  <c r="O21"/>
  <c r="D21"/>
  <c r="C21"/>
  <c r="Q20"/>
  <c r="G20" s="1"/>
  <c r="P20"/>
  <c r="F20" s="1"/>
  <c r="O20"/>
  <c r="D20"/>
  <c r="C20"/>
  <c r="E20" s="1"/>
  <c r="Q19"/>
  <c r="G19" s="1"/>
  <c r="P19"/>
  <c r="F19" s="1"/>
  <c r="O19"/>
  <c r="D19"/>
  <c r="E19" s="1"/>
  <c r="C19"/>
  <c r="B19"/>
  <c r="Q18"/>
  <c r="G18" s="1"/>
  <c r="P18"/>
  <c r="F18" s="1"/>
  <c r="O18"/>
  <c r="D18"/>
  <c r="C18"/>
  <c r="E18" s="1"/>
  <c r="B18"/>
  <c r="Q17"/>
  <c r="G17" s="1"/>
  <c r="P17"/>
  <c r="F17" s="1"/>
  <c r="O17"/>
  <c r="D17"/>
  <c r="C17"/>
  <c r="B17"/>
  <c r="Q16"/>
  <c r="G16" s="1"/>
  <c r="P16"/>
  <c r="O16"/>
  <c r="F16"/>
  <c r="D16"/>
  <c r="C16"/>
  <c r="B16"/>
  <c r="Q15"/>
  <c r="G15" s="1"/>
  <c r="P15"/>
  <c r="F15" s="1"/>
  <c r="O15"/>
  <c r="E15"/>
  <c r="D15"/>
  <c r="C15"/>
  <c r="B15"/>
  <c r="Q14"/>
  <c r="G14" s="1"/>
  <c r="P14"/>
  <c r="F14" s="1"/>
  <c r="O14"/>
  <c r="D14"/>
  <c r="C14"/>
  <c r="B14"/>
  <c r="Q13"/>
  <c r="P13"/>
  <c r="F13" s="1"/>
  <c r="O13"/>
  <c r="G13"/>
  <c r="D13"/>
  <c r="C13"/>
  <c r="E13" s="1"/>
  <c r="B13"/>
  <c r="Q12"/>
  <c r="G12" s="1"/>
  <c r="P12"/>
  <c r="F12" s="1"/>
  <c r="O12"/>
  <c r="D12"/>
  <c r="E12" s="1"/>
  <c r="C12"/>
  <c r="B12"/>
  <c r="Q11"/>
  <c r="G11" s="1"/>
  <c r="P11"/>
  <c r="F11" s="1"/>
  <c r="O11"/>
  <c r="D11"/>
  <c r="C11"/>
  <c r="E11" s="1"/>
  <c r="B11"/>
  <c r="Q10"/>
  <c r="G10" s="1"/>
  <c r="P10"/>
  <c r="F10" s="1"/>
  <c r="O10"/>
  <c r="D10"/>
  <c r="C10"/>
  <c r="E10" s="1"/>
  <c r="B10"/>
  <c r="Q9"/>
  <c r="G9" s="1"/>
  <c r="P9"/>
  <c r="F9" s="1"/>
  <c r="O9"/>
  <c r="D9"/>
  <c r="C9"/>
  <c r="B9"/>
  <c r="Q8"/>
  <c r="G8" s="1"/>
  <c r="P8"/>
  <c r="F8" s="1"/>
  <c r="O8"/>
  <c r="D8"/>
  <c r="C8"/>
  <c r="B8"/>
  <c r="Q7"/>
  <c r="G7" s="1"/>
  <c r="P7"/>
  <c r="F7" s="1"/>
  <c r="O7"/>
  <c r="E7"/>
  <c r="D7"/>
  <c r="C7"/>
  <c r="B7"/>
  <c r="Q6"/>
  <c r="G6" s="1"/>
  <c r="P6"/>
  <c r="F6" s="1"/>
  <c r="O6"/>
  <c r="D6"/>
  <c r="C6"/>
  <c r="B6"/>
  <c r="Q5"/>
  <c r="G5" s="1"/>
  <c r="P5"/>
  <c r="F5" s="1"/>
  <c r="O5"/>
  <c r="D5"/>
  <c r="C5"/>
  <c r="E5" s="1"/>
  <c r="B5"/>
  <c r="C6" i="1"/>
  <c r="C7"/>
  <c r="E7" s="1"/>
  <c r="C8"/>
  <c r="C9"/>
  <c r="E9" s="1"/>
  <c r="C10"/>
  <c r="C11"/>
  <c r="E11" s="1"/>
  <c r="C12"/>
  <c r="C13"/>
  <c r="E13" s="1"/>
  <c r="C14"/>
  <c r="C15"/>
  <c r="C16"/>
  <c r="C17"/>
  <c r="C18"/>
  <c r="C19"/>
  <c r="C20"/>
  <c r="C21"/>
  <c r="C5"/>
  <c r="D21"/>
  <c r="D20"/>
  <c r="D19"/>
  <c r="D18"/>
  <c r="D17"/>
  <c r="E17" s="1"/>
  <c r="D16"/>
  <c r="D15"/>
  <c r="E15" s="1"/>
  <c r="D14"/>
  <c r="D13"/>
  <c r="D12"/>
  <c r="D11"/>
  <c r="D10"/>
  <c r="D9"/>
  <c r="D8"/>
  <c r="D7"/>
  <c r="D6"/>
  <c r="E6" s="1"/>
  <c r="D5"/>
  <c r="E20"/>
  <c r="E21"/>
  <c r="B6"/>
  <c r="B7"/>
  <c r="B8"/>
  <c r="E8"/>
  <c r="B9"/>
  <c r="B10"/>
  <c r="E10"/>
  <c r="B11"/>
  <c r="B12"/>
  <c r="E12"/>
  <c r="B13"/>
  <c r="B14"/>
  <c r="E14"/>
  <c r="B15"/>
  <c r="B16"/>
  <c r="E16"/>
  <c r="B17"/>
  <c r="B18"/>
  <c r="E18"/>
  <c r="B19"/>
  <c r="E19"/>
  <c r="O6"/>
  <c r="P6"/>
  <c r="F6" s="1"/>
  <c r="Q6"/>
  <c r="G6" s="1"/>
  <c r="O7"/>
  <c r="P7"/>
  <c r="F7" s="1"/>
  <c r="Q7"/>
  <c r="G7" s="1"/>
  <c r="O8"/>
  <c r="P8"/>
  <c r="F8" s="1"/>
  <c r="Q8"/>
  <c r="G8" s="1"/>
  <c r="O9"/>
  <c r="P9"/>
  <c r="F9" s="1"/>
  <c r="Q9"/>
  <c r="G9" s="1"/>
  <c r="O10"/>
  <c r="P10"/>
  <c r="F10" s="1"/>
  <c r="Q10"/>
  <c r="G10" s="1"/>
  <c r="O11"/>
  <c r="P11"/>
  <c r="F11" s="1"/>
  <c r="Q11"/>
  <c r="G11" s="1"/>
  <c r="O12"/>
  <c r="P12"/>
  <c r="F12" s="1"/>
  <c r="Q12"/>
  <c r="G12" s="1"/>
  <c r="O13"/>
  <c r="P13"/>
  <c r="F13" s="1"/>
  <c r="Q13"/>
  <c r="G13" s="1"/>
  <c r="O14"/>
  <c r="P14"/>
  <c r="F14" s="1"/>
  <c r="Q14"/>
  <c r="G14" s="1"/>
  <c r="O15"/>
  <c r="P15"/>
  <c r="F15" s="1"/>
  <c r="Q15"/>
  <c r="G15" s="1"/>
  <c r="O16"/>
  <c r="P16"/>
  <c r="F16" s="1"/>
  <c r="Q16"/>
  <c r="G16" s="1"/>
  <c r="O17"/>
  <c r="P17"/>
  <c r="F17" s="1"/>
  <c r="Q17"/>
  <c r="G17" s="1"/>
  <c r="O18"/>
  <c r="P18"/>
  <c r="F18" s="1"/>
  <c r="Q18"/>
  <c r="G18" s="1"/>
  <c r="O19"/>
  <c r="P19"/>
  <c r="F19" s="1"/>
  <c r="Q19"/>
  <c r="G19" s="1"/>
  <c r="O20"/>
  <c r="P20"/>
  <c r="F20" s="1"/>
  <c r="Q20"/>
  <c r="G20" s="1"/>
  <c r="O21"/>
  <c r="P21"/>
  <c r="F21" s="1"/>
  <c r="Q21"/>
  <c r="G21" s="1"/>
  <c r="E5"/>
  <c r="B5"/>
  <c r="Q5"/>
  <c r="G5" s="1"/>
  <c r="P5"/>
  <c r="F5" s="1"/>
  <c r="O5"/>
  <c r="E9" i="2" l="1"/>
  <c r="E14"/>
  <c r="E16"/>
  <c r="E6"/>
  <c r="E8"/>
  <c r="E17"/>
  <c r="E21"/>
</calcChain>
</file>

<file path=xl/sharedStrings.xml><?xml version="1.0" encoding="utf-8"?>
<sst xmlns="http://schemas.openxmlformats.org/spreadsheetml/2006/main" count="98" uniqueCount="50">
  <si>
    <t>Company</t>
  </si>
  <si>
    <t>UNIQA Life</t>
  </si>
  <si>
    <t>METLife</t>
  </si>
  <si>
    <t>TAS</t>
  </si>
  <si>
    <t>ASKA Life</t>
  </si>
  <si>
    <t>PZU Ukraine Life</t>
  </si>
  <si>
    <t>AEGON Ukraine Life</t>
  </si>
  <si>
    <t>YLICHEVSKAYA</t>
  </si>
  <si>
    <t>In local currency, UAH million</t>
  </si>
  <si>
    <t>No.</t>
  </si>
  <si>
    <t>GROSS WRITTEN PREMIUMS</t>
  </si>
  <si>
    <t>MARKET SHARE</t>
  </si>
  <si>
    <t>Change</t>
  </si>
  <si>
    <t>EUR m</t>
  </si>
  <si>
    <t>%</t>
  </si>
  <si>
    <t>UAH m</t>
  </si>
  <si>
    <t>UAH  m</t>
  </si>
  <si>
    <t>TOTAL MARKET</t>
  </si>
  <si>
    <t>Sources:</t>
  </si>
  <si>
    <t>League of Insurance Organizations of Ukraine</t>
  </si>
  <si>
    <t>National Bank of Ukraine</t>
  </si>
  <si>
    <t>АХА Insurance</t>
  </si>
  <si>
    <t>UNIQA</t>
  </si>
  <si>
    <t>ARSENAL Insurance</t>
  </si>
  <si>
    <t>INGO Ukraine</t>
  </si>
  <si>
    <t>Ukrainian Ins. Group</t>
  </si>
  <si>
    <t>PROVIDNA</t>
  </si>
  <si>
    <t>ASKA</t>
  </si>
  <si>
    <t>PZU Ukraine</t>
  </si>
  <si>
    <t>ORANTA</t>
  </si>
  <si>
    <t xml:space="preserve">INGOSSTRAKH </t>
  </si>
  <si>
    <t>Ukraine currency exchange rate for calculations:</t>
  </si>
  <si>
    <t>1 EUR = 26.223129 Hryvnia - UAH (December 31st, 2015)</t>
  </si>
  <si>
    <t>1 EUR = 19.232908 Hryvnia - UAH (December 31st, 2015)</t>
  </si>
  <si>
    <t>Insurance Top Magazine</t>
  </si>
  <si>
    <t>TOP 15</t>
  </si>
  <si>
    <t>LIFE INSURANCE  - TOP 15</t>
  </si>
  <si>
    <t>NON-LIFE INSURANCE  - TOP 15</t>
  </si>
  <si>
    <t xml:space="preserve">GRAWE Ukraine Life  </t>
  </si>
  <si>
    <t xml:space="preserve">Renaissance Life </t>
  </si>
  <si>
    <t>VIG - Jupiter Life</t>
  </si>
  <si>
    <t>KD Life</t>
  </si>
  <si>
    <t>GARANT Life</t>
  </si>
  <si>
    <t>INGO Ukraine Life</t>
  </si>
  <si>
    <t xml:space="preserve">AXA Life </t>
  </si>
  <si>
    <t>Blakytny Polis</t>
  </si>
  <si>
    <t>CREMEN</t>
  </si>
  <si>
    <t>AlfaStrakhovanie</t>
  </si>
  <si>
    <t>ALLIANZ Ukraine</t>
  </si>
  <si>
    <t>KNIAZHA</t>
  </si>
</sst>
</file>

<file path=xl/styles.xml><?xml version="1.0" encoding="utf-8"?>
<styleSheet xmlns="http://schemas.openxmlformats.org/spreadsheetml/2006/main">
  <numFmts count="4">
    <numFmt numFmtId="43" formatCode="_-* #,##0.00\ _l_e_i_-;\-* #,##0.00\ _l_e_i_-;_-* &quot;-&quot;??\ _l_e_i_-;_-@_-"/>
    <numFmt numFmtId="164" formatCode="_-* #,##0.00\ _г_р_н_._-;\-* #,##0.00\ _г_р_н_._-;_-* &quot;-&quot;??\ _г_р_н_._-;_-@_-"/>
    <numFmt numFmtId="165" formatCode="0.0"/>
    <numFmt numFmtId="168" formatCode="_(* #,##0.00_);_(* \(#,##0.00\);_(* &quot;-&quot;??_);_(@_)"/>
  </numFmts>
  <fonts count="17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8"/>
      <name val="Arial"/>
      <family val="2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Arial"/>
      <family val="2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indexed="8"/>
      <name val="Calibri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3" fillId="0" borderId="0"/>
    <xf numFmtId="0" fontId="11" fillId="0" borderId="0"/>
  </cellStyleXfs>
  <cellXfs count="42">
    <xf numFmtId="0" fontId="0" fillId="0" borderId="0" xfId="0"/>
    <xf numFmtId="165" fontId="0" fillId="0" borderId="0" xfId="0" applyNumberFormat="1"/>
    <xf numFmtId="2" fontId="0" fillId="0" borderId="0" xfId="0" applyNumberFormat="1"/>
    <xf numFmtId="4" fontId="0" fillId="0" borderId="0" xfId="0" applyNumberFormat="1"/>
    <xf numFmtId="0" fontId="5" fillId="0" borderId="0" xfId="0" applyFont="1"/>
    <xf numFmtId="0" fontId="6" fillId="0" borderId="0" xfId="0" applyFont="1"/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0" fillId="0" borderId="1" xfId="0" applyBorder="1"/>
    <xf numFmtId="43" fontId="0" fillId="0" borderId="1" xfId="1" applyNumberFormat="1" applyFont="1" applyBorder="1"/>
    <xf numFmtId="43" fontId="0" fillId="0" borderId="0" xfId="1" applyNumberFormat="1" applyFont="1"/>
    <xf numFmtId="0" fontId="5" fillId="0" borderId="1" xfId="0" applyFont="1" applyBorder="1"/>
    <xf numFmtId="43" fontId="5" fillId="0" borderId="1" xfId="1" applyNumberFormat="1" applyFont="1" applyBorder="1"/>
    <xf numFmtId="43" fontId="5" fillId="0" borderId="0" xfId="1" applyNumberFormat="1" applyFont="1"/>
    <xf numFmtId="164" fontId="0" fillId="0" borderId="0" xfId="1" applyFont="1"/>
    <xf numFmtId="164" fontId="0" fillId="0" borderId="1" xfId="1" applyFont="1" applyBorder="1"/>
    <xf numFmtId="164" fontId="5" fillId="0" borderId="1" xfId="1" applyFont="1" applyBorder="1"/>
    <xf numFmtId="164" fontId="8" fillId="0" borderId="1" xfId="1" applyFont="1" applyBorder="1"/>
    <xf numFmtId="0" fontId="9" fillId="0" borderId="0" xfId="0" applyFont="1" applyAlignment="1">
      <alignment horizontal="left"/>
    </xf>
    <xf numFmtId="0" fontId="10" fillId="0" borderId="0" xfId="0" applyFont="1" applyFill="1" applyBorder="1"/>
    <xf numFmtId="0" fontId="10" fillId="0" borderId="0" xfId="4" applyFont="1" applyFill="1" applyAlignment="1">
      <alignment horizontal="left"/>
    </xf>
    <xf numFmtId="0" fontId="10" fillId="0" borderId="0" xfId="0" applyFont="1" applyFill="1" applyAlignment="1">
      <alignment horizontal="left"/>
    </xf>
    <xf numFmtId="43" fontId="0" fillId="0" borderId="0" xfId="0" applyNumberFormat="1"/>
    <xf numFmtId="1" fontId="0" fillId="0" borderId="0" xfId="0" applyNumberFormat="1"/>
    <xf numFmtId="0" fontId="7" fillId="3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3" fillId="0" borderId="0" xfId="0" applyFont="1" applyFill="1" applyBorder="1"/>
    <xf numFmtId="0" fontId="13" fillId="0" borderId="0" xfId="0" applyFont="1"/>
    <xf numFmtId="0" fontId="14" fillId="0" borderId="0" xfId="4" applyFont="1" applyFill="1" applyAlignment="1">
      <alignment horizontal="left"/>
    </xf>
    <xf numFmtId="0" fontId="13" fillId="0" borderId="0" xfId="4" applyFont="1" applyFill="1" applyAlignment="1">
      <alignment horizontal="left"/>
    </xf>
    <xf numFmtId="0" fontId="15" fillId="0" borderId="0" xfId="0" applyFont="1"/>
    <xf numFmtId="0" fontId="13" fillId="0" borderId="0" xfId="0" applyFont="1" applyFill="1" applyAlignment="1">
      <alignment horizontal="left"/>
    </xf>
    <xf numFmtId="0" fontId="0" fillId="0" borderId="1" xfId="1" applyNumberFormat="1" applyFont="1" applyBorder="1"/>
    <xf numFmtId="43" fontId="0" fillId="0" borderId="1" xfId="0" applyNumberFormat="1" applyBorder="1"/>
    <xf numFmtId="43" fontId="16" fillId="0" borderId="1" xfId="1" applyNumberFormat="1" applyFont="1" applyBorder="1"/>
    <xf numFmtId="164" fontId="16" fillId="0" borderId="1" xfId="1" applyFont="1" applyBorder="1"/>
    <xf numFmtId="168" fontId="0" fillId="0" borderId="0" xfId="0" applyNumberFormat="1"/>
  </cellXfs>
  <cellStyles count="5">
    <cellStyle name="Comma" xfId="1" builtinId="3"/>
    <cellStyle name="Normal" xfId="0" builtinId="0"/>
    <cellStyle name="Normal_Foaie1" xfId="4"/>
    <cellStyle name="Обычный 2" xfId="2"/>
    <cellStyle name="Обычный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2"/>
  <sheetViews>
    <sheetView tabSelected="1" workbookViewId="0">
      <selection activeCell="G37" sqref="G37"/>
    </sheetView>
  </sheetViews>
  <sheetFormatPr defaultRowHeight="12.75"/>
  <cols>
    <col min="1" max="1" width="3.28515625" customWidth="1"/>
    <col min="2" max="2" width="20.42578125" customWidth="1"/>
    <col min="3" max="3" width="14.7109375" style="1" customWidth="1"/>
    <col min="4" max="4" width="15.28515625" style="1" customWidth="1"/>
    <col min="5" max="5" width="12.140625" style="2" customWidth="1"/>
    <col min="6" max="6" width="11.42578125" style="1" customWidth="1"/>
    <col min="7" max="7" width="12.28515625" style="1" customWidth="1"/>
    <col min="8" max="8" width="5.28515625" style="3" customWidth="1"/>
    <col min="9" max="9" width="4.7109375" customWidth="1"/>
    <col min="10" max="10" width="3.5703125" customWidth="1"/>
    <col min="11" max="11" width="4.42578125" customWidth="1"/>
    <col min="12" max="12" width="21.7109375" customWidth="1"/>
    <col min="13" max="13" width="14.7109375" customWidth="1"/>
    <col min="14" max="14" width="14.28515625" customWidth="1"/>
    <col min="15" max="16" width="14.42578125" customWidth="1"/>
    <col min="17" max="17" width="14" customWidth="1"/>
  </cols>
  <sheetData>
    <row r="1" spans="1:26" ht="15">
      <c r="A1" s="4" t="s">
        <v>36</v>
      </c>
      <c r="B1" s="5"/>
      <c r="C1" s="5"/>
      <c r="D1" s="25"/>
      <c r="E1" s="25"/>
      <c r="F1" s="25"/>
      <c r="G1" s="25"/>
      <c r="H1"/>
      <c r="K1" s="4" t="s">
        <v>36</v>
      </c>
      <c r="L1" s="5"/>
      <c r="M1" s="5"/>
      <c r="N1" s="26" t="s">
        <v>8</v>
      </c>
      <c r="O1" s="26"/>
      <c r="P1" s="26"/>
      <c r="Q1" s="26"/>
    </row>
    <row r="2" spans="1:26" ht="15">
      <c r="A2" s="27" t="s">
        <v>9</v>
      </c>
      <c r="B2" s="27" t="s">
        <v>0</v>
      </c>
      <c r="C2" s="28" t="s">
        <v>10</v>
      </c>
      <c r="D2" s="28"/>
      <c r="E2" s="28"/>
      <c r="F2" s="29" t="s">
        <v>11</v>
      </c>
      <c r="G2" s="29"/>
      <c r="H2"/>
      <c r="K2" s="27" t="s">
        <v>9</v>
      </c>
      <c r="L2" s="27" t="s">
        <v>0</v>
      </c>
      <c r="M2" s="28" t="s">
        <v>10</v>
      </c>
      <c r="N2" s="28"/>
      <c r="O2" s="28"/>
      <c r="P2" s="29" t="s">
        <v>11</v>
      </c>
      <c r="Q2" s="29"/>
    </row>
    <row r="3" spans="1:26" ht="15">
      <c r="A3" s="27"/>
      <c r="B3" s="27"/>
      <c r="C3" s="6">
        <v>2015</v>
      </c>
      <c r="D3" s="6">
        <v>2014</v>
      </c>
      <c r="E3" s="6" t="s">
        <v>12</v>
      </c>
      <c r="F3" s="6">
        <v>2015</v>
      </c>
      <c r="G3" s="6">
        <v>2014</v>
      </c>
      <c r="H3"/>
      <c r="K3" s="27"/>
      <c r="L3" s="27"/>
      <c r="M3" s="6">
        <v>2015</v>
      </c>
      <c r="N3" s="6">
        <v>2014</v>
      </c>
      <c r="O3" s="6" t="s">
        <v>12</v>
      </c>
      <c r="P3" s="6">
        <v>2015</v>
      </c>
      <c r="Q3" s="6">
        <v>2014</v>
      </c>
    </row>
    <row r="4" spans="1:26" ht="15">
      <c r="A4" s="27"/>
      <c r="B4" s="27"/>
      <c r="C4" s="7" t="s">
        <v>13</v>
      </c>
      <c r="D4" s="24" t="s">
        <v>13</v>
      </c>
      <c r="E4" s="7" t="s">
        <v>14</v>
      </c>
      <c r="F4" s="7" t="s">
        <v>14</v>
      </c>
      <c r="G4" s="7" t="s">
        <v>14</v>
      </c>
      <c r="H4"/>
      <c r="K4" s="27"/>
      <c r="L4" s="27"/>
      <c r="M4" s="7" t="s">
        <v>15</v>
      </c>
      <c r="N4" s="7" t="s">
        <v>16</v>
      </c>
      <c r="O4" s="7" t="s">
        <v>14</v>
      </c>
      <c r="P4" s="7" t="s">
        <v>14</v>
      </c>
      <c r="Q4" s="7" t="s">
        <v>14</v>
      </c>
    </row>
    <row r="5" spans="1:26">
      <c r="A5" s="8">
        <v>1</v>
      </c>
      <c r="B5" s="9" t="str">
        <f>L5</f>
        <v>METLife</v>
      </c>
      <c r="C5" s="9">
        <f>M5/26.223129</f>
        <v>15.884450707617692</v>
      </c>
      <c r="D5" s="9">
        <f>N5/19.232908</f>
        <v>16.602793503717692</v>
      </c>
      <c r="E5" s="15">
        <f>C5*100/D5-100</f>
        <v>-4.3266381403776961</v>
      </c>
      <c r="F5" s="9">
        <f>P5</f>
        <v>19.049666148358181</v>
      </c>
      <c r="G5" s="9">
        <f>Q5</f>
        <v>14.784702287248818</v>
      </c>
      <c r="H5"/>
      <c r="K5" s="8">
        <v>1</v>
      </c>
      <c r="L5" s="37" t="s">
        <v>2</v>
      </c>
      <c r="M5" s="9">
        <v>416.54</v>
      </c>
      <c r="N5" s="9">
        <v>319.32</v>
      </c>
      <c r="O5" s="15">
        <f>M5*100/N5-100</f>
        <v>30.445947638732321</v>
      </c>
      <c r="P5" s="15">
        <f>M5*100/$M$21</f>
        <v>19.049666148358181</v>
      </c>
      <c r="Q5" s="15">
        <f>N5*100/$N$21</f>
        <v>14.784702287248818</v>
      </c>
    </row>
    <row r="6" spans="1:26">
      <c r="A6" s="8">
        <v>2</v>
      </c>
      <c r="B6" s="9" t="str">
        <f t="shared" ref="B6:B19" si="0">L6</f>
        <v>UNIQA Life</v>
      </c>
      <c r="C6" s="9">
        <f t="shared" ref="C6:C21" si="1">M6/26.223129</f>
        <v>9.9880529131363396</v>
      </c>
      <c r="D6" s="9">
        <f t="shared" ref="C6:D19" si="2">N6/19.232908</f>
        <v>20.164969332770688</v>
      </c>
      <c r="E6" s="15">
        <f t="shared" ref="E6:E19" si="3">C6*100/D6-100</f>
        <v>-50.468296041965914</v>
      </c>
      <c r="F6" s="9">
        <f t="shared" ref="F6:F19" si="4">P6</f>
        <v>11.978322509832617</v>
      </c>
      <c r="G6" s="9">
        <f t="shared" ref="G6:G19" si="5">Q6</f>
        <v>17.956801555699599</v>
      </c>
      <c r="H6"/>
      <c r="K6" s="8">
        <v>2</v>
      </c>
      <c r="L6" s="37" t="s">
        <v>1</v>
      </c>
      <c r="M6" s="9">
        <v>261.91800000000001</v>
      </c>
      <c r="N6" s="9">
        <v>387.83100000000002</v>
      </c>
      <c r="O6" s="15">
        <f t="shared" ref="O6:O21" si="6">M6*100/N6-100</f>
        <v>-32.465945218406986</v>
      </c>
      <c r="P6" s="15">
        <f t="shared" ref="P6:P21" si="7">M6*100/$M$21</f>
        <v>11.978322509832617</v>
      </c>
      <c r="Q6" s="15">
        <f t="shared" ref="Q6:Q21" si="8">N6*100/$N$21</f>
        <v>17.956801555699599</v>
      </c>
      <c r="Y6" s="10"/>
      <c r="Z6" s="10"/>
    </row>
    <row r="7" spans="1:26">
      <c r="A7" s="8">
        <v>3</v>
      </c>
      <c r="B7" s="9" t="str">
        <f t="shared" si="0"/>
        <v>TAS</v>
      </c>
      <c r="C7" s="9">
        <f t="shared" si="1"/>
        <v>9.8248000839259113</v>
      </c>
      <c r="D7" s="9">
        <f t="shared" si="2"/>
        <v>10.890916755802088</v>
      </c>
      <c r="E7" s="15">
        <f t="shared" si="3"/>
        <v>-9.7890443548584472</v>
      </c>
      <c r="F7" s="9">
        <f t="shared" si="4"/>
        <v>11.782539101801886</v>
      </c>
      <c r="G7" s="9">
        <f t="shared" si="5"/>
        <v>9.6983053986480225</v>
      </c>
      <c r="H7"/>
      <c r="K7" s="8">
        <v>3</v>
      </c>
      <c r="L7" s="37" t="s">
        <v>3</v>
      </c>
      <c r="M7" s="9">
        <v>257.637</v>
      </c>
      <c r="N7" s="9">
        <v>209.464</v>
      </c>
      <c r="O7" s="15">
        <f t="shared" si="6"/>
        <v>22.998224038498265</v>
      </c>
      <c r="P7" s="15">
        <f t="shared" si="7"/>
        <v>11.782539101801886</v>
      </c>
      <c r="Q7" s="15">
        <f t="shared" si="8"/>
        <v>9.6983053986480225</v>
      </c>
      <c r="Y7" s="10"/>
      <c r="Z7" s="10"/>
    </row>
    <row r="8" spans="1:26">
      <c r="A8" s="8">
        <v>4</v>
      </c>
      <c r="B8" s="9" t="str">
        <f t="shared" si="0"/>
        <v xml:space="preserve">GRAWE Ukraine Life  </v>
      </c>
      <c r="C8" s="9">
        <f t="shared" si="1"/>
        <v>8.2217533994513019</v>
      </c>
      <c r="D8" s="9">
        <f t="shared" si="2"/>
        <v>8.9460782529610192</v>
      </c>
      <c r="E8" s="15">
        <f t="shared" si="3"/>
        <v>-8.0965629075508758</v>
      </c>
      <c r="F8" s="9">
        <f t="shared" si="4"/>
        <v>9.8600612823561686</v>
      </c>
      <c r="G8" s="9">
        <f t="shared" si="5"/>
        <v>7.9664367071025088</v>
      </c>
      <c r="H8"/>
      <c r="K8" s="8">
        <v>4</v>
      </c>
      <c r="L8" s="37" t="s">
        <v>38</v>
      </c>
      <c r="M8" s="9">
        <v>215.6001</v>
      </c>
      <c r="N8" s="9">
        <v>172.0591</v>
      </c>
      <c r="O8" s="15">
        <f t="shared" si="6"/>
        <v>25.305839679505468</v>
      </c>
      <c r="P8" s="15">
        <f t="shared" si="7"/>
        <v>9.8600612823561686</v>
      </c>
      <c r="Q8" s="15">
        <f t="shared" si="8"/>
        <v>7.9664367071025088</v>
      </c>
      <c r="Y8" s="10"/>
      <c r="Z8" s="10"/>
    </row>
    <row r="9" spans="1:26">
      <c r="A9" s="8">
        <v>5</v>
      </c>
      <c r="B9" s="9" t="str">
        <f t="shared" si="0"/>
        <v>PZU Ukraine Life</v>
      </c>
      <c r="C9" s="9">
        <f t="shared" si="1"/>
        <v>6.7810138141790786</v>
      </c>
      <c r="D9" s="9">
        <f t="shared" si="2"/>
        <v>8.0228481309222737</v>
      </c>
      <c r="E9" s="15">
        <f t="shared" si="3"/>
        <v>-15.478721477436707</v>
      </c>
      <c r="F9" s="9">
        <f t="shared" si="4"/>
        <v>8.1322326900210378</v>
      </c>
      <c r="G9" s="9">
        <f t="shared" si="5"/>
        <v>7.1443050282433562</v>
      </c>
      <c r="H9"/>
      <c r="K9" s="8">
        <v>5</v>
      </c>
      <c r="L9" s="37" t="s">
        <v>5</v>
      </c>
      <c r="M9" s="9">
        <v>177.8194</v>
      </c>
      <c r="N9" s="9">
        <v>154.30270000000002</v>
      </c>
      <c r="O9" s="15">
        <f t="shared" si="6"/>
        <v>15.240627675342012</v>
      </c>
      <c r="P9" s="15">
        <f t="shared" si="7"/>
        <v>8.1322326900210378</v>
      </c>
      <c r="Q9" s="15">
        <f t="shared" si="8"/>
        <v>7.1443050282433562</v>
      </c>
      <c r="Y9" s="10"/>
      <c r="Z9" s="10"/>
    </row>
    <row r="10" spans="1:26">
      <c r="A10" s="8">
        <v>6</v>
      </c>
      <c r="B10" s="9" t="str">
        <f t="shared" si="0"/>
        <v>AEGON Ukraine Life</v>
      </c>
      <c r="C10" s="9">
        <f t="shared" si="1"/>
        <v>5.4556799838798797</v>
      </c>
      <c r="D10" s="9">
        <f t="shared" si="2"/>
        <v>7.4796905387370449</v>
      </c>
      <c r="E10" s="15">
        <f t="shared" si="3"/>
        <v>-27.060084162237573</v>
      </c>
      <c r="F10" s="9">
        <f t="shared" si="4"/>
        <v>6.5428061831153395</v>
      </c>
      <c r="G10" s="9">
        <f t="shared" si="5"/>
        <v>6.6606259838873969</v>
      </c>
      <c r="H10"/>
      <c r="K10" s="8">
        <v>6</v>
      </c>
      <c r="L10" s="37" t="s">
        <v>6</v>
      </c>
      <c r="M10" s="9">
        <v>143.065</v>
      </c>
      <c r="N10" s="9">
        <v>143.8562</v>
      </c>
      <c r="O10" s="15">
        <f t="shared" si="6"/>
        <v>-0.54999367423857848</v>
      </c>
      <c r="P10" s="15">
        <f t="shared" si="7"/>
        <v>6.5428061831153395</v>
      </c>
      <c r="Q10" s="15">
        <f t="shared" si="8"/>
        <v>6.6606259838873969</v>
      </c>
      <c r="Y10" s="10"/>
      <c r="Z10" s="10"/>
    </row>
    <row r="11" spans="1:26">
      <c r="A11" s="8">
        <v>7</v>
      </c>
      <c r="B11" s="9" t="str">
        <f t="shared" si="0"/>
        <v>ASKA Life</v>
      </c>
      <c r="C11" s="9">
        <f t="shared" si="1"/>
        <v>5.3524505027603686</v>
      </c>
      <c r="D11" s="9">
        <f t="shared" si="2"/>
        <v>9.5379232303300174</v>
      </c>
      <c r="E11" s="15">
        <f t="shared" si="3"/>
        <v>-43.882432543177735</v>
      </c>
      <c r="F11" s="9">
        <f t="shared" si="4"/>
        <v>6.4190066770328373</v>
      </c>
      <c r="G11" s="9">
        <f t="shared" si="5"/>
        <v>8.493471617742383</v>
      </c>
      <c r="H11"/>
      <c r="K11" s="8">
        <v>7</v>
      </c>
      <c r="L11" s="37" t="s">
        <v>4</v>
      </c>
      <c r="M11" s="9">
        <v>140.358</v>
      </c>
      <c r="N11" s="9">
        <v>183.44200000000001</v>
      </c>
      <c r="O11" s="15">
        <f t="shared" si="6"/>
        <v>-23.486442581306349</v>
      </c>
      <c r="P11" s="15">
        <f t="shared" si="7"/>
        <v>6.4190066770328373</v>
      </c>
      <c r="Q11" s="15">
        <f t="shared" si="8"/>
        <v>8.493471617742383</v>
      </c>
      <c r="Y11" s="10"/>
      <c r="Z11" s="10"/>
    </row>
    <row r="12" spans="1:26">
      <c r="A12" s="8">
        <v>8</v>
      </c>
      <c r="B12" s="9" t="str">
        <f t="shared" si="0"/>
        <v xml:space="preserve">Renaissance Life </v>
      </c>
      <c r="C12" s="9">
        <f t="shared" si="1"/>
        <v>4.1279589479958707</v>
      </c>
      <c r="D12" s="9">
        <f t="shared" si="2"/>
        <v>13.519484417021078</v>
      </c>
      <c r="E12" s="15">
        <f t="shared" si="3"/>
        <v>-69.466594873997138</v>
      </c>
      <c r="F12" s="9">
        <f t="shared" si="4"/>
        <v>4.9505167840482951</v>
      </c>
      <c r="G12" s="9">
        <f t="shared" si="5"/>
        <v>12.039031391795536</v>
      </c>
      <c r="H12"/>
      <c r="K12" s="8">
        <v>8</v>
      </c>
      <c r="L12" s="37" t="s">
        <v>39</v>
      </c>
      <c r="M12" s="9">
        <v>108.248</v>
      </c>
      <c r="N12" s="9">
        <v>260.01900000000001</v>
      </c>
      <c r="O12" s="15">
        <f t="shared" si="6"/>
        <v>-58.369196097208281</v>
      </c>
      <c r="P12" s="15">
        <f t="shared" si="7"/>
        <v>4.9505167840482951</v>
      </c>
      <c r="Q12" s="15">
        <f t="shared" si="8"/>
        <v>12.039031391795536</v>
      </c>
      <c r="Y12" s="10"/>
      <c r="Z12" s="10"/>
    </row>
    <row r="13" spans="1:26">
      <c r="A13" s="8">
        <v>9</v>
      </c>
      <c r="B13" s="9" t="str">
        <f t="shared" si="0"/>
        <v>VIG - Jupiter Life</v>
      </c>
      <c r="C13" s="9">
        <f t="shared" si="1"/>
        <v>2.8164831130564165</v>
      </c>
      <c r="D13" s="9">
        <f t="shared" si="2"/>
        <v>2.4940586207764319</v>
      </c>
      <c r="E13" s="15">
        <f t="shared" si="3"/>
        <v>12.927703045713088</v>
      </c>
      <c r="F13" s="9">
        <f t="shared" si="4"/>
        <v>3.3777096862709231</v>
      </c>
      <c r="G13" s="9">
        <f t="shared" si="5"/>
        <v>2.2209463839244372</v>
      </c>
      <c r="H13"/>
      <c r="K13" s="8">
        <v>9</v>
      </c>
      <c r="L13" s="37" t="s">
        <v>40</v>
      </c>
      <c r="M13" s="9">
        <v>73.856999999999999</v>
      </c>
      <c r="N13" s="9">
        <v>47.968000000000004</v>
      </c>
      <c r="O13" s="15">
        <f t="shared" si="6"/>
        <v>53.971397598398909</v>
      </c>
      <c r="P13" s="15">
        <f t="shared" si="7"/>
        <v>3.3777096862709231</v>
      </c>
      <c r="Q13" s="15">
        <f t="shared" si="8"/>
        <v>2.2209463839244372</v>
      </c>
      <c r="Y13" s="10"/>
      <c r="Z13" s="10"/>
    </row>
    <row r="14" spans="1:26">
      <c r="A14" s="8">
        <v>10</v>
      </c>
      <c r="B14" s="9" t="str">
        <f t="shared" si="0"/>
        <v>KD Life</v>
      </c>
      <c r="C14" s="9">
        <f t="shared" si="1"/>
        <v>0.92467988850605898</v>
      </c>
      <c r="D14" s="9">
        <f t="shared" si="2"/>
        <v>0.97312377306645481</v>
      </c>
      <c r="E14" s="15">
        <f t="shared" si="3"/>
        <v>-4.9781832384735765</v>
      </c>
      <c r="F14" s="9">
        <f t="shared" si="4"/>
        <v>1.1089362480563434</v>
      </c>
      <c r="G14" s="9">
        <f t="shared" si="5"/>
        <v>0.8665617186776553</v>
      </c>
      <c r="H14"/>
      <c r="K14" s="8">
        <v>10</v>
      </c>
      <c r="L14" s="37" t="s">
        <v>41</v>
      </c>
      <c r="M14" s="9">
        <v>24.248000000000001</v>
      </c>
      <c r="N14" s="9">
        <v>18.716000000000001</v>
      </c>
      <c r="O14" s="15">
        <f t="shared" si="6"/>
        <v>29.557597777302846</v>
      </c>
      <c r="P14" s="15">
        <f t="shared" si="7"/>
        <v>1.1089362480563434</v>
      </c>
      <c r="Q14" s="15">
        <f t="shared" si="8"/>
        <v>0.8665617186776553</v>
      </c>
      <c r="Y14" s="10"/>
      <c r="Z14" s="10"/>
    </row>
    <row r="15" spans="1:26">
      <c r="A15" s="8">
        <v>11</v>
      </c>
      <c r="B15" s="9" t="str">
        <f t="shared" si="0"/>
        <v>YLICHEVSKAYA</v>
      </c>
      <c r="C15" s="9">
        <f t="shared" si="1"/>
        <v>0.72051279616555286</v>
      </c>
      <c r="D15" s="9">
        <f t="shared" si="2"/>
        <v>1.0703789567339481</v>
      </c>
      <c r="E15" s="15">
        <f t="shared" si="3"/>
        <v>-32.686195703617273</v>
      </c>
      <c r="F15" s="9">
        <f t="shared" si="4"/>
        <v>0.86408579529863716</v>
      </c>
      <c r="G15" s="9">
        <f t="shared" si="5"/>
        <v>0.95316695990369471</v>
      </c>
      <c r="K15" s="8">
        <v>11</v>
      </c>
      <c r="L15" s="8" t="s">
        <v>7</v>
      </c>
      <c r="M15" s="38">
        <v>18.894099999999998</v>
      </c>
      <c r="N15" s="38">
        <v>20.586500000000001</v>
      </c>
      <c r="O15" s="15">
        <f t="shared" si="6"/>
        <v>-8.2209214776674173</v>
      </c>
      <c r="P15" s="15">
        <f t="shared" si="7"/>
        <v>0.86408579529863716</v>
      </c>
      <c r="Q15" s="15">
        <f t="shared" si="8"/>
        <v>0.95316695990369471</v>
      </c>
    </row>
    <row r="16" spans="1:26">
      <c r="A16" s="8">
        <v>12</v>
      </c>
      <c r="B16" s="9" t="str">
        <f t="shared" si="0"/>
        <v>GARANT Life</v>
      </c>
      <c r="C16" s="9">
        <f t="shared" si="1"/>
        <v>0.54917168732991395</v>
      </c>
      <c r="D16" s="9">
        <f t="shared" si="2"/>
        <v>0.9980134049411562</v>
      </c>
      <c r="E16" s="15">
        <f t="shared" si="3"/>
        <v>-44.973515925640939</v>
      </c>
      <c r="F16" s="9">
        <f t="shared" si="4"/>
        <v>0.65860239641452478</v>
      </c>
      <c r="G16" s="9">
        <f t="shared" si="5"/>
        <v>0.88872580794518008</v>
      </c>
      <c r="K16" s="8">
        <v>12</v>
      </c>
      <c r="L16" s="8" t="s">
        <v>42</v>
      </c>
      <c r="M16" s="38">
        <v>14.401</v>
      </c>
      <c r="N16" s="38">
        <v>19.194700000000001</v>
      </c>
      <c r="O16" s="15">
        <f t="shared" si="6"/>
        <v>-24.974081387049566</v>
      </c>
      <c r="P16" s="15">
        <f t="shared" si="7"/>
        <v>0.65860239641452478</v>
      </c>
      <c r="Q16" s="15">
        <f t="shared" si="8"/>
        <v>0.88872580794518008</v>
      </c>
    </row>
    <row r="17" spans="1:26">
      <c r="A17" s="8">
        <v>13</v>
      </c>
      <c r="B17" s="9" t="str">
        <f t="shared" si="0"/>
        <v>INGO Ukraine Life</v>
      </c>
      <c r="C17" s="9">
        <f t="shared" si="1"/>
        <v>0.42577298841797256</v>
      </c>
      <c r="D17" s="9">
        <f t="shared" si="2"/>
        <v>0.51996817121986971</v>
      </c>
      <c r="E17" s="15">
        <f t="shared" si="3"/>
        <v>-18.115567070367177</v>
      </c>
      <c r="F17" s="9">
        <f t="shared" si="4"/>
        <v>0.51061465288575869</v>
      </c>
      <c r="G17" s="9">
        <f t="shared" si="5"/>
        <v>0.4630289841652005</v>
      </c>
      <c r="K17" s="8">
        <v>13</v>
      </c>
      <c r="L17" s="8" t="s">
        <v>43</v>
      </c>
      <c r="M17" s="38">
        <v>11.165100000000001</v>
      </c>
      <c r="N17" s="38">
        <v>10.000500000000001</v>
      </c>
      <c r="O17" s="15">
        <f t="shared" si="6"/>
        <v>11.645417729113532</v>
      </c>
      <c r="P17" s="15">
        <f t="shared" si="7"/>
        <v>0.51061465288575869</v>
      </c>
      <c r="Q17" s="15">
        <f t="shared" si="8"/>
        <v>0.4630289841652005</v>
      </c>
    </row>
    <row r="18" spans="1:26">
      <c r="A18" s="8">
        <v>14</v>
      </c>
      <c r="B18" s="9" t="str">
        <f t="shared" si="0"/>
        <v xml:space="preserve">AXA Life </v>
      </c>
      <c r="C18" s="9">
        <f t="shared" si="1"/>
        <v>0.41028665953632004</v>
      </c>
      <c r="D18" s="9">
        <f t="shared" si="2"/>
        <v>0.20490921081720975</v>
      </c>
      <c r="E18" s="15">
        <f t="shared" si="3"/>
        <v>100.2285099337571</v>
      </c>
      <c r="F18" s="9">
        <f t="shared" si="4"/>
        <v>0.49204244031830247</v>
      </c>
      <c r="G18" s="9">
        <f t="shared" si="5"/>
        <v>0.18247059912954899</v>
      </c>
      <c r="K18" s="8">
        <v>14</v>
      </c>
      <c r="L18" s="8" t="s">
        <v>44</v>
      </c>
      <c r="M18" s="38">
        <v>10.759</v>
      </c>
      <c r="N18" s="38">
        <v>3.9409999999999998</v>
      </c>
      <c r="O18" s="15">
        <f t="shared" si="6"/>
        <v>173.00177619893429</v>
      </c>
      <c r="P18" s="15">
        <f t="shared" si="7"/>
        <v>0.49204244031830247</v>
      </c>
      <c r="Q18" s="15">
        <f t="shared" si="8"/>
        <v>0.18247059912954899</v>
      </c>
    </row>
    <row r="19" spans="1:26">
      <c r="A19" s="8">
        <v>15</v>
      </c>
      <c r="B19" s="9" t="str">
        <f t="shared" si="0"/>
        <v>Blakytny Polis</v>
      </c>
      <c r="C19" s="9">
        <f t="shared" si="1"/>
        <v>9.8969882655879873E-2</v>
      </c>
      <c r="D19" s="9">
        <f t="shared" si="2"/>
        <v>0.15294099051479892</v>
      </c>
      <c r="E19" s="15">
        <f t="shared" si="3"/>
        <v>-35.288844198832805</v>
      </c>
      <c r="F19" s="9">
        <f t="shared" si="4"/>
        <v>0.11869111863166562</v>
      </c>
      <c r="G19" s="9">
        <f t="shared" si="5"/>
        <v>0.136193166033892</v>
      </c>
      <c r="K19" s="8">
        <v>15</v>
      </c>
      <c r="L19" s="8" t="s">
        <v>45</v>
      </c>
      <c r="M19" s="38">
        <v>2.5953000000000004</v>
      </c>
      <c r="N19" s="38">
        <v>2.9415</v>
      </c>
      <c r="O19" s="15">
        <f t="shared" si="6"/>
        <v>-11.76950535441101</v>
      </c>
      <c r="P19" s="15">
        <f t="shared" si="7"/>
        <v>0.11869111863166562</v>
      </c>
      <c r="Q19" s="15">
        <f t="shared" si="8"/>
        <v>0.136193166033892</v>
      </c>
    </row>
    <row r="20" spans="1:26" s="4" customFormat="1" ht="15">
      <c r="A20" s="11" t="s">
        <v>35</v>
      </c>
      <c r="B20" s="12"/>
      <c r="C20" s="39">
        <f t="shared" si="1"/>
        <v>71.582037368614564</v>
      </c>
      <c r="D20" s="39">
        <f t="shared" ref="C20:D21" si="9">N20/19.232908</f>
        <v>101.57809729033177</v>
      </c>
      <c r="E20" s="40">
        <f t="shared" ref="E20:E21" si="10">C20*100/D20-100</f>
        <v>-29.53004704939697</v>
      </c>
      <c r="F20" s="39">
        <f t="shared" ref="F20:F21" si="11">P20</f>
        <v>85.845833714442534</v>
      </c>
      <c r="G20" s="39">
        <f t="shared" ref="G20:G21" si="12">Q20</f>
        <v>90.454773590147227</v>
      </c>
      <c r="K20" s="11" t="s">
        <v>35</v>
      </c>
      <c r="L20" s="11"/>
      <c r="M20" s="12">
        <v>1877.1050000000002</v>
      </c>
      <c r="N20" s="12">
        <v>1953.6422</v>
      </c>
      <c r="O20" s="40">
        <f t="shared" si="6"/>
        <v>-3.917667216647942</v>
      </c>
      <c r="P20" s="40">
        <f t="shared" si="7"/>
        <v>85.845833714442534</v>
      </c>
      <c r="Q20" s="40">
        <f t="shared" si="8"/>
        <v>90.454773590147227</v>
      </c>
      <c r="Y20" s="13"/>
      <c r="Z20" s="13"/>
    </row>
    <row r="21" spans="1:26" s="4" customFormat="1" ht="15">
      <c r="A21" s="11" t="s">
        <v>17</v>
      </c>
      <c r="B21" s="12"/>
      <c r="C21" s="39">
        <f t="shared" si="1"/>
        <v>83.384404660481209</v>
      </c>
      <c r="D21" s="39">
        <f t="shared" si="9"/>
        <v>112.29711076452924</v>
      </c>
      <c r="E21" s="40">
        <f t="shared" si="10"/>
        <v>-25.746616192712011</v>
      </c>
      <c r="F21" s="39">
        <f t="shared" si="11"/>
        <v>100</v>
      </c>
      <c r="G21" s="39">
        <f t="shared" si="12"/>
        <v>100</v>
      </c>
      <c r="K21" s="11" t="s">
        <v>17</v>
      </c>
      <c r="L21" s="11"/>
      <c r="M21" s="17">
        <v>2186.6</v>
      </c>
      <c r="N21" s="16">
        <v>2159.8000000000002</v>
      </c>
      <c r="O21" s="40">
        <f t="shared" si="6"/>
        <v>1.2408556347809849</v>
      </c>
      <c r="P21" s="40">
        <f t="shared" si="7"/>
        <v>100</v>
      </c>
      <c r="Q21" s="40">
        <f t="shared" si="8"/>
        <v>100</v>
      </c>
      <c r="Y21" s="13"/>
      <c r="Z21" s="13"/>
    </row>
    <row r="24" spans="1:26">
      <c r="B24" s="30" t="s">
        <v>18</v>
      </c>
      <c r="C24" s="31"/>
      <c r="D24" s="32"/>
      <c r="E24" s="31"/>
      <c r="G24" s="31"/>
      <c r="H24" s="31"/>
      <c r="I24" s="31"/>
      <c r="J24" s="31"/>
    </row>
    <row r="25" spans="1:26">
      <c r="B25" s="33" t="s">
        <v>19</v>
      </c>
      <c r="C25" s="31"/>
      <c r="D25" s="32"/>
      <c r="E25" s="31"/>
      <c r="G25" s="31"/>
      <c r="H25" s="35"/>
      <c r="I25" s="31"/>
      <c r="J25" s="31"/>
    </row>
    <row r="26" spans="1:26">
      <c r="B26" s="36" t="s">
        <v>20</v>
      </c>
      <c r="C26" s="31"/>
      <c r="D26" s="32"/>
      <c r="E26" s="31"/>
      <c r="G26" s="31"/>
      <c r="H26" s="35"/>
      <c r="I26" s="31"/>
      <c r="J26" s="31"/>
    </row>
    <row r="27" spans="1:26">
      <c r="B27" s="32" t="s">
        <v>34</v>
      </c>
      <c r="C27" s="32"/>
      <c r="D27" s="32"/>
      <c r="E27" s="32"/>
      <c r="F27" s="32"/>
      <c r="G27" s="32"/>
      <c r="H27" s="32"/>
      <c r="I27" s="32"/>
      <c r="J27" s="32"/>
      <c r="M27" s="41"/>
      <c r="N27" s="41"/>
    </row>
    <row r="28" spans="1:26">
      <c r="M28" s="41"/>
      <c r="N28" s="41"/>
    </row>
    <row r="29" spans="1:26">
      <c r="B29" s="30" t="s">
        <v>31</v>
      </c>
    </row>
    <row r="30" spans="1:26">
      <c r="B30" s="34" t="s">
        <v>32</v>
      </c>
    </row>
    <row r="31" spans="1:26">
      <c r="B31" s="34" t="s">
        <v>33</v>
      </c>
      <c r="M31" s="41"/>
      <c r="N31" s="41"/>
    </row>
    <row r="32" spans="1:26">
      <c r="M32" s="41"/>
      <c r="N32" s="41"/>
    </row>
  </sheetData>
  <mergeCells count="10">
    <mergeCell ref="D1:G1"/>
    <mergeCell ref="N1:Q1"/>
    <mergeCell ref="A2:A4"/>
    <mergeCell ref="B2:B4"/>
    <mergeCell ref="C2:E2"/>
    <mergeCell ref="F2:G2"/>
    <mergeCell ref="K2:K4"/>
    <mergeCell ref="L2:L4"/>
    <mergeCell ref="M2:O2"/>
    <mergeCell ref="P2:Q2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90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Z66"/>
  <sheetViews>
    <sheetView workbookViewId="0">
      <selection activeCell="Q29" sqref="Q29"/>
    </sheetView>
  </sheetViews>
  <sheetFormatPr defaultRowHeight="12.75"/>
  <cols>
    <col min="1" max="1" width="3.28515625" customWidth="1"/>
    <col min="2" max="2" width="20.42578125" customWidth="1"/>
    <col min="3" max="3" width="14.7109375" customWidth="1"/>
    <col min="4" max="4" width="15.28515625" customWidth="1"/>
    <col min="5" max="5" width="12.140625" customWidth="1"/>
    <col min="6" max="7" width="12.28515625" customWidth="1"/>
    <col min="8" max="8" width="5.28515625" customWidth="1"/>
    <col min="9" max="9" width="4.7109375" customWidth="1"/>
    <col min="10" max="10" width="3.5703125" customWidth="1"/>
    <col min="11" max="11" width="4.42578125" customWidth="1"/>
    <col min="12" max="12" width="21.7109375" customWidth="1"/>
    <col min="13" max="13" width="14.7109375" customWidth="1"/>
    <col min="14" max="14" width="14.28515625" customWidth="1"/>
    <col min="15" max="16" width="14.42578125" customWidth="1"/>
    <col min="17" max="17" width="14" customWidth="1"/>
  </cols>
  <sheetData>
    <row r="1" spans="1:26" ht="15">
      <c r="A1" s="4" t="s">
        <v>37</v>
      </c>
      <c r="B1" s="5"/>
      <c r="C1" s="5"/>
      <c r="D1" s="25"/>
      <c r="E1" s="25"/>
      <c r="F1" s="25"/>
      <c r="G1" s="25"/>
      <c r="K1" s="4" t="s">
        <v>37</v>
      </c>
      <c r="L1" s="5"/>
      <c r="M1" s="5"/>
      <c r="N1" s="26" t="s">
        <v>8</v>
      </c>
      <c r="O1" s="26"/>
      <c r="P1" s="26"/>
      <c r="Q1" s="26"/>
    </row>
    <row r="2" spans="1:26" ht="15">
      <c r="A2" s="27" t="s">
        <v>9</v>
      </c>
      <c r="B2" s="27" t="s">
        <v>0</v>
      </c>
      <c r="C2" s="28" t="s">
        <v>10</v>
      </c>
      <c r="D2" s="28"/>
      <c r="E2" s="28"/>
      <c r="F2" s="29" t="s">
        <v>11</v>
      </c>
      <c r="G2" s="29"/>
      <c r="K2" s="27" t="s">
        <v>9</v>
      </c>
      <c r="L2" s="27" t="s">
        <v>0</v>
      </c>
      <c r="M2" s="28" t="s">
        <v>10</v>
      </c>
      <c r="N2" s="28"/>
      <c r="O2" s="28"/>
      <c r="P2" s="29" t="s">
        <v>11</v>
      </c>
      <c r="Q2" s="29"/>
    </row>
    <row r="3" spans="1:26" ht="15">
      <c r="A3" s="27"/>
      <c r="B3" s="27"/>
      <c r="C3" s="6">
        <v>2015</v>
      </c>
      <c r="D3" s="6">
        <v>2014</v>
      </c>
      <c r="E3" s="6" t="s">
        <v>12</v>
      </c>
      <c r="F3" s="6">
        <v>2015</v>
      </c>
      <c r="G3" s="6">
        <v>2014</v>
      </c>
      <c r="K3" s="27"/>
      <c r="L3" s="27"/>
      <c r="M3" s="6">
        <v>2015</v>
      </c>
      <c r="N3" s="6">
        <v>2014</v>
      </c>
      <c r="O3" s="6" t="s">
        <v>12</v>
      </c>
      <c r="P3" s="6">
        <v>2015</v>
      </c>
      <c r="Q3" s="6">
        <v>2014</v>
      </c>
    </row>
    <row r="4" spans="1:26" ht="15">
      <c r="A4" s="27"/>
      <c r="B4" s="27"/>
      <c r="C4" s="24" t="s">
        <v>13</v>
      </c>
      <c r="D4" s="24" t="s">
        <v>13</v>
      </c>
      <c r="E4" s="24" t="s">
        <v>14</v>
      </c>
      <c r="F4" s="24" t="s">
        <v>14</v>
      </c>
      <c r="G4" s="24" t="s">
        <v>14</v>
      </c>
      <c r="K4" s="27"/>
      <c r="L4" s="27"/>
      <c r="M4" s="24" t="s">
        <v>15</v>
      </c>
      <c r="N4" s="24" t="s">
        <v>16</v>
      </c>
      <c r="O4" s="24" t="s">
        <v>14</v>
      </c>
      <c r="P4" s="24" t="s">
        <v>14</v>
      </c>
      <c r="Q4" s="24" t="s">
        <v>14</v>
      </c>
    </row>
    <row r="5" spans="1:26">
      <c r="A5" s="8">
        <v>1</v>
      </c>
      <c r="B5" s="9" t="str">
        <f>L5</f>
        <v>CREMEN</v>
      </c>
      <c r="C5" s="15">
        <f>M5/26.223129</f>
        <v>74.442287188534976</v>
      </c>
      <c r="D5" s="15">
        <f>N5/19.232908</f>
        <v>90.289294785791114</v>
      </c>
      <c r="E5" s="15">
        <f>C5*100/D5-100</f>
        <v>-17.551369334374286</v>
      </c>
      <c r="F5" s="15">
        <f>P5</f>
        <v>7.0858519604782675</v>
      </c>
      <c r="G5" s="15">
        <f>Q5</f>
        <v>7.0568960682718673</v>
      </c>
      <c r="K5" s="8">
        <v>1</v>
      </c>
      <c r="L5" s="15" t="s">
        <v>46</v>
      </c>
      <c r="M5" s="15">
        <v>1952.1097</v>
      </c>
      <c r="N5" s="15">
        <v>1736.5256999999999</v>
      </c>
      <c r="O5" s="15">
        <f>M5*100/N5-100</f>
        <v>12.414673736184852</v>
      </c>
      <c r="P5" s="15">
        <f>M5*100/$M$21</f>
        <v>7.0858519604782675</v>
      </c>
      <c r="Q5" s="15">
        <f>N5*100/$N$21</f>
        <v>7.0568960682718673</v>
      </c>
    </row>
    <row r="6" spans="1:26">
      <c r="A6" s="8">
        <v>2</v>
      </c>
      <c r="B6" s="9" t="str">
        <f t="shared" ref="B6:B19" si="0">L6</f>
        <v>АХА Insurance</v>
      </c>
      <c r="C6" s="15">
        <f t="shared" ref="C6:C21" si="1">M6/26.223129</f>
        <v>41.552974093976346</v>
      </c>
      <c r="D6" s="15">
        <f t="shared" ref="D6:D21" si="2">N6/19.232908</f>
        <v>39.422431594847751</v>
      </c>
      <c r="E6" s="15">
        <f t="shared" ref="E6:E21" si="3">C6*100/D6-100</f>
        <v>5.4043913907305523</v>
      </c>
      <c r="F6" s="15">
        <f t="shared" ref="F6:G21" si="4">P6</f>
        <v>3.9552549238821895</v>
      </c>
      <c r="G6" s="15">
        <f t="shared" si="4"/>
        <v>3.081206949100884</v>
      </c>
      <c r="K6" s="8">
        <v>2</v>
      </c>
      <c r="L6" s="15" t="s">
        <v>21</v>
      </c>
      <c r="M6" s="15">
        <v>1089.6489999999999</v>
      </c>
      <c r="N6" s="15">
        <v>758.20799999999997</v>
      </c>
      <c r="O6" s="15">
        <f t="shared" ref="O6:O21" si="5">M6*100/N6-100</f>
        <v>43.713730269266478</v>
      </c>
      <c r="P6" s="15">
        <f t="shared" ref="P6:P21" si="6">M6*100/$M$21</f>
        <v>3.9552549238821895</v>
      </c>
      <c r="Q6" s="15">
        <f t="shared" ref="Q6:Q21" si="7">N6*100/$N$21</f>
        <v>3.081206949100884</v>
      </c>
      <c r="Y6" s="10"/>
      <c r="Z6" s="10"/>
    </row>
    <row r="7" spans="1:26">
      <c r="A7" s="8">
        <v>3</v>
      </c>
      <c r="B7" s="9" t="str">
        <f t="shared" si="0"/>
        <v>UNIQA</v>
      </c>
      <c r="C7" s="15">
        <f t="shared" si="1"/>
        <v>38.441560501799763</v>
      </c>
      <c r="D7" s="15">
        <f t="shared" si="2"/>
        <v>38.67251899712722</v>
      </c>
      <c r="E7" s="15">
        <f t="shared" si="3"/>
        <v>-0.59721606276698935</v>
      </c>
      <c r="F7" s="15">
        <f t="shared" si="4"/>
        <v>3.6590923940267301</v>
      </c>
      <c r="G7" s="15">
        <f t="shared" si="4"/>
        <v>3.0225947373768158</v>
      </c>
      <c r="K7" s="8">
        <v>3</v>
      </c>
      <c r="L7" s="15" t="s">
        <v>22</v>
      </c>
      <c r="M7" s="15">
        <v>1008.058</v>
      </c>
      <c r="N7" s="15">
        <v>743.78499999999997</v>
      </c>
      <c r="O7" s="15">
        <f t="shared" si="5"/>
        <v>35.530832162520085</v>
      </c>
      <c r="P7" s="15">
        <f t="shared" si="6"/>
        <v>3.6590923940267301</v>
      </c>
      <c r="Q7" s="15">
        <f t="shared" si="7"/>
        <v>3.0225947373768158</v>
      </c>
      <c r="Y7" s="10"/>
      <c r="Z7" s="10"/>
    </row>
    <row r="8" spans="1:26">
      <c r="A8" s="8">
        <v>4</v>
      </c>
      <c r="B8" s="9" t="str">
        <f t="shared" si="0"/>
        <v>ARSENAL Insurance</v>
      </c>
      <c r="C8" s="15">
        <f t="shared" si="1"/>
        <v>33.652620173587977</v>
      </c>
      <c r="D8" s="15">
        <f t="shared" si="2"/>
        <v>32.597535432499342</v>
      </c>
      <c r="E8" s="15">
        <f t="shared" si="3"/>
        <v>3.236700956345075</v>
      </c>
      <c r="F8" s="15">
        <f t="shared" si="4"/>
        <v>3.2032530654025129</v>
      </c>
      <c r="G8" s="15">
        <f t="shared" si="4"/>
        <v>2.5477817738494366</v>
      </c>
      <c r="K8" s="8">
        <v>4</v>
      </c>
      <c r="L8" s="15" t="s">
        <v>23</v>
      </c>
      <c r="M8" s="15">
        <v>882.47699999999998</v>
      </c>
      <c r="N8" s="15">
        <v>626.94540000000006</v>
      </c>
      <c r="O8" s="15">
        <f t="shared" si="5"/>
        <v>40.758190426151913</v>
      </c>
      <c r="P8" s="15">
        <f t="shared" si="6"/>
        <v>3.2032530654025129</v>
      </c>
      <c r="Q8" s="15">
        <f t="shared" si="7"/>
        <v>2.5477817738494366</v>
      </c>
      <c r="Y8" s="10"/>
      <c r="Z8" s="10"/>
    </row>
    <row r="9" spans="1:26">
      <c r="A9" s="8">
        <v>5</v>
      </c>
      <c r="B9" s="9" t="str">
        <f t="shared" si="0"/>
        <v>ASKA</v>
      </c>
      <c r="C9" s="15">
        <f t="shared" si="1"/>
        <v>30.852363194338857</v>
      </c>
      <c r="D9" s="15">
        <f t="shared" si="2"/>
        <v>26.249540631089175</v>
      </c>
      <c r="E9" s="15">
        <f t="shared" si="3"/>
        <v>17.534869001853053</v>
      </c>
      <c r="F9" s="15">
        <f t="shared" si="4"/>
        <v>2.9367082404698461</v>
      </c>
      <c r="G9" s="15">
        <f t="shared" si="4"/>
        <v>2.0516306004266993</v>
      </c>
      <c r="K9" s="8">
        <v>5</v>
      </c>
      <c r="L9" s="15" t="s">
        <v>27</v>
      </c>
      <c r="M9" s="15">
        <v>809.04549999999995</v>
      </c>
      <c r="N9" s="15">
        <v>504.85500000000002</v>
      </c>
      <c r="O9" s="15">
        <f t="shared" si="5"/>
        <v>60.253042952927046</v>
      </c>
      <c r="P9" s="15">
        <f t="shared" si="6"/>
        <v>2.9367082404698461</v>
      </c>
      <c r="Q9" s="15">
        <f t="shared" si="7"/>
        <v>2.0516306004266993</v>
      </c>
      <c r="Y9" s="10"/>
      <c r="Z9" s="10"/>
    </row>
    <row r="10" spans="1:26">
      <c r="A10" s="8">
        <v>6</v>
      </c>
      <c r="B10" s="9" t="str">
        <f t="shared" si="0"/>
        <v>PZU Ukraine</v>
      </c>
      <c r="C10" s="15">
        <f t="shared" si="1"/>
        <v>30.464030436642396</v>
      </c>
      <c r="D10" s="15">
        <f t="shared" si="2"/>
        <v>26.198685087039365</v>
      </c>
      <c r="E10" s="15">
        <f t="shared" si="3"/>
        <v>16.280761173441945</v>
      </c>
      <c r="F10" s="15">
        <f t="shared" si="4"/>
        <v>2.8997444590444794</v>
      </c>
      <c r="G10" s="15">
        <f t="shared" si="4"/>
        <v>2.0476557959971555</v>
      </c>
      <c r="K10" s="8">
        <v>6</v>
      </c>
      <c r="L10" s="15" t="s">
        <v>28</v>
      </c>
      <c r="M10" s="15">
        <v>798.86219999999992</v>
      </c>
      <c r="N10" s="15">
        <v>503.87690000000003</v>
      </c>
      <c r="O10" s="15">
        <f t="shared" si="5"/>
        <v>58.543128291850621</v>
      </c>
      <c r="P10" s="15">
        <f t="shared" si="6"/>
        <v>2.8997444590444794</v>
      </c>
      <c r="Q10" s="15">
        <f t="shared" si="7"/>
        <v>2.0476557959971555</v>
      </c>
      <c r="Y10" s="10"/>
      <c r="Z10" s="10"/>
    </row>
    <row r="11" spans="1:26">
      <c r="A11" s="8">
        <v>7</v>
      </c>
      <c r="B11" s="9" t="str">
        <f t="shared" si="0"/>
        <v>INGO Ukraine</v>
      </c>
      <c r="C11" s="15">
        <f t="shared" si="1"/>
        <v>29.230226492040671</v>
      </c>
      <c r="D11" s="15">
        <f t="shared" si="2"/>
        <v>30.219772277806356</v>
      </c>
      <c r="E11" s="15">
        <f t="shared" si="3"/>
        <v>-3.2744978243678418</v>
      </c>
      <c r="F11" s="15">
        <f t="shared" si="4"/>
        <v>2.7823037888302466</v>
      </c>
      <c r="G11" s="15">
        <f t="shared" si="4"/>
        <v>2.3619388397846186</v>
      </c>
      <c r="K11" s="8">
        <v>7</v>
      </c>
      <c r="L11" s="15" t="s">
        <v>24</v>
      </c>
      <c r="M11" s="15">
        <v>766.50800000000004</v>
      </c>
      <c r="N11" s="15">
        <v>581.21410000000003</v>
      </c>
      <c r="O11" s="15">
        <f t="shared" si="5"/>
        <v>31.88048947883405</v>
      </c>
      <c r="P11" s="15">
        <f t="shared" si="6"/>
        <v>2.7823037888302466</v>
      </c>
      <c r="Q11" s="15">
        <f t="shared" si="7"/>
        <v>2.3619388397846186</v>
      </c>
      <c r="Y11" s="10"/>
      <c r="Z11" s="10"/>
    </row>
    <row r="12" spans="1:26">
      <c r="A12" s="8">
        <v>8</v>
      </c>
      <c r="B12" s="9" t="str">
        <f t="shared" si="0"/>
        <v xml:space="preserve">INGOSSTRAKH </v>
      </c>
      <c r="C12" s="15">
        <f t="shared" si="1"/>
        <v>29.039295806385269</v>
      </c>
      <c r="D12" s="15">
        <f t="shared" si="2"/>
        <v>18.310657961864116</v>
      </c>
      <c r="E12" s="15">
        <f t="shared" si="3"/>
        <v>58.592312012303722</v>
      </c>
      <c r="F12" s="15">
        <f t="shared" si="4"/>
        <v>2.7641298903061409</v>
      </c>
      <c r="G12" s="15">
        <f t="shared" si="4"/>
        <v>1.4311376612821294</v>
      </c>
      <c r="K12" s="8">
        <v>8</v>
      </c>
      <c r="L12" s="15" t="s">
        <v>30</v>
      </c>
      <c r="M12" s="15">
        <v>761.50119999999993</v>
      </c>
      <c r="N12" s="15">
        <v>352.16720000000004</v>
      </c>
      <c r="O12" s="15">
        <f t="shared" si="5"/>
        <v>116.23285757447027</v>
      </c>
      <c r="P12" s="15">
        <f t="shared" si="6"/>
        <v>2.7641298903061409</v>
      </c>
      <c r="Q12" s="15">
        <f t="shared" si="7"/>
        <v>1.4311376612821294</v>
      </c>
      <c r="Y12" s="10"/>
      <c r="Z12" s="10"/>
    </row>
    <row r="13" spans="1:26">
      <c r="A13" s="8">
        <v>9</v>
      </c>
      <c r="B13" s="9" t="str">
        <f t="shared" si="0"/>
        <v>PROVIDNA</v>
      </c>
      <c r="C13" s="15">
        <f t="shared" si="1"/>
        <v>26.668217206268555</v>
      </c>
      <c r="D13" s="15">
        <f t="shared" si="2"/>
        <v>27.500895860365993</v>
      </c>
      <c r="E13" s="15">
        <f t="shared" si="3"/>
        <v>-3.027823741907568</v>
      </c>
      <c r="F13" s="15">
        <f t="shared" si="4"/>
        <v>2.5384367717627239</v>
      </c>
      <c r="G13" s="15">
        <f t="shared" si="4"/>
        <v>2.1494349283754954</v>
      </c>
      <c r="K13" s="8">
        <v>9</v>
      </c>
      <c r="L13" s="15" t="s">
        <v>26</v>
      </c>
      <c r="M13" s="15">
        <v>699.32409999999993</v>
      </c>
      <c r="N13" s="15">
        <v>528.92219999999998</v>
      </c>
      <c r="O13" s="15">
        <f t="shared" si="5"/>
        <v>32.216817520610761</v>
      </c>
      <c r="P13" s="15">
        <f t="shared" si="6"/>
        <v>2.5384367717627239</v>
      </c>
      <c r="Q13" s="15">
        <f t="shared" si="7"/>
        <v>2.1494349283754954</v>
      </c>
      <c r="Y13" s="10"/>
      <c r="Z13" s="10"/>
    </row>
    <row r="14" spans="1:26">
      <c r="A14" s="8">
        <v>10</v>
      </c>
      <c r="B14" s="9" t="str">
        <f t="shared" si="0"/>
        <v>Ukrainian Ins. Group</v>
      </c>
      <c r="C14" s="15">
        <f t="shared" si="1"/>
        <v>25.346948489632954</v>
      </c>
      <c r="D14" s="15">
        <f t="shared" si="2"/>
        <v>28.891496803291528</v>
      </c>
      <c r="E14" s="15">
        <f t="shared" si="3"/>
        <v>-12.268482791984496</v>
      </c>
      <c r="F14" s="15">
        <f t="shared" si="4"/>
        <v>2.4126706933726325</v>
      </c>
      <c r="G14" s="15">
        <f t="shared" si="4"/>
        <v>2.2581225236208473</v>
      </c>
      <c r="K14" s="8">
        <v>10</v>
      </c>
      <c r="L14" s="15" t="s">
        <v>25</v>
      </c>
      <c r="M14" s="15">
        <v>664.67630000000008</v>
      </c>
      <c r="N14" s="15">
        <v>555.66750000000002</v>
      </c>
      <c r="O14" s="15">
        <f t="shared" si="5"/>
        <v>19.617631047343963</v>
      </c>
      <c r="P14" s="15">
        <f t="shared" si="6"/>
        <v>2.4126706933726325</v>
      </c>
      <c r="Q14" s="15">
        <f t="shared" si="7"/>
        <v>2.2581225236208473</v>
      </c>
      <c r="Y14" s="10"/>
      <c r="Z14" s="10"/>
    </row>
    <row r="15" spans="1:26">
      <c r="A15" s="8">
        <v>11</v>
      </c>
      <c r="B15" s="9" t="str">
        <f t="shared" si="0"/>
        <v>TAS</v>
      </c>
      <c r="C15" s="15">
        <f t="shared" si="1"/>
        <v>23.162079551986334</v>
      </c>
      <c r="D15" s="15">
        <f t="shared" si="2"/>
        <v>22.154990810542017</v>
      </c>
      <c r="E15" s="15">
        <f t="shared" si="3"/>
        <v>4.5456518129771268</v>
      </c>
      <c r="F15" s="15">
        <f t="shared" si="4"/>
        <v>2.2047020987752903</v>
      </c>
      <c r="G15" s="15">
        <f t="shared" si="4"/>
        <v>1.7316058112364119</v>
      </c>
      <c r="H15" s="3"/>
      <c r="K15" s="8">
        <v>11</v>
      </c>
      <c r="L15" s="15" t="s">
        <v>3</v>
      </c>
      <c r="M15" s="15">
        <v>607.3821999999999</v>
      </c>
      <c r="N15" s="15">
        <v>426.10490000000004</v>
      </c>
      <c r="O15" s="15">
        <f t="shared" si="5"/>
        <v>42.542880872761572</v>
      </c>
      <c r="P15" s="15">
        <f t="shared" si="6"/>
        <v>2.2047020987752903</v>
      </c>
      <c r="Q15" s="15">
        <f t="shared" si="7"/>
        <v>1.7316058112364119</v>
      </c>
    </row>
    <row r="16" spans="1:26">
      <c r="A16" s="8">
        <v>12</v>
      </c>
      <c r="B16" s="9" t="str">
        <f t="shared" si="0"/>
        <v>AlfaStrakhovanie</v>
      </c>
      <c r="C16" s="15">
        <f t="shared" si="1"/>
        <v>17.119394867027498</v>
      </c>
      <c r="D16" s="15">
        <f t="shared" si="2"/>
        <v>27.116201044584631</v>
      </c>
      <c r="E16" s="15">
        <f t="shared" si="3"/>
        <v>-36.866543956951489</v>
      </c>
      <c r="F16" s="15">
        <f t="shared" si="4"/>
        <v>1.629524054970344</v>
      </c>
      <c r="G16" s="15">
        <f t="shared" si="4"/>
        <v>2.1193676724575843</v>
      </c>
      <c r="H16" s="3"/>
      <c r="K16" s="8">
        <v>12</v>
      </c>
      <c r="L16" s="15" t="s">
        <v>47</v>
      </c>
      <c r="M16" s="15">
        <v>448.92409999999995</v>
      </c>
      <c r="N16" s="15">
        <v>521.52340000000004</v>
      </c>
      <c r="O16" s="15">
        <f t="shared" si="5"/>
        <v>-13.920621778428369</v>
      </c>
      <c r="P16" s="15">
        <f t="shared" si="6"/>
        <v>1.629524054970344</v>
      </c>
      <c r="Q16" s="15">
        <f t="shared" si="7"/>
        <v>2.1193676724575843</v>
      </c>
    </row>
    <row r="17" spans="1:26">
      <c r="A17" s="8">
        <v>13</v>
      </c>
      <c r="B17" s="9" t="str">
        <f t="shared" si="0"/>
        <v>ORANTA</v>
      </c>
      <c r="C17" s="15">
        <f t="shared" si="1"/>
        <v>16.991805211346062</v>
      </c>
      <c r="D17" s="15">
        <f t="shared" si="2"/>
        <v>20.155828749349816</v>
      </c>
      <c r="E17" s="15">
        <f t="shared" si="3"/>
        <v>-15.697809191327934</v>
      </c>
      <c r="F17" s="15">
        <f t="shared" si="4"/>
        <v>1.617379325865536</v>
      </c>
      <c r="G17" s="15">
        <f t="shared" si="4"/>
        <v>1.5753538555318503</v>
      </c>
      <c r="H17" s="3"/>
      <c r="K17" s="8">
        <v>13</v>
      </c>
      <c r="L17" s="15" t="s">
        <v>29</v>
      </c>
      <c r="M17" s="15">
        <v>445.57830000000001</v>
      </c>
      <c r="N17" s="15">
        <v>387.65520000000004</v>
      </c>
      <c r="O17" s="15">
        <f t="shared" si="5"/>
        <v>14.941912297319874</v>
      </c>
      <c r="P17" s="15">
        <f t="shared" si="6"/>
        <v>1.617379325865536</v>
      </c>
      <c r="Q17" s="15">
        <f t="shared" si="7"/>
        <v>1.5753538555318503</v>
      </c>
    </row>
    <row r="18" spans="1:26">
      <c r="A18" s="8">
        <v>14</v>
      </c>
      <c r="B18" s="9" t="str">
        <f t="shared" si="0"/>
        <v>ALLIANZ Ukraine</v>
      </c>
      <c r="C18" s="15">
        <f t="shared" si="1"/>
        <v>15.227320889128066</v>
      </c>
      <c r="D18" s="15">
        <f t="shared" si="2"/>
        <v>15.489753291597923</v>
      </c>
      <c r="E18" s="15">
        <f t="shared" si="3"/>
        <v>-1.6942322936299234</v>
      </c>
      <c r="F18" s="15">
        <f t="shared" si="4"/>
        <v>1.4494253958343921</v>
      </c>
      <c r="G18" s="15">
        <f t="shared" si="4"/>
        <v>1.210659351823631</v>
      </c>
      <c r="H18" s="3"/>
      <c r="K18" s="8">
        <v>14</v>
      </c>
      <c r="L18" s="15" t="s">
        <v>48</v>
      </c>
      <c r="M18" s="15">
        <v>399.30799999999999</v>
      </c>
      <c r="N18" s="15">
        <v>297.91300000000001</v>
      </c>
      <c r="O18" s="15">
        <f t="shared" si="5"/>
        <v>34.035104208275584</v>
      </c>
      <c r="P18" s="15">
        <f t="shared" si="6"/>
        <v>1.4494253958343921</v>
      </c>
      <c r="Q18" s="15">
        <f t="shared" si="7"/>
        <v>1.210659351823631</v>
      </c>
    </row>
    <row r="19" spans="1:26">
      <c r="A19" s="8">
        <v>15</v>
      </c>
      <c r="B19" s="9" t="str">
        <f t="shared" si="0"/>
        <v>KNIAZHA</v>
      </c>
      <c r="C19" s="15">
        <f t="shared" si="1"/>
        <v>15.149786282178605</v>
      </c>
      <c r="D19" s="15">
        <f t="shared" si="2"/>
        <v>14.010174644416749</v>
      </c>
      <c r="E19" s="15">
        <f t="shared" si="3"/>
        <v>8.1341715338003127</v>
      </c>
      <c r="F19" s="15">
        <f t="shared" si="4"/>
        <v>1.4420451988065073</v>
      </c>
      <c r="G19" s="15">
        <f t="shared" si="4"/>
        <v>1.0950173727522099</v>
      </c>
      <c r="H19" s="3"/>
      <c r="K19" s="8">
        <v>15</v>
      </c>
      <c r="L19" s="15" t="s">
        <v>49</v>
      </c>
      <c r="M19" s="15">
        <v>397.27479999999997</v>
      </c>
      <c r="N19" s="15">
        <v>269.45640000000003</v>
      </c>
      <c r="O19" s="15">
        <f t="shared" si="5"/>
        <v>47.435651927361874</v>
      </c>
      <c r="P19" s="15">
        <f t="shared" si="6"/>
        <v>1.4420451988065073</v>
      </c>
      <c r="Q19" s="15">
        <f t="shared" si="7"/>
        <v>1.0950173727522099</v>
      </c>
    </row>
    <row r="20" spans="1:26" s="4" customFormat="1" ht="15">
      <c r="A20" s="11" t="s">
        <v>35</v>
      </c>
      <c r="B20" s="12"/>
      <c r="C20" s="40">
        <f t="shared" si="1"/>
        <v>447.34091038487446</v>
      </c>
      <c r="D20" s="40">
        <f t="shared" si="2"/>
        <v>457.27977797221308</v>
      </c>
      <c r="E20" s="40">
        <f t="shared" si="3"/>
        <v>-2.17347629746763</v>
      </c>
      <c r="F20" s="40">
        <f t="shared" si="4"/>
        <v>42.580522261827852</v>
      </c>
      <c r="G20" s="40">
        <f t="shared" si="4"/>
        <v>35.740403941887635</v>
      </c>
      <c r="K20" s="11" t="s">
        <v>35</v>
      </c>
      <c r="L20" s="16"/>
      <c r="M20" s="16">
        <v>11730.678400000003</v>
      </c>
      <c r="N20" s="16">
        <v>8794.8199000000004</v>
      </c>
      <c r="O20" s="40">
        <f t="shared" si="5"/>
        <v>33.381678458247933</v>
      </c>
      <c r="P20" s="40">
        <f t="shared" si="6"/>
        <v>42.580522261827852</v>
      </c>
      <c r="Q20" s="40">
        <f t="shared" si="7"/>
        <v>35.740403941887635</v>
      </c>
      <c r="Y20" s="13"/>
      <c r="Z20" s="13"/>
    </row>
    <row r="21" spans="1:26" s="4" customFormat="1" ht="15">
      <c r="A21" s="11" t="s">
        <v>17</v>
      </c>
      <c r="B21" s="12"/>
      <c r="C21" s="40">
        <f t="shared" si="1"/>
        <v>1050.5763823989121</v>
      </c>
      <c r="D21" s="40">
        <f t="shared" si="2"/>
        <v>1279.447704944047</v>
      </c>
      <c r="E21" s="40">
        <f t="shared" si="3"/>
        <v>-17.888290522600443</v>
      </c>
      <c r="F21" s="40">
        <f t="shared" si="4"/>
        <v>100</v>
      </c>
      <c r="G21" s="40">
        <f t="shared" si="4"/>
        <v>100</v>
      </c>
      <c r="K21" s="11" t="s">
        <v>17</v>
      </c>
      <c r="L21" s="11"/>
      <c r="M21" s="17">
        <v>27549.4</v>
      </c>
      <c r="N21" s="16">
        <v>24607.5</v>
      </c>
      <c r="O21" s="40">
        <f t="shared" si="5"/>
        <v>11.95529818144874</v>
      </c>
      <c r="P21" s="40">
        <f t="shared" si="6"/>
        <v>100</v>
      </c>
      <c r="Q21" s="40">
        <f t="shared" si="7"/>
        <v>100</v>
      </c>
      <c r="Y21" s="13"/>
      <c r="Z21" s="13"/>
    </row>
    <row r="22" spans="1:26">
      <c r="C22" s="1"/>
      <c r="D22" s="1"/>
      <c r="E22" s="2"/>
      <c r="F22" s="1"/>
      <c r="G22" s="1"/>
      <c r="H22" s="3"/>
    </row>
    <row r="23" spans="1:26">
      <c r="C23" s="1"/>
      <c r="D23" s="1"/>
      <c r="E23" s="2"/>
      <c r="F23" s="1"/>
      <c r="G23" s="1"/>
      <c r="H23" s="3"/>
    </row>
    <row r="24" spans="1:26">
      <c r="B24" s="30" t="s">
        <v>18</v>
      </c>
      <c r="C24" s="31"/>
      <c r="D24" s="32"/>
      <c r="E24" s="31"/>
      <c r="F24" s="1"/>
      <c r="G24" s="31"/>
      <c r="H24" s="31"/>
      <c r="I24" s="31"/>
      <c r="J24" s="31"/>
    </row>
    <row r="25" spans="1:26">
      <c r="B25" s="33" t="s">
        <v>19</v>
      </c>
      <c r="C25" s="31"/>
      <c r="D25" s="32"/>
      <c r="E25" s="31"/>
      <c r="F25" s="1"/>
      <c r="G25" s="31"/>
      <c r="H25" s="35"/>
      <c r="I25" s="31"/>
      <c r="J25" s="31"/>
    </row>
    <row r="26" spans="1:26">
      <c r="B26" s="36" t="s">
        <v>20</v>
      </c>
      <c r="C26" s="31"/>
      <c r="D26" s="32"/>
      <c r="E26" s="31"/>
      <c r="F26" s="1"/>
      <c r="G26" s="31"/>
      <c r="H26" s="35"/>
      <c r="I26" s="31"/>
      <c r="J26" s="31"/>
    </row>
    <row r="27" spans="1:26">
      <c r="B27" s="32" t="s">
        <v>34</v>
      </c>
      <c r="C27" s="32"/>
      <c r="D27" s="32"/>
      <c r="E27" s="32"/>
      <c r="F27" s="32"/>
      <c r="G27" s="32"/>
      <c r="H27" s="32"/>
      <c r="I27" s="32"/>
      <c r="J27" s="32"/>
    </row>
    <row r="28" spans="1:26">
      <c r="C28" s="1"/>
      <c r="D28" s="1"/>
      <c r="E28" s="2"/>
      <c r="F28" s="1"/>
      <c r="G28" s="1"/>
      <c r="H28" s="3"/>
    </row>
    <row r="29" spans="1:26">
      <c r="B29" s="30" t="s">
        <v>31</v>
      </c>
      <c r="C29" s="1"/>
      <c r="D29" s="1"/>
      <c r="E29" s="2"/>
      <c r="F29" s="1"/>
      <c r="G29" s="1"/>
      <c r="H29" s="3"/>
    </row>
    <row r="30" spans="1:26">
      <c r="B30" s="34" t="s">
        <v>32</v>
      </c>
      <c r="C30" s="1"/>
      <c r="D30" s="1"/>
      <c r="E30" s="2"/>
      <c r="F30" s="1"/>
      <c r="G30" s="1"/>
      <c r="H30" s="3"/>
    </row>
    <row r="31" spans="1:26">
      <c r="B31" s="34" t="s">
        <v>33</v>
      </c>
      <c r="C31" s="1"/>
      <c r="D31" s="1"/>
      <c r="E31" s="2"/>
      <c r="F31" s="1"/>
      <c r="G31" s="1"/>
      <c r="H31" s="3"/>
    </row>
    <row r="32" spans="1:26">
      <c r="B32" s="21"/>
      <c r="C32" s="19"/>
      <c r="D32" s="1"/>
      <c r="E32" s="3"/>
    </row>
    <row r="35" spans="2:3">
      <c r="B35" s="18"/>
    </row>
    <row r="36" spans="2:3">
      <c r="B36" s="20"/>
    </row>
    <row r="37" spans="2:3">
      <c r="B37" s="20"/>
    </row>
    <row r="41" spans="2:3">
      <c r="C41" s="14"/>
    </row>
    <row r="42" spans="2:3">
      <c r="B42" s="22"/>
      <c r="C42" s="14"/>
    </row>
    <row r="43" spans="2:3">
      <c r="C43" s="14"/>
    </row>
    <row r="44" spans="2:3">
      <c r="C44" s="14"/>
    </row>
    <row r="45" spans="2:3">
      <c r="C45" s="14"/>
    </row>
    <row r="46" spans="2:3">
      <c r="C46" s="14"/>
    </row>
    <row r="47" spans="2:3">
      <c r="C47" s="14"/>
    </row>
    <row r="48" spans="2:3">
      <c r="C48" s="14"/>
    </row>
    <row r="49" spans="2:3">
      <c r="C49" s="14"/>
    </row>
    <row r="50" spans="2:3">
      <c r="C50" s="14"/>
    </row>
    <row r="51" spans="2:3">
      <c r="C51" s="14"/>
    </row>
    <row r="52" spans="2:3">
      <c r="C52" s="14"/>
    </row>
    <row r="53" spans="2:3">
      <c r="C53" s="14"/>
    </row>
    <row r="54" spans="2:3">
      <c r="C54" s="14"/>
    </row>
    <row r="55" spans="2:3">
      <c r="C55" s="14"/>
    </row>
    <row r="56" spans="2:3">
      <c r="C56" s="14"/>
    </row>
    <row r="57" spans="2:3">
      <c r="C57" s="14"/>
    </row>
    <row r="58" spans="2:3">
      <c r="C58" s="14"/>
    </row>
    <row r="59" spans="2:3">
      <c r="B59" s="23"/>
      <c r="C59" s="14"/>
    </row>
    <row r="60" spans="2:3">
      <c r="C60" s="14"/>
    </row>
    <row r="61" spans="2:3">
      <c r="C61" s="14"/>
    </row>
    <row r="62" spans="2:3">
      <c r="C62" s="14"/>
    </row>
    <row r="63" spans="2:3">
      <c r="C63" s="14"/>
    </row>
    <row r="64" spans="2:3">
      <c r="C64" s="14"/>
    </row>
    <row r="65" spans="3:3">
      <c r="C65" s="14"/>
    </row>
    <row r="66" spans="3:3">
      <c r="C66" s="14"/>
    </row>
  </sheetData>
  <mergeCells count="10">
    <mergeCell ref="L2:L4"/>
    <mergeCell ref="M2:O2"/>
    <mergeCell ref="P2:Q2"/>
    <mergeCell ref="D1:G1"/>
    <mergeCell ref="N1:Q1"/>
    <mergeCell ref="A2:A4"/>
    <mergeCell ref="B2:B4"/>
    <mergeCell ref="C2:E2"/>
    <mergeCell ref="F2:G2"/>
    <mergeCell ref="K2:K4"/>
  </mergeCells>
  <pageMargins left="0.7" right="0.7" top="0.75" bottom="0.75" header="0.3" footer="0.3"/>
  <pageSetup paperSize="9" orientation="portrait" horizontalDpi="12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Life</vt:lpstr>
      <vt:lpstr>Non-life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Zaletov Oleksandr</dc:creator>
  <cp:lastModifiedBy>Vlad BOLDIJAR</cp:lastModifiedBy>
  <cp:lastPrinted>2014-09-17T11:01:25Z</cp:lastPrinted>
  <dcterms:created xsi:type="dcterms:W3CDTF">2007-03-28T11:30:18Z</dcterms:created>
  <dcterms:modified xsi:type="dcterms:W3CDTF">2016-04-20T15:01:57Z</dcterms:modified>
</cp:coreProperties>
</file>