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14235" windowHeight="8190"/>
  </bookViews>
  <sheets>
    <sheet name="Life" sheetId="1" r:id="rId1"/>
    <sheet name="Non-life" sheetId="2" r:id="rId2"/>
  </sheets>
  <calcPr calcId="125725"/>
</workbook>
</file>

<file path=xl/calcChain.xml><?xml version="1.0" encoding="utf-8"?>
<calcChain xmlns="http://schemas.openxmlformats.org/spreadsheetml/2006/main">
  <c r="K6" i="2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D25" s="1"/>
  <c r="K26"/>
  <c r="D26" s="1"/>
  <c r="C25"/>
  <c r="C26"/>
  <c r="B6"/>
  <c r="C6"/>
  <c r="D6"/>
  <c r="B7"/>
  <c r="C7"/>
  <c r="D7"/>
  <c r="B8"/>
  <c r="C8"/>
  <c r="D8"/>
  <c r="B9"/>
  <c r="C9"/>
  <c r="D9"/>
  <c r="B10"/>
  <c r="C10"/>
  <c r="D10"/>
  <c r="B11"/>
  <c r="C11"/>
  <c r="D11"/>
  <c r="B12"/>
  <c r="C12"/>
  <c r="D12"/>
  <c r="B13"/>
  <c r="C13"/>
  <c r="D13"/>
  <c r="B14"/>
  <c r="C14"/>
  <c r="D14"/>
  <c r="B15"/>
  <c r="C15"/>
  <c r="D15"/>
  <c r="B16"/>
  <c r="C16"/>
  <c r="D16"/>
  <c r="B17"/>
  <c r="C17"/>
  <c r="D17"/>
  <c r="B18"/>
  <c r="C18"/>
  <c r="D18"/>
  <c r="B19"/>
  <c r="C19"/>
  <c r="D19"/>
  <c r="B20"/>
  <c r="C20"/>
  <c r="D20"/>
  <c r="B21"/>
  <c r="C21"/>
  <c r="D21"/>
  <c r="B22"/>
  <c r="C22"/>
  <c r="D22"/>
  <c r="B23"/>
  <c r="C23"/>
  <c r="D23"/>
  <c r="B24"/>
  <c r="C24"/>
  <c r="D24"/>
  <c r="K5"/>
  <c r="D5" s="1"/>
  <c r="C5"/>
  <c r="B5"/>
  <c r="C6" i="1"/>
  <c r="D6"/>
  <c r="G6"/>
  <c r="C7"/>
  <c r="D7"/>
  <c r="G7"/>
  <c r="C8"/>
  <c r="E8" s="1"/>
  <c r="D8"/>
  <c r="C9"/>
  <c r="D9"/>
  <c r="C10"/>
  <c r="E10" s="1"/>
  <c r="D10"/>
  <c r="C11"/>
  <c r="E11" s="1"/>
  <c r="D11"/>
  <c r="C12"/>
  <c r="E12" s="1"/>
  <c r="D12"/>
  <c r="G12"/>
  <c r="C13"/>
  <c r="D13"/>
  <c r="E13" s="1"/>
  <c r="G13"/>
  <c r="C14"/>
  <c r="D14"/>
  <c r="G14"/>
  <c r="D15"/>
  <c r="C16"/>
  <c r="D16"/>
  <c r="E16" s="1"/>
  <c r="E5"/>
  <c r="D5"/>
  <c r="C5"/>
  <c r="B6"/>
  <c r="B7"/>
  <c r="B8"/>
  <c r="B9"/>
  <c r="B10"/>
  <c r="B11"/>
  <c r="B12"/>
  <c r="B13"/>
  <c r="B14"/>
  <c r="B5"/>
  <c r="O16"/>
  <c r="P6"/>
  <c r="F6" s="1"/>
  <c r="Q6"/>
  <c r="P7"/>
  <c r="F7" s="1"/>
  <c r="Q7"/>
  <c r="P8"/>
  <c r="F8" s="1"/>
  <c r="Q8"/>
  <c r="G8" s="1"/>
  <c r="P9"/>
  <c r="F9" s="1"/>
  <c r="Q9"/>
  <c r="G9" s="1"/>
  <c r="P10"/>
  <c r="F10" s="1"/>
  <c r="Q10"/>
  <c r="G10" s="1"/>
  <c r="P11"/>
  <c r="F11" s="1"/>
  <c r="Q11"/>
  <c r="G11" s="1"/>
  <c r="P12"/>
  <c r="F12" s="1"/>
  <c r="Q12"/>
  <c r="P13"/>
  <c r="F13" s="1"/>
  <c r="Q13"/>
  <c r="P14"/>
  <c r="F14" s="1"/>
  <c r="Q14"/>
  <c r="P16"/>
  <c r="F16" s="1"/>
  <c r="Q16"/>
  <c r="G16" s="1"/>
  <c r="Q5"/>
  <c r="G5" s="1"/>
  <c r="P5"/>
  <c r="F5" s="1"/>
  <c r="O6"/>
  <c r="O7"/>
  <c r="O8"/>
  <c r="O9"/>
  <c r="O10"/>
  <c r="O11"/>
  <c r="O12"/>
  <c r="O13"/>
  <c r="O14"/>
  <c r="O5"/>
  <c r="N15"/>
  <c r="Q15" s="1"/>
  <c r="G15" s="1"/>
  <c r="M15"/>
  <c r="C15" s="1"/>
  <c r="E15" s="1"/>
  <c r="O15" l="1"/>
  <c r="E7"/>
  <c r="E6"/>
  <c r="P15"/>
  <c r="F15" s="1"/>
  <c r="E14"/>
  <c r="E9"/>
</calcChain>
</file>

<file path=xl/sharedStrings.xml><?xml version="1.0" encoding="utf-8"?>
<sst xmlns="http://schemas.openxmlformats.org/spreadsheetml/2006/main" count="90" uniqueCount="53">
  <si>
    <t>Company</t>
  </si>
  <si>
    <t>UNIQA Life</t>
  </si>
  <si>
    <t>METLife</t>
  </si>
  <si>
    <t>RENAISSANCE Life</t>
  </si>
  <si>
    <t>TAS</t>
  </si>
  <si>
    <t>ASKA Life</t>
  </si>
  <si>
    <t>GRAWE Ukraine Life</t>
  </si>
  <si>
    <t>PZU Ukraine Life</t>
  </si>
  <si>
    <t>AEGON Ukraine Life</t>
  </si>
  <si>
    <t>VIG - Yupiter Life</t>
  </si>
  <si>
    <t>YLICHEVSKAYA</t>
  </si>
  <si>
    <t>In local currency, UAH million</t>
  </si>
  <si>
    <t>No.</t>
  </si>
  <si>
    <t>GROSS WRITTEN PREMIUMS</t>
  </si>
  <si>
    <t>MARKET SHARE</t>
  </si>
  <si>
    <t>Change</t>
  </si>
  <si>
    <t>EUR m</t>
  </si>
  <si>
    <t>EUR  m</t>
  </si>
  <si>
    <t>%</t>
  </si>
  <si>
    <t>UAH m</t>
  </si>
  <si>
    <t>UAH  m</t>
  </si>
  <si>
    <t>TOP 20</t>
  </si>
  <si>
    <t>TOTAL MARKET</t>
  </si>
  <si>
    <t>TOP 10</t>
  </si>
  <si>
    <t>LIFE INSURANCE  - TOP 10</t>
  </si>
  <si>
    <t>Sources:</t>
  </si>
  <si>
    <t>Ukrainian currency exchange rate for calculations:</t>
  </si>
  <si>
    <t>League of Insurance Organizations of Ukraine</t>
  </si>
  <si>
    <t>1 EUR = 11.041530 Hryvnia - UAH (December 31st, 2013)</t>
  </si>
  <si>
    <t>1 EUR = 19.232908 Hryvnia - UAH (December 31st, 2014)</t>
  </si>
  <si>
    <t>National Bank of Ukraine</t>
  </si>
  <si>
    <t>АХА Insurance</t>
  </si>
  <si>
    <t>UNIQA</t>
  </si>
  <si>
    <t>ARSENAL Insurance</t>
  </si>
  <si>
    <t>INGO Ukraine</t>
  </si>
  <si>
    <t>Ukrainian Ins. Group</t>
  </si>
  <si>
    <t>PROVIDNA</t>
  </si>
  <si>
    <t>ALFA Insurance</t>
  </si>
  <si>
    <t>ASKA</t>
  </si>
  <si>
    <t>PZU Ukraine</t>
  </si>
  <si>
    <t>ORANTA</t>
  </si>
  <si>
    <t>DNEPRINMED</t>
  </si>
  <si>
    <t xml:space="preserve">INGOSSTRAKH </t>
  </si>
  <si>
    <t>UNIVERSALNA Ins. Company</t>
  </si>
  <si>
    <t>NEFTEGASSTRAKH</t>
  </si>
  <si>
    <t>UPSK</t>
  </si>
  <si>
    <t>AllIANCE</t>
  </si>
  <si>
    <t xml:space="preserve">KNIAZHA </t>
  </si>
  <si>
    <t>PERSHA</t>
  </si>
  <si>
    <t>VUSO</t>
  </si>
  <si>
    <t>NON-LIFE INSURANCE  - TOP 20</t>
  </si>
  <si>
    <t>in UAH</t>
  </si>
  <si>
    <t xml:space="preserve">Insurance Top Magazine </t>
  </si>
</sst>
</file>

<file path=xl/styles.xml><?xml version="1.0" encoding="utf-8"?>
<styleSheet xmlns="http://schemas.openxmlformats.org/spreadsheetml/2006/main">
  <numFmts count="4">
    <numFmt numFmtId="43" formatCode="_-* #,##0.00\ _l_e_i_-;\-* #,##0.00\ _l_e_i_-;_-* &quot;-&quot;??\ _l_e_i_-;_-@_-"/>
    <numFmt numFmtId="164" formatCode="_-* #,##0.00\ _г_р_н_._-;\-* #,##0.00\ _г_р_н_._-;_-* &quot;-&quot;??\ _г_р_н_._-;_-@_-"/>
    <numFmt numFmtId="165" formatCode="0.0"/>
    <numFmt numFmtId="166" formatCode="_(* #,##0_);_(* \(#,##0\);_(* &quot;-&quot;??_);_(@_)"/>
  </numFmts>
  <fonts count="14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sz val="8"/>
      <name val="Arial"/>
      <family val="2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name val="Arial"/>
      <family val="2"/>
    </font>
    <font>
      <b/>
      <sz val="10"/>
      <name val="Arial Cyr"/>
      <charset val="238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color indexed="8"/>
      <name val="Calibri"/>
      <family val="2"/>
    </font>
    <font>
      <sz val="10"/>
      <color indexed="8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3" fillId="0" borderId="0"/>
    <xf numFmtId="0" fontId="12" fillId="0" borderId="0"/>
  </cellStyleXfs>
  <cellXfs count="36">
    <xf numFmtId="0" fontId="0" fillId="0" borderId="0" xfId="0"/>
    <xf numFmtId="165" fontId="0" fillId="0" borderId="0" xfId="0" applyNumberFormat="1"/>
    <xf numFmtId="2" fontId="0" fillId="0" borderId="0" xfId="0" applyNumberFormat="1"/>
    <xf numFmtId="4" fontId="0" fillId="0" borderId="0" xfId="0" applyNumberFormat="1"/>
    <xf numFmtId="0" fontId="5" fillId="0" borderId="0" xfId="0" applyFont="1"/>
    <xf numFmtId="0" fontId="6" fillId="0" borderId="0" xfId="0" applyFont="1"/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0" fillId="0" borderId="1" xfId="0" applyBorder="1"/>
    <xf numFmtId="43" fontId="0" fillId="0" borderId="1" xfId="1" applyNumberFormat="1" applyFont="1" applyBorder="1"/>
    <xf numFmtId="43" fontId="0" fillId="0" borderId="0" xfId="1" applyNumberFormat="1" applyFont="1"/>
    <xf numFmtId="0" fontId="5" fillId="0" borderId="1" xfId="0" applyFont="1" applyBorder="1"/>
    <xf numFmtId="43" fontId="5" fillId="0" borderId="1" xfId="1" applyNumberFormat="1" applyFont="1" applyBorder="1"/>
    <xf numFmtId="43" fontId="5" fillId="0" borderId="0" xfId="1" applyNumberFormat="1" applyFont="1"/>
    <xf numFmtId="164" fontId="0" fillId="0" borderId="0" xfId="1" applyFont="1"/>
    <xf numFmtId="164" fontId="0" fillId="0" borderId="1" xfId="1" applyFont="1" applyBorder="1"/>
    <xf numFmtId="43" fontId="9" fillId="0" borderId="1" xfId="1" applyNumberFormat="1" applyFont="1" applyBorder="1"/>
    <xf numFmtId="164" fontId="5" fillId="0" borderId="1" xfId="1" applyFont="1" applyBorder="1"/>
    <xf numFmtId="164" fontId="9" fillId="0" borderId="1" xfId="1" applyFont="1" applyBorder="1"/>
    <xf numFmtId="164" fontId="8" fillId="0" borderId="1" xfId="1" applyFont="1" applyBorder="1"/>
    <xf numFmtId="0" fontId="10" fillId="0" borderId="0" xfId="0" applyFont="1" applyAlignment="1">
      <alignment horizontal="left"/>
    </xf>
    <xf numFmtId="166" fontId="11" fillId="0" borderId="0" xfId="1" applyNumberFormat="1" applyFont="1" applyFill="1" applyBorder="1"/>
    <xf numFmtId="0" fontId="13" fillId="0" borderId="0" xfId="4" applyFont="1" applyFill="1" applyAlignment="1">
      <alignment horizontal="left"/>
    </xf>
    <xf numFmtId="0" fontId="11" fillId="0" borderId="0" xfId="0" applyFont="1" applyFill="1" applyBorder="1"/>
    <xf numFmtId="0" fontId="11" fillId="0" borderId="0" xfId="4" applyFont="1" applyFill="1" applyAlignment="1">
      <alignment horizontal="left"/>
    </xf>
    <xf numFmtId="0" fontId="11" fillId="0" borderId="0" xfId="0" applyFont="1"/>
    <xf numFmtId="0" fontId="11" fillId="0" borderId="0" xfId="0" applyFont="1" applyFill="1" applyAlignment="1">
      <alignment horizontal="left"/>
    </xf>
    <xf numFmtId="43" fontId="0" fillId="0" borderId="0" xfId="0" applyNumberFormat="1"/>
    <xf numFmtId="1" fontId="0" fillId="0" borderId="0" xfId="0" applyNumberFormat="1"/>
    <xf numFmtId="0" fontId="7" fillId="5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</cellXfs>
  <cellStyles count="5">
    <cellStyle name="Comma" xfId="1" builtinId="3"/>
    <cellStyle name="Normal" xfId="0" builtinId="0"/>
    <cellStyle name="Normal_Foaie1" xfId="4"/>
    <cellStyle name="Обычный 2" xfId="2"/>
    <cellStyle name="Обычный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26"/>
  <sheetViews>
    <sheetView tabSelected="1" workbookViewId="0">
      <selection activeCell="C32" sqref="C32"/>
    </sheetView>
  </sheetViews>
  <sheetFormatPr defaultRowHeight="12.75"/>
  <cols>
    <col min="1" max="1" width="3.140625" customWidth="1"/>
    <col min="2" max="2" width="19.28515625" customWidth="1"/>
    <col min="3" max="3" width="14.28515625" style="1" customWidth="1"/>
    <col min="4" max="4" width="14.140625" style="1" customWidth="1"/>
    <col min="5" max="5" width="11.140625" style="2" customWidth="1"/>
    <col min="6" max="6" width="10.7109375" style="1" customWidth="1"/>
    <col min="7" max="7" width="11.42578125" style="1" customWidth="1"/>
    <col min="8" max="8" width="11" style="3" customWidth="1"/>
    <col min="10" max="10" width="13.28515625" bestFit="1" customWidth="1"/>
    <col min="11" max="11" width="4.140625" customWidth="1"/>
    <col min="12" max="12" width="20.85546875" customWidth="1"/>
    <col min="13" max="17" width="13.5703125" customWidth="1"/>
  </cols>
  <sheetData>
    <row r="1" spans="1:26" ht="15">
      <c r="A1" s="4" t="s">
        <v>24</v>
      </c>
      <c r="B1" s="5"/>
      <c r="C1" s="5"/>
      <c r="D1" s="31"/>
      <c r="E1" s="31"/>
      <c r="F1" s="31"/>
      <c r="G1" s="31"/>
      <c r="H1"/>
      <c r="K1" s="4" t="s">
        <v>24</v>
      </c>
      <c r="L1" s="5"/>
      <c r="M1" s="5"/>
      <c r="N1" s="32" t="s">
        <v>11</v>
      </c>
      <c r="O1" s="32"/>
      <c r="P1" s="32"/>
      <c r="Q1" s="32"/>
    </row>
    <row r="2" spans="1:26" ht="15">
      <c r="A2" s="33" t="s">
        <v>12</v>
      </c>
      <c r="B2" s="33" t="s">
        <v>0</v>
      </c>
      <c r="C2" s="34" t="s">
        <v>13</v>
      </c>
      <c r="D2" s="34"/>
      <c r="E2" s="34"/>
      <c r="F2" s="35" t="s">
        <v>14</v>
      </c>
      <c r="G2" s="35"/>
      <c r="H2"/>
      <c r="K2" s="33" t="s">
        <v>12</v>
      </c>
      <c r="L2" s="33" t="s">
        <v>0</v>
      </c>
      <c r="M2" s="34" t="s">
        <v>13</v>
      </c>
      <c r="N2" s="34"/>
      <c r="O2" s="34"/>
      <c r="P2" s="35" t="s">
        <v>14</v>
      </c>
      <c r="Q2" s="35"/>
    </row>
    <row r="3" spans="1:26" ht="15">
      <c r="A3" s="33"/>
      <c r="B3" s="33"/>
      <c r="C3" s="6">
        <v>2014</v>
      </c>
      <c r="D3" s="6">
        <v>2013</v>
      </c>
      <c r="E3" s="6" t="s">
        <v>15</v>
      </c>
      <c r="F3" s="6">
        <v>2014</v>
      </c>
      <c r="G3" s="6">
        <v>2013</v>
      </c>
      <c r="H3"/>
      <c r="K3" s="33"/>
      <c r="L3" s="33"/>
      <c r="M3" s="6">
        <v>2014</v>
      </c>
      <c r="N3" s="6">
        <v>2013</v>
      </c>
      <c r="O3" s="6" t="s">
        <v>15</v>
      </c>
      <c r="P3" s="6">
        <v>2014</v>
      </c>
      <c r="Q3" s="6">
        <v>2013</v>
      </c>
    </row>
    <row r="4" spans="1:26" ht="15">
      <c r="A4" s="33"/>
      <c r="B4" s="33"/>
      <c r="C4" s="7" t="s">
        <v>16</v>
      </c>
      <c r="D4" s="7" t="s">
        <v>17</v>
      </c>
      <c r="E4" s="7" t="s">
        <v>18</v>
      </c>
      <c r="F4" s="7" t="s">
        <v>18</v>
      </c>
      <c r="G4" s="7" t="s">
        <v>18</v>
      </c>
      <c r="H4"/>
      <c r="K4" s="33"/>
      <c r="L4" s="33"/>
      <c r="M4" s="7" t="s">
        <v>19</v>
      </c>
      <c r="N4" s="7" t="s">
        <v>20</v>
      </c>
      <c r="O4" s="7" t="s">
        <v>18</v>
      </c>
      <c r="P4" s="7" t="s">
        <v>18</v>
      </c>
      <c r="Q4" s="7" t="s">
        <v>18</v>
      </c>
    </row>
    <row r="5" spans="1:26">
      <c r="A5" s="8">
        <v>1</v>
      </c>
      <c r="B5" s="9" t="str">
        <f>L5</f>
        <v>UNIQA Life</v>
      </c>
      <c r="C5" s="9">
        <f>M5/19.232908</f>
        <v>20.164969332770688</v>
      </c>
      <c r="D5" s="9">
        <f>N5/11.04153</f>
        <v>33.789248410319942</v>
      </c>
      <c r="E5" s="15">
        <f>C5*100/D5-100</f>
        <v>-40.321343973392771</v>
      </c>
      <c r="F5" s="9">
        <f>P5</f>
        <v>17.957106937928433</v>
      </c>
      <c r="G5" s="9">
        <f>Q5</f>
        <v>15.063794565349054</v>
      </c>
      <c r="H5"/>
      <c r="K5" s="8">
        <v>1</v>
      </c>
      <c r="L5" s="15" t="s">
        <v>1</v>
      </c>
      <c r="M5" s="15">
        <v>387.83100000000002</v>
      </c>
      <c r="N5" s="15">
        <v>373.08499999999998</v>
      </c>
      <c r="O5" s="15">
        <f>M5*100/N5-100</f>
        <v>3.9524505139579418</v>
      </c>
      <c r="P5" s="15">
        <f>M5*100/$M$16</f>
        <v>17.957106937928433</v>
      </c>
      <c r="Q5" s="15">
        <f>N5*100/$N$16</f>
        <v>15.063794565349054</v>
      </c>
    </row>
    <row r="6" spans="1:26">
      <c r="A6" s="8">
        <v>2</v>
      </c>
      <c r="B6" s="9" t="str">
        <f t="shared" ref="B6:B14" si="0">L6</f>
        <v>METLife</v>
      </c>
      <c r="C6" s="9">
        <f t="shared" ref="C6:C16" si="1">M6/19.232908</f>
        <v>16.602793503717692</v>
      </c>
      <c r="D6" s="9">
        <f t="shared" ref="D6:D16" si="2">N6/11.04153</f>
        <v>27.330813754977797</v>
      </c>
      <c r="E6" s="15">
        <f t="shared" ref="E6:E16" si="3">C6*100/D6-100</f>
        <v>-39.252472858793666</v>
      </c>
      <c r="F6" s="9">
        <f t="shared" ref="F6:F16" si="4">P6</f>
        <v>14.78495372319208</v>
      </c>
      <c r="G6" s="9">
        <f t="shared" ref="G6:G16" si="5">Q6</f>
        <v>12.18451972382606</v>
      </c>
      <c r="H6"/>
      <c r="K6" s="8">
        <v>2</v>
      </c>
      <c r="L6" s="15" t="s">
        <v>2</v>
      </c>
      <c r="M6" s="15">
        <v>319.32</v>
      </c>
      <c r="N6" s="15">
        <v>301.774</v>
      </c>
      <c r="O6" s="15">
        <f t="shared" ref="O6:O16" si="6">M6*100/N6-100</f>
        <v>5.814284862181637</v>
      </c>
      <c r="P6" s="15">
        <f t="shared" ref="P6:P16" si="7">M6*100/$M$16</f>
        <v>14.78495372319208</v>
      </c>
      <c r="Q6" s="15">
        <f t="shared" ref="Q6:Q16" si="8">N6*100/$N$16</f>
        <v>12.18451972382606</v>
      </c>
      <c r="Y6" s="10"/>
      <c r="Z6" s="10"/>
    </row>
    <row r="7" spans="1:26">
      <c r="A7" s="8">
        <v>3</v>
      </c>
      <c r="B7" s="9" t="str">
        <f t="shared" si="0"/>
        <v>RENAISSANCE Life</v>
      </c>
      <c r="C7" s="9">
        <f t="shared" si="1"/>
        <v>13.519484417021078</v>
      </c>
      <c r="D7" s="9">
        <f t="shared" si="2"/>
        <v>50.52596877425502</v>
      </c>
      <c r="E7" s="15">
        <f t="shared" si="3"/>
        <v>-73.242503320570094</v>
      </c>
      <c r="F7" s="9">
        <f t="shared" si="4"/>
        <v>12.039236133504577</v>
      </c>
      <c r="G7" s="9">
        <f t="shared" si="5"/>
        <v>22.525295756450117</v>
      </c>
      <c r="H7"/>
      <c r="K7" s="8">
        <v>3</v>
      </c>
      <c r="L7" s="15" t="s">
        <v>3</v>
      </c>
      <c r="M7" s="15">
        <v>260.01900000000001</v>
      </c>
      <c r="N7" s="15">
        <v>557.88400000000001</v>
      </c>
      <c r="O7" s="15">
        <f t="shared" si="6"/>
        <v>-53.391923769098952</v>
      </c>
      <c r="P7" s="15">
        <f t="shared" si="7"/>
        <v>12.039236133504577</v>
      </c>
      <c r="Q7" s="15">
        <f t="shared" si="8"/>
        <v>22.525295756450117</v>
      </c>
      <c r="Y7" s="10"/>
      <c r="Z7" s="10"/>
    </row>
    <row r="8" spans="1:26">
      <c r="A8" s="8">
        <v>4</v>
      </c>
      <c r="B8" s="9" t="str">
        <f t="shared" si="0"/>
        <v>TAS</v>
      </c>
      <c r="C8" s="9">
        <f t="shared" si="1"/>
        <v>10.890916755802088</v>
      </c>
      <c r="D8" s="9">
        <f t="shared" si="2"/>
        <v>13.215197531501522</v>
      </c>
      <c r="E8" s="15">
        <f t="shared" si="3"/>
        <v>-17.587938206439702</v>
      </c>
      <c r="F8" s="9">
        <f t="shared" si="4"/>
        <v>9.69847033281569</v>
      </c>
      <c r="G8" s="9">
        <f t="shared" si="5"/>
        <v>5.8915492389066104</v>
      </c>
      <c r="H8"/>
      <c r="K8" s="8">
        <v>4</v>
      </c>
      <c r="L8" s="15" t="s">
        <v>4</v>
      </c>
      <c r="M8" s="15">
        <v>209.464</v>
      </c>
      <c r="N8" s="15">
        <v>145.916</v>
      </c>
      <c r="O8" s="15">
        <f t="shared" si="6"/>
        <v>43.551084185421757</v>
      </c>
      <c r="P8" s="15">
        <f t="shared" si="7"/>
        <v>9.69847033281569</v>
      </c>
      <c r="Q8" s="15">
        <f t="shared" si="8"/>
        <v>5.8915492389066104</v>
      </c>
      <c r="Y8" s="10"/>
      <c r="Z8" s="10"/>
    </row>
    <row r="9" spans="1:26">
      <c r="A9" s="8">
        <v>5</v>
      </c>
      <c r="B9" s="9" t="str">
        <f t="shared" si="0"/>
        <v>ASKA Life</v>
      </c>
      <c r="C9" s="9">
        <f t="shared" si="1"/>
        <v>9.5379232303300174</v>
      </c>
      <c r="D9" s="9">
        <f t="shared" si="2"/>
        <v>31.54897917227051</v>
      </c>
      <c r="E9" s="15">
        <f t="shared" si="3"/>
        <v>-69.767886376769908</v>
      </c>
      <c r="F9" s="9">
        <f t="shared" si="4"/>
        <v>8.4936160619121939</v>
      </c>
      <c r="G9" s="9">
        <f t="shared" si="5"/>
        <v>14.065046230871726</v>
      </c>
      <c r="H9"/>
      <c r="K9" s="8">
        <v>5</v>
      </c>
      <c r="L9" s="15" t="s">
        <v>5</v>
      </c>
      <c r="M9" s="15">
        <v>183.44200000000001</v>
      </c>
      <c r="N9" s="15">
        <v>348.34899999999999</v>
      </c>
      <c r="O9" s="15">
        <f t="shared" si="6"/>
        <v>-47.339593338864184</v>
      </c>
      <c r="P9" s="15">
        <f t="shared" si="7"/>
        <v>8.4936160619121939</v>
      </c>
      <c r="Q9" s="15">
        <f t="shared" si="8"/>
        <v>14.065046230871726</v>
      </c>
      <c r="Y9" s="10"/>
      <c r="Z9" s="10"/>
    </row>
    <row r="10" spans="1:26">
      <c r="A10" s="8">
        <v>6</v>
      </c>
      <c r="B10" s="9" t="str">
        <f t="shared" si="0"/>
        <v>GRAWE Ukraine Life</v>
      </c>
      <c r="C10" s="9">
        <f t="shared" si="1"/>
        <v>8.9460782529610192</v>
      </c>
      <c r="D10" s="9">
        <f t="shared" si="2"/>
        <v>13.729772957189811</v>
      </c>
      <c r="E10" s="15">
        <f t="shared" si="3"/>
        <v>-34.841761179479192</v>
      </c>
      <c r="F10" s="9">
        <f t="shared" si="4"/>
        <v>7.9665721882565403</v>
      </c>
      <c r="G10" s="9">
        <f t="shared" si="5"/>
        <v>6.1209553034279489</v>
      </c>
      <c r="H10"/>
      <c r="K10" s="8">
        <v>6</v>
      </c>
      <c r="L10" s="15" t="s">
        <v>6</v>
      </c>
      <c r="M10" s="15">
        <v>172.0591</v>
      </c>
      <c r="N10" s="15">
        <v>151.5977</v>
      </c>
      <c r="O10" s="15">
        <f t="shared" si="6"/>
        <v>13.497170471583672</v>
      </c>
      <c r="P10" s="15">
        <f t="shared" si="7"/>
        <v>7.9665721882565403</v>
      </c>
      <c r="Q10" s="15">
        <f t="shared" si="8"/>
        <v>6.1209553034279489</v>
      </c>
      <c r="Y10" s="10"/>
      <c r="Z10" s="10"/>
    </row>
    <row r="11" spans="1:26">
      <c r="A11" s="8">
        <v>7</v>
      </c>
      <c r="B11" s="9" t="str">
        <f t="shared" si="0"/>
        <v>PZU Ukraine Life</v>
      </c>
      <c r="C11" s="9">
        <f t="shared" si="1"/>
        <v>8.0228481309222737</v>
      </c>
      <c r="D11" s="9">
        <f t="shared" si="2"/>
        <v>10.85511699918399</v>
      </c>
      <c r="E11" s="15">
        <f t="shared" si="3"/>
        <v>-26.091555424733102</v>
      </c>
      <c r="F11" s="9">
        <f t="shared" si="4"/>
        <v>7.1444265278203396</v>
      </c>
      <c r="G11" s="9">
        <f t="shared" si="5"/>
        <v>4.8393870876569638</v>
      </c>
      <c r="H11"/>
      <c r="K11" s="8">
        <v>7</v>
      </c>
      <c r="L11" s="15" t="s">
        <v>7</v>
      </c>
      <c r="M11" s="15">
        <v>154.30270000000002</v>
      </c>
      <c r="N11" s="15">
        <v>119.8571</v>
      </c>
      <c r="O11" s="15">
        <f t="shared" si="6"/>
        <v>28.738889894716294</v>
      </c>
      <c r="P11" s="15">
        <f t="shared" si="7"/>
        <v>7.1444265278203396</v>
      </c>
      <c r="Q11" s="15">
        <f t="shared" si="8"/>
        <v>4.8393870876569638</v>
      </c>
      <c r="Y11" s="10"/>
      <c r="Z11" s="10"/>
    </row>
    <row r="12" spans="1:26">
      <c r="A12" s="8">
        <v>8</v>
      </c>
      <c r="B12" s="9" t="str">
        <f t="shared" si="0"/>
        <v>AEGON Ukraine Life</v>
      </c>
      <c r="C12" s="9">
        <f t="shared" si="1"/>
        <v>7.4796905387370449</v>
      </c>
      <c r="D12" s="9">
        <f t="shared" si="2"/>
        <v>10.639712068889004</v>
      </c>
      <c r="E12" s="15">
        <f t="shared" si="3"/>
        <v>-29.700254195712716</v>
      </c>
      <c r="F12" s="9">
        <f t="shared" si="4"/>
        <v>6.6607392577798592</v>
      </c>
      <c r="G12" s="9">
        <f t="shared" si="5"/>
        <v>4.7433560786530471</v>
      </c>
      <c r="H12"/>
      <c r="K12" s="8">
        <v>8</v>
      </c>
      <c r="L12" s="15" t="s">
        <v>8</v>
      </c>
      <c r="M12" s="15">
        <v>143.8562</v>
      </c>
      <c r="N12" s="15">
        <v>117.4787</v>
      </c>
      <c r="O12" s="15">
        <f t="shared" si="6"/>
        <v>22.453006374772627</v>
      </c>
      <c r="P12" s="15">
        <f t="shared" si="7"/>
        <v>6.6607392577798592</v>
      </c>
      <c r="Q12" s="15">
        <f t="shared" si="8"/>
        <v>4.7433560786530471</v>
      </c>
      <c r="Y12" s="10"/>
      <c r="Z12" s="10"/>
    </row>
    <row r="13" spans="1:26">
      <c r="A13" s="8">
        <v>9</v>
      </c>
      <c r="B13" s="9" t="str">
        <f t="shared" si="0"/>
        <v>VIG - Yupiter Life</v>
      </c>
      <c r="C13" s="9">
        <f t="shared" si="1"/>
        <v>2.4940586207764319</v>
      </c>
      <c r="D13" s="9">
        <f t="shared" si="2"/>
        <v>3.7249366709142664</v>
      </c>
      <c r="E13" s="15">
        <f t="shared" si="3"/>
        <v>-33.044267832766181</v>
      </c>
      <c r="F13" s="9">
        <f t="shared" si="4"/>
        <v>2.2209841544346665</v>
      </c>
      <c r="G13" s="9">
        <f t="shared" si="5"/>
        <v>1.6606371381273468</v>
      </c>
      <c r="H13"/>
      <c r="K13" s="8">
        <v>9</v>
      </c>
      <c r="L13" s="15" t="s">
        <v>9</v>
      </c>
      <c r="M13" s="15">
        <v>47.968000000000004</v>
      </c>
      <c r="N13" s="15">
        <v>41.128999999999998</v>
      </c>
      <c r="O13" s="15">
        <f t="shared" si="6"/>
        <v>16.628169904446992</v>
      </c>
      <c r="P13" s="15">
        <f t="shared" si="7"/>
        <v>2.2209841544346665</v>
      </c>
      <c r="Q13" s="15">
        <f t="shared" si="8"/>
        <v>1.6606371381273468</v>
      </c>
      <c r="Y13" s="10"/>
      <c r="Z13" s="10"/>
    </row>
    <row r="14" spans="1:26">
      <c r="A14" s="8">
        <v>10</v>
      </c>
      <c r="B14" s="9" t="str">
        <f t="shared" si="0"/>
        <v>YLICHEVSKAYA</v>
      </c>
      <c r="C14" s="9">
        <f t="shared" si="1"/>
        <v>1.0703789567339481</v>
      </c>
      <c r="D14" s="9">
        <f t="shared" si="2"/>
        <v>1.9080598431557947</v>
      </c>
      <c r="E14" s="15">
        <f t="shared" si="3"/>
        <v>-43.902233435004966</v>
      </c>
      <c r="F14" s="9">
        <f t="shared" si="4"/>
        <v>0.95318316993139729</v>
      </c>
      <c r="G14" s="9">
        <f t="shared" si="5"/>
        <v>0.85064400209956803</v>
      </c>
      <c r="H14"/>
      <c r="K14" s="8">
        <v>10</v>
      </c>
      <c r="L14" s="15" t="s">
        <v>10</v>
      </c>
      <c r="M14" s="15">
        <v>20.586500000000001</v>
      </c>
      <c r="N14" s="15">
        <v>21.067900000000002</v>
      </c>
      <c r="O14" s="15">
        <f t="shared" si="6"/>
        <v>-2.2849928089652991</v>
      </c>
      <c r="P14" s="15">
        <f t="shared" si="7"/>
        <v>0.95318316993139729</v>
      </c>
      <c r="Q14" s="15">
        <f t="shared" si="8"/>
        <v>0.85064400209956803</v>
      </c>
      <c r="Y14" s="10"/>
      <c r="Z14" s="10"/>
    </row>
    <row r="15" spans="1:26" s="4" customFormat="1" ht="15">
      <c r="A15" s="11" t="s">
        <v>23</v>
      </c>
      <c r="B15" s="12"/>
      <c r="C15" s="16">
        <f t="shared" si="1"/>
        <v>98.729141739772288</v>
      </c>
      <c r="D15" s="16">
        <f t="shared" si="2"/>
        <v>197.26780618265764</v>
      </c>
      <c r="E15" s="18">
        <f t="shared" si="3"/>
        <v>-49.951721139760998</v>
      </c>
      <c r="F15" s="16">
        <f t="shared" si="4"/>
        <v>87.91928848757577</v>
      </c>
      <c r="G15" s="16">
        <f t="shared" si="5"/>
        <v>87.945185125368425</v>
      </c>
      <c r="K15" s="11" t="s">
        <v>23</v>
      </c>
      <c r="L15" s="11"/>
      <c r="M15" s="17">
        <f>SUM(M5:M14)</f>
        <v>1898.8485000000001</v>
      </c>
      <c r="N15" s="17">
        <f>SUM(N5:N14)</f>
        <v>2178.1383999999998</v>
      </c>
      <c r="O15" s="18">
        <f t="shared" si="6"/>
        <v>-12.822412937580083</v>
      </c>
      <c r="P15" s="15">
        <f t="shared" si="7"/>
        <v>87.91928848757577</v>
      </c>
      <c r="Q15" s="15">
        <f t="shared" si="8"/>
        <v>87.945185125368425</v>
      </c>
      <c r="Y15" s="13"/>
      <c r="Z15" s="13"/>
    </row>
    <row r="16" spans="1:26" s="4" customFormat="1" ht="15">
      <c r="A16" s="11" t="s">
        <v>22</v>
      </c>
      <c r="B16" s="12"/>
      <c r="C16" s="16">
        <f t="shared" si="1"/>
        <v>112.29520101692371</v>
      </c>
      <c r="D16" s="16">
        <f t="shared" si="2"/>
        <v>224.30768199696962</v>
      </c>
      <c r="E16" s="18">
        <f t="shared" si="3"/>
        <v>-49.936979412751093</v>
      </c>
      <c r="F16" s="16">
        <f t="shared" si="4"/>
        <v>100</v>
      </c>
      <c r="G16" s="16">
        <f t="shared" si="5"/>
        <v>100</v>
      </c>
      <c r="K16" s="11" t="s">
        <v>22</v>
      </c>
      <c r="L16" s="11"/>
      <c r="M16" s="19">
        <v>2159.7632699999999</v>
      </c>
      <c r="N16" s="17">
        <v>2476.6999999999998</v>
      </c>
      <c r="O16" s="18">
        <f t="shared" si="6"/>
        <v>-12.796734768038107</v>
      </c>
      <c r="P16" s="15">
        <f t="shared" si="7"/>
        <v>100</v>
      </c>
      <c r="Q16" s="15">
        <f t="shared" si="8"/>
        <v>100</v>
      </c>
      <c r="Y16" s="13"/>
      <c r="Z16" s="13"/>
    </row>
    <row r="19" spans="2:4">
      <c r="B19" s="20" t="s">
        <v>25</v>
      </c>
      <c r="C19" s="21"/>
    </row>
    <row r="20" spans="2:4">
      <c r="B20" s="22" t="s">
        <v>27</v>
      </c>
      <c r="C20" s="23"/>
    </row>
    <row r="21" spans="2:4">
      <c r="B21" s="25" t="s">
        <v>52</v>
      </c>
      <c r="C21" s="23"/>
    </row>
    <row r="22" spans="2:4">
      <c r="B22" s="26" t="s">
        <v>30</v>
      </c>
      <c r="C22" s="23"/>
      <c r="D22" s="24"/>
    </row>
    <row r="24" spans="2:4">
      <c r="B24" s="20" t="s">
        <v>26</v>
      </c>
    </row>
    <row r="25" spans="2:4">
      <c r="B25" s="24" t="s">
        <v>28</v>
      </c>
    </row>
    <row r="26" spans="2:4">
      <c r="B26" s="24" t="s">
        <v>29</v>
      </c>
    </row>
  </sheetData>
  <mergeCells count="10">
    <mergeCell ref="D1:G1"/>
    <mergeCell ref="N1:Q1"/>
    <mergeCell ref="A2:A4"/>
    <mergeCell ref="B2:B4"/>
    <mergeCell ref="C2:E2"/>
    <mergeCell ref="F2:G2"/>
    <mergeCell ref="K2:K4"/>
    <mergeCell ref="L2:L4"/>
    <mergeCell ref="M2:O2"/>
    <mergeCell ref="P2:Q2"/>
  </mergeCells>
  <phoneticPr fontId="2" type="noConversion"/>
  <pageMargins left="0.74803149606299213" right="0.74803149606299213" top="0.98425196850393704" bottom="0.98425196850393704" header="0.51181102362204722" footer="0.51181102362204722"/>
  <pageSetup paperSize="9" scale="90" orientation="landscape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T66"/>
  <sheetViews>
    <sheetView workbookViewId="0">
      <selection activeCell="B31" sqref="B31"/>
    </sheetView>
  </sheetViews>
  <sheetFormatPr defaultRowHeight="12.75"/>
  <cols>
    <col min="1" max="1" width="4.140625" customWidth="1"/>
    <col min="2" max="2" width="37.5703125" bestFit="1" customWidth="1"/>
    <col min="3" max="4" width="12.5703125" customWidth="1"/>
    <col min="8" max="8" width="5" customWidth="1"/>
    <col min="9" max="9" width="19.85546875" bestFit="1" customWidth="1"/>
    <col min="10" max="10" width="14.5703125" bestFit="1" customWidth="1"/>
    <col min="11" max="11" width="11.5703125" bestFit="1" customWidth="1"/>
  </cols>
  <sheetData>
    <row r="1" spans="1:20" ht="15">
      <c r="A1" s="4" t="s">
        <v>50</v>
      </c>
      <c r="B1" s="5"/>
      <c r="C1" s="5"/>
      <c r="D1" s="31"/>
      <c r="H1" s="4" t="s">
        <v>50</v>
      </c>
      <c r="I1" s="5"/>
      <c r="J1" s="5"/>
      <c r="K1" s="32" t="s">
        <v>51</v>
      </c>
    </row>
    <row r="2" spans="1:20" ht="63" customHeight="1">
      <c r="A2" s="33" t="s">
        <v>12</v>
      </c>
      <c r="B2" s="33" t="s">
        <v>0</v>
      </c>
      <c r="C2" s="30" t="s">
        <v>13</v>
      </c>
      <c r="D2" s="29" t="s">
        <v>14</v>
      </c>
      <c r="H2" s="33" t="s">
        <v>12</v>
      </c>
      <c r="I2" s="33" t="s">
        <v>0</v>
      </c>
      <c r="J2" s="30" t="s">
        <v>13</v>
      </c>
      <c r="K2" s="29" t="s">
        <v>14</v>
      </c>
    </row>
    <row r="3" spans="1:20" ht="15">
      <c r="A3" s="33"/>
      <c r="B3" s="33"/>
      <c r="C3" s="6">
        <v>2014</v>
      </c>
      <c r="D3" s="6">
        <v>2014</v>
      </c>
      <c r="H3" s="33"/>
      <c r="I3" s="33"/>
      <c r="J3" s="6">
        <v>2014</v>
      </c>
      <c r="K3" s="6">
        <v>2014</v>
      </c>
    </row>
    <row r="4" spans="1:20" ht="15">
      <c r="A4" s="33"/>
      <c r="B4" s="33"/>
      <c r="C4" s="7" t="s">
        <v>16</v>
      </c>
      <c r="D4" s="7" t="s">
        <v>18</v>
      </c>
      <c r="H4" s="33"/>
      <c r="I4" s="33"/>
      <c r="J4" s="7" t="s">
        <v>19</v>
      </c>
      <c r="K4" s="7" t="s">
        <v>18</v>
      </c>
    </row>
    <row r="5" spans="1:20">
      <c r="A5" s="8">
        <v>1</v>
      </c>
      <c r="B5" s="9" t="str">
        <f>I5</f>
        <v>АХА Insurance</v>
      </c>
      <c r="C5" s="9">
        <f>J5/19.232908</f>
        <v>39.422431594847751</v>
      </c>
      <c r="D5" s="9">
        <f>K5</f>
        <v>3.0812062984370128</v>
      </c>
      <c r="H5" s="8">
        <v>1</v>
      </c>
      <c r="I5" s="15" t="s">
        <v>31</v>
      </c>
      <c r="J5" s="15">
        <v>758.20799999999997</v>
      </c>
      <c r="K5" s="15">
        <f>J5*100/$J$26</f>
        <v>3.0812062984370128</v>
      </c>
    </row>
    <row r="6" spans="1:20">
      <c r="A6" s="8">
        <v>2</v>
      </c>
      <c r="B6" s="9" t="str">
        <f t="shared" ref="B6:B24" si="0">I6</f>
        <v>UNIQA</v>
      </c>
      <c r="C6" s="9">
        <f t="shared" ref="C6:C24" si="1">J6/19.232908</f>
        <v>38.67251899712722</v>
      </c>
      <c r="D6" s="9">
        <f t="shared" ref="D6:D24" si="2">K6</f>
        <v>3.0225940990901878</v>
      </c>
      <c r="H6" s="8">
        <v>2</v>
      </c>
      <c r="I6" s="15" t="s">
        <v>32</v>
      </c>
      <c r="J6" s="15">
        <v>743.78499999999997</v>
      </c>
      <c r="K6" s="15">
        <f t="shared" ref="K6:K26" si="3">J6*100/$J$26</f>
        <v>3.0225940990901878</v>
      </c>
      <c r="S6" s="10"/>
      <c r="T6" s="10"/>
    </row>
    <row r="7" spans="1:20">
      <c r="A7" s="8">
        <v>3</v>
      </c>
      <c r="B7" s="9" t="str">
        <f t="shared" si="0"/>
        <v>ARSENAL Insurance</v>
      </c>
      <c r="C7" s="9">
        <f t="shared" si="1"/>
        <v>32.597535432499342</v>
      </c>
      <c r="D7" s="9">
        <f t="shared" si="2"/>
        <v>2.5477812358298944</v>
      </c>
      <c r="H7" s="8">
        <v>3</v>
      </c>
      <c r="I7" s="15" t="s">
        <v>33</v>
      </c>
      <c r="J7" s="15">
        <v>626.94540000000006</v>
      </c>
      <c r="K7" s="15">
        <f t="shared" si="3"/>
        <v>2.5477812358298944</v>
      </c>
      <c r="S7" s="10"/>
      <c r="T7" s="10"/>
    </row>
    <row r="8" spans="1:20">
      <c r="A8" s="8">
        <v>4</v>
      </c>
      <c r="B8" s="9" t="str">
        <f t="shared" si="0"/>
        <v>INGO Ukraine</v>
      </c>
      <c r="C8" s="9">
        <f t="shared" si="1"/>
        <v>30.219772277806356</v>
      </c>
      <c r="D8" s="9">
        <f t="shared" si="2"/>
        <v>2.3619383410098544</v>
      </c>
      <c r="H8" s="8">
        <v>4</v>
      </c>
      <c r="I8" s="15" t="s">
        <v>34</v>
      </c>
      <c r="J8" s="15">
        <v>581.21410000000003</v>
      </c>
      <c r="K8" s="15">
        <f t="shared" si="3"/>
        <v>2.3619383410098544</v>
      </c>
      <c r="S8" s="10"/>
      <c r="T8" s="10"/>
    </row>
    <row r="9" spans="1:20">
      <c r="A9" s="8">
        <v>5</v>
      </c>
      <c r="B9" s="9" t="str">
        <f t="shared" si="0"/>
        <v>Ukrainian Ins. Group</v>
      </c>
      <c r="C9" s="9">
        <f t="shared" si="1"/>
        <v>28.891496803291528</v>
      </c>
      <c r="D9" s="9">
        <f t="shared" si="2"/>
        <v>2.2581220467691563</v>
      </c>
      <c r="H9" s="8">
        <v>5</v>
      </c>
      <c r="I9" s="15" t="s">
        <v>35</v>
      </c>
      <c r="J9" s="15">
        <v>555.66750000000002</v>
      </c>
      <c r="K9" s="15">
        <f t="shared" si="3"/>
        <v>2.2581220467691563</v>
      </c>
      <c r="S9" s="10"/>
      <c r="T9" s="10"/>
    </row>
    <row r="10" spans="1:20">
      <c r="A10" s="8">
        <v>6</v>
      </c>
      <c r="B10" s="9" t="str">
        <f t="shared" si="0"/>
        <v>PROVIDNA</v>
      </c>
      <c r="C10" s="9">
        <f t="shared" si="1"/>
        <v>27.500895860365993</v>
      </c>
      <c r="D10" s="9">
        <f t="shared" si="2"/>
        <v>2.1494344744755547</v>
      </c>
      <c r="H10" s="8">
        <v>6</v>
      </c>
      <c r="I10" s="15" t="s">
        <v>36</v>
      </c>
      <c r="J10" s="15">
        <v>528.92219999999998</v>
      </c>
      <c r="K10" s="15">
        <f t="shared" si="3"/>
        <v>2.1494344744755547</v>
      </c>
      <c r="S10" s="10"/>
      <c r="T10" s="10"/>
    </row>
    <row r="11" spans="1:20">
      <c r="A11" s="8">
        <v>7</v>
      </c>
      <c r="B11" s="9" t="str">
        <f t="shared" si="0"/>
        <v>ALFA Insurance</v>
      </c>
      <c r="C11" s="9">
        <f t="shared" si="1"/>
        <v>27.116201044584631</v>
      </c>
      <c r="D11" s="9">
        <f t="shared" si="2"/>
        <v>2.1193672249069984</v>
      </c>
      <c r="H11" s="8">
        <v>7</v>
      </c>
      <c r="I11" s="15" t="s">
        <v>37</v>
      </c>
      <c r="J11" s="15">
        <v>521.52340000000004</v>
      </c>
      <c r="K11" s="15">
        <f t="shared" si="3"/>
        <v>2.1193672249069984</v>
      </c>
      <c r="S11" s="10"/>
      <c r="T11" s="10"/>
    </row>
    <row r="12" spans="1:20">
      <c r="A12" s="8">
        <v>8</v>
      </c>
      <c r="B12" s="9" t="str">
        <f t="shared" si="0"/>
        <v>ASKA</v>
      </c>
      <c r="C12" s="9">
        <f t="shared" si="1"/>
        <v>26.249540631089175</v>
      </c>
      <c r="D12" s="9">
        <f t="shared" si="2"/>
        <v>2.0516301671802695</v>
      </c>
      <c r="H12" s="8">
        <v>8</v>
      </c>
      <c r="I12" s="15" t="s">
        <v>38</v>
      </c>
      <c r="J12" s="15">
        <v>504.85500000000002</v>
      </c>
      <c r="K12" s="15">
        <f t="shared" si="3"/>
        <v>2.0516301671802695</v>
      </c>
      <c r="S12" s="10"/>
      <c r="T12" s="10"/>
    </row>
    <row r="13" spans="1:20">
      <c r="A13" s="8">
        <v>9</v>
      </c>
      <c r="B13" s="9" t="str">
        <f t="shared" si="0"/>
        <v>PZU Ukraine</v>
      </c>
      <c r="C13" s="9">
        <f t="shared" si="1"/>
        <v>26.198685087039365</v>
      </c>
      <c r="D13" s="9">
        <f t="shared" si="2"/>
        <v>2.0476553635900925</v>
      </c>
      <c r="H13" s="8">
        <v>9</v>
      </c>
      <c r="I13" s="15" t="s">
        <v>39</v>
      </c>
      <c r="J13" s="15">
        <v>503.87690000000003</v>
      </c>
      <c r="K13" s="15">
        <f t="shared" si="3"/>
        <v>2.0476553635900925</v>
      </c>
      <c r="S13" s="10"/>
      <c r="T13" s="10"/>
    </row>
    <row r="14" spans="1:20">
      <c r="A14" s="8">
        <v>10</v>
      </c>
      <c r="B14" s="9" t="str">
        <f t="shared" si="0"/>
        <v>TAS</v>
      </c>
      <c r="C14" s="9">
        <f t="shared" si="1"/>
        <v>22.154980411698535</v>
      </c>
      <c r="D14" s="9">
        <f t="shared" si="2"/>
        <v>1.7316046328100121</v>
      </c>
      <c r="H14" s="8">
        <v>10</v>
      </c>
      <c r="I14" s="15" t="s">
        <v>4</v>
      </c>
      <c r="J14" s="15">
        <v>426.10470000000004</v>
      </c>
      <c r="K14" s="15">
        <f t="shared" si="3"/>
        <v>1.7316046328100121</v>
      </c>
      <c r="S14" s="10"/>
      <c r="T14" s="10"/>
    </row>
    <row r="15" spans="1:20">
      <c r="A15" s="8">
        <v>11</v>
      </c>
      <c r="B15" s="9" t="str">
        <f t="shared" si="0"/>
        <v>ORANTA</v>
      </c>
      <c r="C15" s="9">
        <f t="shared" si="1"/>
        <v>20.155828749349816</v>
      </c>
      <c r="D15" s="9">
        <f t="shared" si="2"/>
        <v>1.5753535228616156</v>
      </c>
      <c r="H15" s="8">
        <v>11</v>
      </c>
      <c r="I15" s="15" t="s">
        <v>40</v>
      </c>
      <c r="J15" s="15">
        <v>387.65520000000004</v>
      </c>
      <c r="K15" s="15">
        <f t="shared" si="3"/>
        <v>1.5753535228616156</v>
      </c>
    </row>
    <row r="16" spans="1:20">
      <c r="A16" s="8">
        <v>12</v>
      </c>
      <c r="B16" s="9" t="str">
        <f t="shared" si="0"/>
        <v>DNEPRINMED</v>
      </c>
      <c r="C16" s="9">
        <f t="shared" si="1"/>
        <v>20.102789448168732</v>
      </c>
      <c r="D16" s="9">
        <f t="shared" si="2"/>
        <v>1.5712080396366486</v>
      </c>
      <c r="H16" s="8">
        <v>12</v>
      </c>
      <c r="I16" s="15" t="s">
        <v>41</v>
      </c>
      <c r="J16" s="15">
        <v>386.63509999999997</v>
      </c>
      <c r="K16" s="15">
        <f t="shared" si="3"/>
        <v>1.5712080396366486</v>
      </c>
      <c r="S16" s="10"/>
      <c r="T16" s="10"/>
    </row>
    <row r="17" spans="1:20">
      <c r="A17" s="8">
        <v>13</v>
      </c>
      <c r="B17" s="9" t="str">
        <f t="shared" si="0"/>
        <v xml:space="preserve">INGOSSTRAKH </v>
      </c>
      <c r="C17" s="9">
        <f t="shared" si="1"/>
        <v>18.310657961864116</v>
      </c>
      <c r="D17" s="9">
        <f t="shared" si="2"/>
        <v>1.4311373590662815</v>
      </c>
      <c r="H17" s="8">
        <v>13</v>
      </c>
      <c r="I17" s="15" t="s">
        <v>42</v>
      </c>
      <c r="J17" s="15">
        <v>352.16720000000004</v>
      </c>
      <c r="K17" s="15">
        <f t="shared" si="3"/>
        <v>1.4311373590662815</v>
      </c>
      <c r="S17" s="10"/>
      <c r="T17" s="10"/>
    </row>
    <row r="18" spans="1:20">
      <c r="A18" s="8">
        <v>14</v>
      </c>
      <c r="B18" s="9" t="str">
        <f t="shared" si="0"/>
        <v>UNIVERSALNA Ins. Company</v>
      </c>
      <c r="C18" s="9">
        <f t="shared" si="1"/>
        <v>18.288076873242467</v>
      </c>
      <c r="D18" s="9">
        <f t="shared" si="2"/>
        <v>1.429372450366543</v>
      </c>
      <c r="H18" s="8">
        <v>14</v>
      </c>
      <c r="I18" s="15" t="s">
        <v>43</v>
      </c>
      <c r="J18" s="15">
        <v>351.73290000000003</v>
      </c>
      <c r="K18" s="15">
        <f t="shared" si="3"/>
        <v>1.429372450366543</v>
      </c>
      <c r="S18" s="10"/>
      <c r="T18" s="10"/>
    </row>
    <row r="19" spans="1:20">
      <c r="A19" s="8">
        <v>15</v>
      </c>
      <c r="B19" s="9" t="str">
        <f t="shared" si="0"/>
        <v>NEFTEGASSTRAKH</v>
      </c>
      <c r="C19" s="9">
        <f t="shared" si="1"/>
        <v>17.170653548594938</v>
      </c>
      <c r="D19" s="9">
        <f t="shared" si="2"/>
        <v>1.3420360876249213</v>
      </c>
      <c r="H19" s="8">
        <v>15</v>
      </c>
      <c r="I19" s="15" t="s">
        <v>44</v>
      </c>
      <c r="J19" s="15">
        <v>330.24159999999995</v>
      </c>
      <c r="K19" s="15">
        <f t="shared" si="3"/>
        <v>1.3420360876249213</v>
      </c>
      <c r="S19" s="10"/>
      <c r="T19" s="10"/>
    </row>
    <row r="20" spans="1:20">
      <c r="A20" s="8">
        <v>16</v>
      </c>
      <c r="B20" s="9" t="str">
        <f t="shared" si="0"/>
        <v>UPSK</v>
      </c>
      <c r="C20" s="9">
        <f t="shared" si="1"/>
        <v>16.800251943179891</v>
      </c>
      <c r="D20" s="9">
        <f t="shared" si="2"/>
        <v>1.3130859769040699</v>
      </c>
      <c r="H20" s="8">
        <v>16</v>
      </c>
      <c r="I20" s="15" t="s">
        <v>45</v>
      </c>
      <c r="J20" s="15">
        <v>323.11770000000001</v>
      </c>
      <c r="K20" s="15">
        <f t="shared" si="3"/>
        <v>1.3130859769040699</v>
      </c>
      <c r="S20" s="10"/>
      <c r="T20" s="10"/>
    </row>
    <row r="21" spans="1:20">
      <c r="A21" s="8">
        <v>17</v>
      </c>
      <c r="B21" s="9" t="str">
        <f t="shared" si="0"/>
        <v>AllIANCE</v>
      </c>
      <c r="C21" s="9">
        <f t="shared" si="1"/>
        <v>15.489753291597923</v>
      </c>
      <c r="D21" s="9">
        <f t="shared" si="2"/>
        <v>1.210659096166574</v>
      </c>
      <c r="H21" s="8">
        <v>17</v>
      </c>
      <c r="I21" s="15" t="s">
        <v>46</v>
      </c>
      <c r="J21" s="15">
        <v>297.91300000000001</v>
      </c>
      <c r="K21" s="15">
        <f t="shared" si="3"/>
        <v>1.210659096166574</v>
      </c>
      <c r="S21" s="10"/>
      <c r="T21" s="10"/>
    </row>
    <row r="22" spans="1:20">
      <c r="A22" s="8">
        <v>18</v>
      </c>
      <c r="B22" s="9" t="str">
        <f t="shared" si="0"/>
        <v xml:space="preserve">KNIAZHA </v>
      </c>
      <c r="C22" s="9">
        <f t="shared" si="1"/>
        <v>14.01017984383849</v>
      </c>
      <c r="D22" s="9">
        <f t="shared" si="2"/>
        <v>1.0950175478955548</v>
      </c>
      <c r="H22" s="8">
        <v>18</v>
      </c>
      <c r="I22" s="15" t="s">
        <v>47</v>
      </c>
      <c r="J22" s="15">
        <v>269.45650000000001</v>
      </c>
      <c r="K22" s="15">
        <f t="shared" si="3"/>
        <v>1.0950175478955548</v>
      </c>
      <c r="S22" s="10"/>
      <c r="T22" s="10"/>
    </row>
    <row r="23" spans="1:20">
      <c r="A23" s="8">
        <v>19</v>
      </c>
      <c r="B23" s="9" t="str">
        <f t="shared" si="0"/>
        <v>PERSHA</v>
      </c>
      <c r="C23" s="9">
        <f t="shared" si="1"/>
        <v>12.160355573894494</v>
      </c>
      <c r="D23" s="9">
        <f t="shared" si="2"/>
        <v>0.95043767392608625</v>
      </c>
      <c r="H23" s="8">
        <v>19</v>
      </c>
      <c r="I23" s="15" t="s">
        <v>48</v>
      </c>
      <c r="J23" s="15">
        <v>233.87899999999999</v>
      </c>
      <c r="K23" s="15">
        <f t="shared" si="3"/>
        <v>0.95043767392608625</v>
      </c>
      <c r="S23" s="10"/>
      <c r="T23" s="10"/>
    </row>
    <row r="24" spans="1:20">
      <c r="A24" s="8">
        <v>20</v>
      </c>
      <c r="B24" s="9" t="str">
        <f t="shared" si="0"/>
        <v>VUSO</v>
      </c>
      <c r="C24" s="9">
        <f t="shared" si="1"/>
        <v>11.950902068475553</v>
      </c>
      <c r="D24" s="9">
        <f t="shared" si="2"/>
        <v>0.93406705866929185</v>
      </c>
      <c r="H24" s="8">
        <v>20</v>
      </c>
      <c r="I24" s="15" t="s">
        <v>49</v>
      </c>
      <c r="J24" s="15">
        <v>229.85060000000001</v>
      </c>
      <c r="K24" s="15">
        <f t="shared" si="3"/>
        <v>0.93406705866929185</v>
      </c>
      <c r="S24" s="10"/>
      <c r="T24" s="10"/>
    </row>
    <row r="25" spans="1:20" s="4" customFormat="1" ht="15">
      <c r="A25" s="11" t="s">
        <v>21</v>
      </c>
      <c r="B25" s="12"/>
      <c r="C25" s="16">
        <f t="shared" ref="C25:C26" si="4">J25/19.232908</f>
        <v>463.46350744255631</v>
      </c>
      <c r="D25" s="16">
        <f t="shared" ref="D25:D26" si="5">K25</f>
        <v>36.223708697216615</v>
      </c>
      <c r="H25" s="11" t="s">
        <v>21</v>
      </c>
      <c r="I25" s="11"/>
      <c r="J25" s="17">
        <v>8913.7510000000002</v>
      </c>
      <c r="K25" s="18">
        <f t="shared" si="3"/>
        <v>36.223708697216615</v>
      </c>
      <c r="S25" s="13"/>
      <c r="T25" s="13"/>
    </row>
    <row r="26" spans="1:20" s="4" customFormat="1" ht="15">
      <c r="A26" s="11" t="s">
        <v>22</v>
      </c>
      <c r="B26" s="12"/>
      <c r="C26" s="16">
        <f t="shared" si="4"/>
        <v>1279.4479751273182</v>
      </c>
      <c r="D26" s="16">
        <f t="shared" si="5"/>
        <v>100</v>
      </c>
      <c r="H26" s="11" t="s">
        <v>22</v>
      </c>
      <c r="I26" s="11"/>
      <c r="J26" s="19">
        <v>24607.505196409998</v>
      </c>
      <c r="K26" s="18">
        <f t="shared" si="3"/>
        <v>100</v>
      </c>
      <c r="S26" s="13"/>
      <c r="T26" s="13"/>
    </row>
    <row r="27" spans="1:20">
      <c r="C27" s="1"/>
      <c r="D27" s="1"/>
      <c r="E27" s="3"/>
    </row>
    <row r="28" spans="1:20">
      <c r="C28" s="1"/>
      <c r="D28" s="1"/>
      <c r="E28" s="3"/>
    </row>
    <row r="29" spans="1:20">
      <c r="B29" s="20" t="s">
        <v>25</v>
      </c>
      <c r="C29" s="21"/>
      <c r="D29" s="1"/>
      <c r="E29" s="3"/>
    </row>
    <row r="30" spans="1:20">
      <c r="B30" s="22" t="s">
        <v>27</v>
      </c>
      <c r="C30" s="23"/>
      <c r="D30" s="1"/>
      <c r="E30" s="3"/>
    </row>
    <row r="31" spans="1:20">
      <c r="B31" s="25" t="s">
        <v>52</v>
      </c>
      <c r="C31" s="23"/>
      <c r="D31" s="1"/>
      <c r="E31" s="3"/>
    </row>
    <row r="32" spans="1:20">
      <c r="B32" s="26" t="s">
        <v>30</v>
      </c>
      <c r="C32" s="23"/>
      <c r="D32" s="1"/>
      <c r="E32" s="3"/>
    </row>
    <row r="35" spans="2:3">
      <c r="B35" s="20" t="s">
        <v>26</v>
      </c>
    </row>
    <row r="36" spans="2:3">
      <c r="B36" s="24" t="s">
        <v>28</v>
      </c>
    </row>
    <row r="37" spans="2:3">
      <c r="B37" s="24" t="s">
        <v>29</v>
      </c>
    </row>
    <row r="41" spans="2:3">
      <c r="C41" s="14"/>
    </row>
    <row r="42" spans="2:3">
      <c r="B42" s="27"/>
      <c r="C42" s="14"/>
    </row>
    <row r="43" spans="2:3">
      <c r="C43" s="14"/>
    </row>
    <row r="44" spans="2:3">
      <c r="C44" s="14"/>
    </row>
    <row r="45" spans="2:3">
      <c r="C45" s="14"/>
    </row>
    <row r="46" spans="2:3">
      <c r="C46" s="14"/>
    </row>
    <row r="47" spans="2:3">
      <c r="C47" s="14"/>
    </row>
    <row r="48" spans="2:3">
      <c r="C48" s="14"/>
    </row>
    <row r="49" spans="2:3">
      <c r="C49" s="14"/>
    </row>
    <row r="50" spans="2:3">
      <c r="C50" s="14"/>
    </row>
    <row r="51" spans="2:3">
      <c r="C51" s="14"/>
    </row>
    <row r="52" spans="2:3">
      <c r="C52" s="14"/>
    </row>
    <row r="53" spans="2:3">
      <c r="C53" s="14"/>
    </row>
    <row r="54" spans="2:3">
      <c r="C54" s="14"/>
    </row>
    <row r="55" spans="2:3">
      <c r="C55" s="14"/>
    </row>
    <row r="56" spans="2:3">
      <c r="C56" s="14"/>
    </row>
    <row r="57" spans="2:3">
      <c r="C57" s="14"/>
    </row>
    <row r="58" spans="2:3">
      <c r="C58" s="14"/>
    </row>
    <row r="59" spans="2:3">
      <c r="B59" s="28"/>
      <c r="C59" s="14"/>
    </row>
    <row r="60" spans="2:3">
      <c r="C60" s="14"/>
    </row>
    <row r="61" spans="2:3">
      <c r="C61" s="14"/>
    </row>
    <row r="62" spans="2:3">
      <c r="C62" s="14"/>
    </row>
    <row r="63" spans="2:3">
      <c r="C63" s="14"/>
    </row>
    <row r="64" spans="2:3">
      <c r="C64" s="14"/>
    </row>
    <row r="65" spans="3:3">
      <c r="C65" s="14"/>
    </row>
    <row r="66" spans="3:3">
      <c r="C66" s="14"/>
    </row>
  </sheetData>
  <mergeCells count="6">
    <mergeCell ref="D1"/>
    <mergeCell ref="K1"/>
    <mergeCell ref="A2:A4"/>
    <mergeCell ref="B2:B4"/>
    <mergeCell ref="H2:H4"/>
    <mergeCell ref="I2:I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Life</vt:lpstr>
      <vt:lpstr>Non-life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Zaletov Oleksandr</dc:creator>
  <cp:lastModifiedBy>Vlad BOLDIJAR</cp:lastModifiedBy>
  <cp:lastPrinted>2014-09-17T11:01:25Z</cp:lastPrinted>
  <dcterms:created xsi:type="dcterms:W3CDTF">2007-03-28T11:30:18Z</dcterms:created>
  <dcterms:modified xsi:type="dcterms:W3CDTF">2015-04-29T13:58:03Z</dcterms:modified>
</cp:coreProperties>
</file>