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4720" windowHeight="12345" activeTab="1"/>
  </bookViews>
  <sheets>
    <sheet name="LIFE" sheetId="1" r:id="rId1"/>
    <sheet name="NON-LIFE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6" i="2"/>
  <c r="D6"/>
  <c r="C7"/>
  <c r="D7"/>
  <c r="C8"/>
  <c r="D8"/>
  <c r="C9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C52"/>
  <c r="D52"/>
  <c r="C53"/>
  <c r="D53"/>
  <c r="C54"/>
  <c r="D54"/>
  <c r="C55"/>
  <c r="D55"/>
  <c r="C56"/>
  <c r="D56"/>
  <c r="C5"/>
  <c r="D5"/>
  <c r="C6" i="1"/>
  <c r="D6"/>
  <c r="C7"/>
  <c r="D7"/>
  <c r="C8"/>
  <c r="D8"/>
  <c r="C9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D5"/>
  <c r="C5"/>
  <c r="O6" l="1"/>
  <c r="P6"/>
  <c r="Q6"/>
  <c r="O7"/>
  <c r="P7"/>
  <c r="Q7"/>
  <c r="O8"/>
  <c r="P8"/>
  <c r="Q8"/>
  <c r="O9"/>
  <c r="P9"/>
  <c r="Q9"/>
  <c r="O10"/>
  <c r="P10"/>
  <c r="Q10"/>
  <c r="O11"/>
  <c r="P11"/>
  <c r="Q11"/>
  <c r="O12"/>
  <c r="P12"/>
  <c r="Q12"/>
  <c r="O13"/>
  <c r="P13"/>
  <c r="Q13"/>
  <c r="O14"/>
  <c r="P14"/>
  <c r="Q14"/>
  <c r="O15"/>
  <c r="P15"/>
  <c r="Q15"/>
  <c r="O16"/>
  <c r="P16"/>
  <c r="Q16"/>
  <c r="O17"/>
  <c r="P17"/>
  <c r="Q17"/>
  <c r="O18"/>
  <c r="P18"/>
  <c r="Q18"/>
  <c r="O19"/>
  <c r="P19"/>
  <c r="Q19"/>
  <c r="O20"/>
  <c r="P20"/>
  <c r="Q20"/>
  <c r="O21"/>
  <c r="P21"/>
  <c r="Q21"/>
  <c r="O22"/>
  <c r="P22"/>
  <c r="Q22"/>
  <c r="O23"/>
  <c r="P23"/>
  <c r="Q23"/>
  <c r="O24"/>
  <c r="P24"/>
  <c r="Q24"/>
  <c r="O25"/>
  <c r="P25"/>
  <c r="Q25"/>
  <c r="E6"/>
  <c r="F6"/>
  <c r="G6"/>
  <c r="E7"/>
  <c r="F7"/>
  <c r="G7"/>
  <c r="E8"/>
  <c r="F8"/>
  <c r="G8"/>
  <c r="E9"/>
  <c r="F9"/>
  <c r="G9"/>
  <c r="E10"/>
  <c r="F10"/>
  <c r="G10"/>
  <c r="E11"/>
  <c r="F11"/>
  <c r="G11"/>
  <c r="E12"/>
  <c r="F12"/>
  <c r="G12"/>
  <c r="E13"/>
  <c r="F13"/>
  <c r="G13"/>
  <c r="E14"/>
  <c r="F14"/>
  <c r="G14"/>
  <c r="E15"/>
  <c r="F15"/>
  <c r="G15"/>
  <c r="E16"/>
  <c r="F16"/>
  <c r="G16"/>
  <c r="E17"/>
  <c r="F17"/>
  <c r="G17"/>
  <c r="E18"/>
  <c r="F18"/>
  <c r="G18"/>
  <c r="E19"/>
  <c r="F19"/>
  <c r="G19"/>
  <c r="E20"/>
  <c r="F20"/>
  <c r="G20"/>
  <c r="E21"/>
  <c r="F21"/>
  <c r="G21"/>
  <c r="E22"/>
  <c r="F22"/>
  <c r="G22"/>
  <c r="E23"/>
  <c r="F23"/>
  <c r="G23"/>
  <c r="E24"/>
  <c r="F24"/>
  <c r="G24"/>
  <c r="E25"/>
  <c r="F25"/>
  <c r="G2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5"/>
  <c r="O35" i="2"/>
  <c r="P35"/>
  <c r="Q35"/>
  <c r="O36"/>
  <c r="P36"/>
  <c r="Q36"/>
  <c r="O37"/>
  <c r="P37"/>
  <c r="Q37"/>
  <c r="O38"/>
  <c r="P38"/>
  <c r="Q38"/>
  <c r="O39"/>
  <c r="P39"/>
  <c r="Q39"/>
  <c r="O40"/>
  <c r="P40"/>
  <c r="Q40"/>
  <c r="O41"/>
  <c r="P41"/>
  <c r="Q41"/>
  <c r="O42"/>
  <c r="P42"/>
  <c r="Q42"/>
  <c r="O43"/>
  <c r="P43"/>
  <c r="Q43"/>
  <c r="O44"/>
  <c r="P44"/>
  <c r="Q44"/>
  <c r="O45"/>
  <c r="P45"/>
  <c r="Q45"/>
  <c r="O46"/>
  <c r="P46"/>
  <c r="Q46"/>
  <c r="O47"/>
  <c r="P47"/>
  <c r="Q47"/>
  <c r="O48"/>
  <c r="P48"/>
  <c r="Q48"/>
  <c r="O49"/>
  <c r="P49"/>
  <c r="Q49"/>
  <c r="O50"/>
  <c r="P50"/>
  <c r="Q50"/>
  <c r="O51"/>
  <c r="P51"/>
  <c r="Q51"/>
  <c r="O52"/>
  <c r="P52"/>
  <c r="Q52"/>
  <c r="O53"/>
  <c r="P53"/>
  <c r="Q53"/>
  <c r="O54"/>
  <c r="P54"/>
  <c r="Q54"/>
  <c r="O55"/>
  <c r="P55"/>
  <c r="Q55"/>
  <c r="B35"/>
  <c r="E35"/>
  <c r="F35"/>
  <c r="G35"/>
  <c r="B36"/>
  <c r="E36"/>
  <c r="F36"/>
  <c r="G36"/>
  <c r="B37"/>
  <c r="E37"/>
  <c r="F37"/>
  <c r="G37"/>
  <c r="B38"/>
  <c r="E38"/>
  <c r="F38"/>
  <c r="G38"/>
  <c r="B39"/>
  <c r="E39"/>
  <c r="F39"/>
  <c r="G39"/>
  <c r="B40"/>
  <c r="E40"/>
  <c r="F40"/>
  <c r="G40"/>
  <c r="B41"/>
  <c r="E41"/>
  <c r="F41"/>
  <c r="G41"/>
  <c r="B42"/>
  <c r="E42"/>
  <c r="F42"/>
  <c r="G42"/>
  <c r="B43"/>
  <c r="E43"/>
  <c r="F43"/>
  <c r="G43"/>
  <c r="B44"/>
  <c r="E44"/>
  <c r="F44"/>
  <c r="G44"/>
  <c r="B45"/>
  <c r="E45"/>
  <c r="F45"/>
  <c r="G45"/>
  <c r="B46"/>
  <c r="E46"/>
  <c r="F46"/>
  <c r="G46"/>
  <c r="B47"/>
  <c r="E47"/>
  <c r="F47"/>
  <c r="G47"/>
  <c r="B48"/>
  <c r="E48"/>
  <c r="F48"/>
  <c r="G48"/>
  <c r="B49"/>
  <c r="E49"/>
  <c r="F49"/>
  <c r="G49"/>
  <c r="B50"/>
  <c r="E50"/>
  <c r="F50"/>
  <c r="G50"/>
  <c r="B51"/>
  <c r="E51"/>
  <c r="F51"/>
  <c r="G51"/>
  <c r="B52"/>
  <c r="E52"/>
  <c r="F52"/>
  <c r="G52"/>
  <c r="B53"/>
  <c r="E53"/>
  <c r="F53"/>
  <c r="G53"/>
  <c r="B54"/>
  <c r="E54"/>
  <c r="F54"/>
  <c r="G54"/>
  <c r="E55"/>
  <c r="F55"/>
  <c r="G5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5"/>
  <c r="F6"/>
  <c r="G6"/>
  <c r="F7"/>
  <c r="G7"/>
  <c r="F8"/>
  <c r="G8"/>
  <c r="F9"/>
  <c r="G9"/>
  <c r="F10"/>
  <c r="G10"/>
  <c r="F11"/>
  <c r="G11"/>
  <c r="F12"/>
  <c r="G12"/>
  <c r="F13"/>
  <c r="G13"/>
  <c r="F14"/>
  <c r="G14"/>
  <c r="F15"/>
  <c r="G15"/>
  <c r="F16"/>
  <c r="G16"/>
  <c r="F17"/>
  <c r="G17"/>
  <c r="F18"/>
  <c r="G18"/>
  <c r="F19"/>
  <c r="G19"/>
  <c r="F20"/>
  <c r="G20"/>
  <c r="F21"/>
  <c r="G21"/>
  <c r="F22"/>
  <c r="G22"/>
  <c r="F23"/>
  <c r="G23"/>
  <c r="F24"/>
  <c r="G24"/>
  <c r="F25"/>
  <c r="G25"/>
  <c r="F26"/>
  <c r="G26"/>
  <c r="F27"/>
  <c r="G27"/>
  <c r="F28"/>
  <c r="G28"/>
  <c r="F29"/>
  <c r="G29"/>
  <c r="F30"/>
  <c r="G30"/>
  <c r="F31"/>
  <c r="G31"/>
  <c r="F32"/>
  <c r="G32"/>
  <c r="F33"/>
  <c r="G33"/>
  <c r="F34"/>
  <c r="G34"/>
  <c r="F56"/>
  <c r="G56"/>
  <c r="G5"/>
  <c r="F5"/>
  <c r="E56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56"/>
  <c r="Q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56"/>
  <c r="O5"/>
  <c r="F26" i="1"/>
  <c r="G26"/>
  <c r="G5"/>
  <c r="F5"/>
  <c r="E26"/>
  <c r="E5"/>
  <c r="Q26"/>
  <c r="Q5"/>
  <c r="P26"/>
  <c r="O26"/>
  <c r="P6" i="2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56"/>
  <c r="P5"/>
  <c r="P5" i="1"/>
  <c r="O5"/>
</calcChain>
</file>

<file path=xl/sharedStrings.xml><?xml version="1.0" encoding="utf-8"?>
<sst xmlns="http://schemas.openxmlformats.org/spreadsheetml/2006/main" count="124" uniqueCount="84">
  <si>
    <t>АХА Insurance</t>
  </si>
  <si>
    <t>ASKA</t>
  </si>
  <si>
    <t>UNIQA</t>
  </si>
  <si>
    <t>PROVIDNA</t>
  </si>
  <si>
    <t>INGO Ukraine</t>
  </si>
  <si>
    <t>ARSENAL Insurance</t>
  </si>
  <si>
    <t>ALFA Insurance</t>
  </si>
  <si>
    <t>UPSK</t>
  </si>
  <si>
    <t>LEMMA</t>
  </si>
  <si>
    <t>TAS</t>
  </si>
  <si>
    <t>AllIANCE</t>
  </si>
  <si>
    <t>PZU Ukraine</t>
  </si>
  <si>
    <t>UNIVERSALNA Ins. Company</t>
  </si>
  <si>
    <t>VUSO</t>
  </si>
  <si>
    <t>NEFTEGASSTRAKH</t>
  </si>
  <si>
    <t>GARANT-AVTO</t>
  </si>
  <si>
    <t>PROSTO Insurance</t>
  </si>
  <si>
    <t>GARANTIA</t>
  </si>
  <si>
    <t>PERSHA</t>
  </si>
  <si>
    <t>YLICHEVSKAYA</t>
  </si>
  <si>
    <t>KRAIYNA Ins. Company</t>
  </si>
  <si>
    <t>ALLIANZ Ukraine</t>
  </si>
  <si>
    <t>BROKBUSINESS-LIFE</t>
  </si>
  <si>
    <t>EXPRESS Insurance</t>
  </si>
  <si>
    <t>Company</t>
  </si>
  <si>
    <t>HDI Insurance</t>
  </si>
  <si>
    <t>In local currency, UAH million</t>
  </si>
  <si>
    <t>No.</t>
  </si>
  <si>
    <t>GROSS WRITTEN PREMIUMS</t>
  </si>
  <si>
    <t>MARKET SHARE</t>
  </si>
  <si>
    <t>Change</t>
  </si>
  <si>
    <t>UAH m</t>
  </si>
  <si>
    <t>UAH  m</t>
  </si>
  <si>
    <t>%</t>
  </si>
  <si>
    <t>RENESANS Life</t>
  </si>
  <si>
    <t>ASKA Life</t>
  </si>
  <si>
    <t>UNIQA Life</t>
  </si>
  <si>
    <t>GRAWE Ukraine Life</t>
  </si>
  <si>
    <t>DELYTA Life</t>
  </si>
  <si>
    <t>PZU Ukraine Life</t>
  </si>
  <si>
    <t>VIG - Yupiter Life</t>
  </si>
  <si>
    <t>LEMMA Life</t>
  </si>
  <si>
    <t>GARANT Life</t>
  </si>
  <si>
    <t>KD Life</t>
  </si>
  <si>
    <t xml:space="preserve">ECCO </t>
  </si>
  <si>
    <t>ORANTA Life</t>
  </si>
  <si>
    <t>LIFE INSURANCE  - TOP 20</t>
  </si>
  <si>
    <t>TOTAL MARKET</t>
  </si>
  <si>
    <t>EUR m</t>
  </si>
  <si>
    <t>EUR  m</t>
  </si>
  <si>
    <t>NO- LIFE INSURANCE  - TOP 50</t>
  </si>
  <si>
    <t>TOP 50</t>
  </si>
  <si>
    <t>TOP 20</t>
  </si>
  <si>
    <t>METLife</t>
  </si>
  <si>
    <t>AEGON Ukraine Life</t>
  </si>
  <si>
    <t>INGO Ukraine Life</t>
  </si>
  <si>
    <t>OHRANA Life</t>
  </si>
  <si>
    <t>BLAKYTNY POLICY</t>
  </si>
  <si>
    <t>Ukrainian Ins. Group</t>
  </si>
  <si>
    <t>DNEPRINMED</t>
  </si>
  <si>
    <t xml:space="preserve">KNIAZHA </t>
  </si>
  <si>
    <t>DELITA</t>
  </si>
  <si>
    <t>DOMINANTA</t>
  </si>
  <si>
    <t>BROKBUSINESS</t>
  </si>
  <si>
    <t>KASHTAN</t>
  </si>
  <si>
    <t>UOSK</t>
  </si>
  <si>
    <t>STROYPOLICY</t>
  </si>
  <si>
    <t>UNISON Garant</t>
  </si>
  <si>
    <t>UTICO</t>
  </si>
  <si>
    <t>EUROPEAN INSURANCE ALLIANCE</t>
  </si>
  <si>
    <t>GLOBUS</t>
  </si>
  <si>
    <t>SKIDE</t>
  </si>
  <si>
    <t>ASKO-DONBASS North</t>
  </si>
  <si>
    <t>UKRAINIAN INSURANCE HOUSE</t>
  </si>
  <si>
    <t>QBE Ukraine</t>
  </si>
  <si>
    <t>BUSIN</t>
  </si>
  <si>
    <t>NASTA</t>
  </si>
  <si>
    <t>UNIVES</t>
  </si>
  <si>
    <t>STRAHOVIE GARANTII</t>
  </si>
  <si>
    <t>KIEV INSURANCE HOUSE</t>
  </si>
  <si>
    <t>UKRAINIAN INSURANCE STANDARD</t>
  </si>
  <si>
    <t>MOTOR-GARANT</t>
  </si>
  <si>
    <t>VIDI Insurance</t>
  </si>
  <si>
    <t>ZLAGODA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</si>
</sst>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\ _l_e_i_-;\-* #,##0.00\ _l_e_i_-;_-* &quot;-&quot;??\ _l_e_i_-;_-@_-"/>
  </numFmts>
  <fonts count="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164" fontId="0" fillId="0" borderId="0" xfId="1" applyFont="1"/>
    <xf numFmtId="164" fontId="0" fillId="0" borderId="0" xfId="0" applyNumberFormat="1"/>
    <xf numFmtId="0" fontId="2" fillId="0" borderId="0" xfId="0" applyFont="1"/>
    <xf numFmtId="0" fontId="1" fillId="0" borderId="0" xfId="0" applyFont="1"/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0" fillId="0" borderId="2" xfId="0" applyBorder="1"/>
    <xf numFmtId="1" fontId="0" fillId="0" borderId="2" xfId="0" applyNumberFormat="1" applyBorder="1"/>
    <xf numFmtId="164" fontId="0" fillId="0" borderId="2" xfId="0" applyNumberFormat="1" applyBorder="1"/>
    <xf numFmtId="164" fontId="0" fillId="0" borderId="2" xfId="1" applyFont="1" applyBorder="1"/>
    <xf numFmtId="0" fontId="3" fillId="3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4" fillId="0" borderId="2" xfId="0" applyFont="1" applyBorder="1"/>
    <xf numFmtId="164" fontId="4" fillId="0" borderId="2" xfId="1" applyFont="1" applyBorder="1"/>
    <xf numFmtId="0" fontId="4" fillId="0" borderId="0" xfId="0" applyFont="1"/>
    <xf numFmtId="0" fontId="2" fillId="0" borderId="2" xfId="0" applyFont="1" applyBorder="1"/>
    <xf numFmtId="164" fontId="2" fillId="0" borderId="2" xfId="1" applyFont="1" applyBorder="1"/>
    <xf numFmtId="164" fontId="2" fillId="0" borderId="0" xfId="1" applyFont="1"/>
    <xf numFmtId="43" fontId="0" fillId="0" borderId="2" xfId="1" applyNumberFormat="1" applyFont="1" applyBorder="1"/>
    <xf numFmtId="0" fontId="0" fillId="0" borderId="0" xfId="0" applyBorder="1"/>
    <xf numFmtId="43" fontId="0" fillId="0" borderId="0" xfId="1" applyNumberFormat="1" applyFont="1" applyBorder="1"/>
    <xf numFmtId="43" fontId="2" fillId="0" borderId="2" xfId="1" applyNumberFormat="1" applyFont="1" applyBorder="1"/>
    <xf numFmtId="43" fontId="5" fillId="0" borderId="2" xfId="1" applyNumberFormat="1" applyFont="1" applyBorder="1"/>
    <xf numFmtId="43" fontId="2" fillId="0" borderId="2" xfId="0" applyNumberFormat="1" applyFont="1" applyBorder="1"/>
    <xf numFmtId="43" fontId="0" fillId="0" borderId="2" xfId="0" applyNumberFormat="1" applyBorder="1"/>
    <xf numFmtId="43" fontId="4" fillId="0" borderId="2" xfId="1" applyNumberFormat="1" applyFont="1" applyBorder="1"/>
    <xf numFmtId="43" fontId="4" fillId="0" borderId="2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6"/>
  <sheetViews>
    <sheetView workbookViewId="0">
      <selection activeCell="K32" sqref="K32"/>
    </sheetView>
  </sheetViews>
  <sheetFormatPr defaultRowHeight="15"/>
  <cols>
    <col min="1" max="1" width="4.85546875" customWidth="1"/>
    <col min="2" max="2" width="20.85546875" bestFit="1" customWidth="1"/>
    <col min="3" max="3" width="11.7109375" bestFit="1" customWidth="1"/>
    <col min="4" max="4" width="10.7109375" bestFit="1" customWidth="1"/>
    <col min="5" max="8" width="11.42578125" customWidth="1"/>
    <col min="10" max="10" width="3" bestFit="1" customWidth="1"/>
    <col min="11" max="11" width="4.85546875" customWidth="1"/>
    <col min="12" max="12" width="20.85546875" bestFit="1" customWidth="1"/>
    <col min="13" max="13" width="11.7109375" bestFit="1" customWidth="1"/>
    <col min="14" max="14" width="10.7109375" bestFit="1" customWidth="1"/>
    <col min="15" max="18" width="11.42578125" customWidth="1"/>
    <col min="20" max="20" width="3" bestFit="1" customWidth="1"/>
    <col min="21" max="21" width="35" bestFit="1" customWidth="1"/>
    <col min="22" max="23" width="10.7109375" bestFit="1" customWidth="1"/>
    <col min="25" max="26" width="10.7109375" bestFit="1" customWidth="1"/>
  </cols>
  <sheetData>
    <row r="1" spans="1:26">
      <c r="A1" s="3" t="s">
        <v>46</v>
      </c>
      <c r="B1" s="4"/>
      <c r="C1" s="4"/>
      <c r="D1" s="16"/>
      <c r="E1" s="16"/>
      <c r="F1" s="16"/>
      <c r="G1" s="16"/>
      <c r="K1" s="3" t="s">
        <v>46</v>
      </c>
      <c r="L1" s="4"/>
      <c r="M1" s="4"/>
      <c r="N1" s="12" t="s">
        <v>26</v>
      </c>
      <c r="O1" s="12"/>
      <c r="P1" s="12"/>
      <c r="Q1" s="12"/>
    </row>
    <row r="2" spans="1:26">
      <c r="A2" s="13" t="s">
        <v>27</v>
      </c>
      <c r="B2" s="13" t="s">
        <v>24</v>
      </c>
      <c r="C2" s="14" t="s">
        <v>28</v>
      </c>
      <c r="D2" s="14"/>
      <c r="E2" s="14"/>
      <c r="F2" s="15" t="s">
        <v>29</v>
      </c>
      <c r="G2" s="15"/>
      <c r="K2" s="13" t="s">
        <v>27</v>
      </c>
      <c r="L2" s="13" t="s">
        <v>24</v>
      </c>
      <c r="M2" s="14" t="s">
        <v>28</v>
      </c>
      <c r="N2" s="14"/>
      <c r="O2" s="14"/>
      <c r="P2" s="15" t="s">
        <v>29</v>
      </c>
      <c r="Q2" s="15"/>
    </row>
    <row r="3" spans="1:26">
      <c r="A3" s="13"/>
      <c r="B3" s="13"/>
      <c r="C3" s="5">
        <v>2013</v>
      </c>
      <c r="D3" s="5">
        <v>2012</v>
      </c>
      <c r="E3" s="5" t="s">
        <v>30</v>
      </c>
      <c r="F3" s="5">
        <v>2013</v>
      </c>
      <c r="G3" s="5">
        <v>2012</v>
      </c>
      <c r="K3" s="13"/>
      <c r="L3" s="13"/>
      <c r="M3" s="5">
        <v>2013</v>
      </c>
      <c r="N3" s="5">
        <v>2012</v>
      </c>
      <c r="O3" s="5" t="s">
        <v>30</v>
      </c>
      <c r="P3" s="5">
        <v>2013</v>
      </c>
      <c r="Q3" s="5">
        <v>2012</v>
      </c>
    </row>
    <row r="4" spans="1:26">
      <c r="A4" s="13"/>
      <c r="B4" s="13"/>
      <c r="C4" s="11" t="s">
        <v>48</v>
      </c>
      <c r="D4" s="11" t="s">
        <v>49</v>
      </c>
      <c r="E4" s="11" t="s">
        <v>33</v>
      </c>
      <c r="F4" s="11" t="s">
        <v>33</v>
      </c>
      <c r="G4" s="11" t="s">
        <v>33</v>
      </c>
      <c r="K4" s="13"/>
      <c r="L4" s="13"/>
      <c r="M4" s="6" t="s">
        <v>31</v>
      </c>
      <c r="N4" s="6" t="s">
        <v>32</v>
      </c>
      <c r="O4" s="6" t="s">
        <v>33</v>
      </c>
      <c r="P4" s="6" t="s">
        <v>33</v>
      </c>
      <c r="Q4" s="6" t="s">
        <v>33</v>
      </c>
    </row>
    <row r="5" spans="1:26">
      <c r="A5" s="7">
        <v>1</v>
      </c>
      <c r="B5" s="10" t="str">
        <f>L5</f>
        <v>RENESANS Life</v>
      </c>
      <c r="C5" s="10">
        <f>M5/11.04153</f>
        <v>50.52596877425502</v>
      </c>
      <c r="D5" s="10">
        <f>N5/10.537172</f>
        <v>30.622922355258126</v>
      </c>
      <c r="E5" s="10">
        <f>C5*100/D5-100</f>
        <v>64.993948611764097</v>
      </c>
      <c r="F5" s="10">
        <f>C5*100/$C$26</f>
        <v>22.525454008519297</v>
      </c>
      <c r="G5" s="10">
        <f>D5*100/$D$26</f>
        <v>17.832148277635049</v>
      </c>
      <c r="K5" s="7">
        <v>1</v>
      </c>
      <c r="L5" s="7" t="s">
        <v>34</v>
      </c>
      <c r="M5" s="23">
        <v>557.88400000000001</v>
      </c>
      <c r="N5" s="23">
        <v>322.67899999999997</v>
      </c>
      <c r="O5" s="10">
        <f>M5*100/N5-100</f>
        <v>72.891325434874915</v>
      </c>
      <c r="P5" s="10">
        <f>M5*100/$M$26</f>
        <v>22.525454008519297</v>
      </c>
      <c r="Q5" s="10">
        <f>N5*100/$N$26</f>
        <v>17.832148277635049</v>
      </c>
    </row>
    <row r="6" spans="1:26">
      <c r="A6" s="7">
        <v>2</v>
      </c>
      <c r="B6" s="10" t="str">
        <f t="shared" ref="B6:B26" si="0">L6</f>
        <v>UNIQA Life</v>
      </c>
      <c r="C6" s="10">
        <f t="shared" ref="C6:C26" si="1">M6/11.04153</f>
        <v>33.789248410319942</v>
      </c>
      <c r="D6" s="10">
        <f t="shared" ref="D6:D26" si="2">N6/10.537172</f>
        <v>20.872203661475773</v>
      </c>
      <c r="E6" s="10">
        <f t="shared" ref="E6:E25" si="3">C6*100/D6-100</f>
        <v>61.886348745654516</v>
      </c>
      <c r="F6" s="10">
        <f t="shared" ref="F6:F25" si="4">C6*100/$C$26</f>
        <v>15.063900396441591</v>
      </c>
      <c r="G6" s="10">
        <f t="shared" ref="G6:G25" si="5">D6*100/$D$26</f>
        <v>12.154170861113947</v>
      </c>
      <c r="K6" s="7">
        <v>2</v>
      </c>
      <c r="L6" s="7" t="s">
        <v>36</v>
      </c>
      <c r="M6" s="23">
        <v>373.08499999999998</v>
      </c>
      <c r="N6" s="23">
        <v>219.934</v>
      </c>
      <c r="O6" s="10">
        <f t="shared" ref="O6:O25" si="6">M6*100/N6-100</f>
        <v>69.634981403511972</v>
      </c>
      <c r="P6" s="10">
        <f t="shared" ref="P6:P25" si="7">M6*100/$M$26</f>
        <v>15.063900396441595</v>
      </c>
      <c r="Q6" s="10">
        <f t="shared" ref="Q6:Q25" si="8">N6*100/$N$26</f>
        <v>12.154170861113949</v>
      </c>
      <c r="Y6" s="1"/>
      <c r="Z6" s="1"/>
    </row>
    <row r="7" spans="1:26">
      <c r="A7" s="7">
        <v>3</v>
      </c>
      <c r="B7" s="10" t="str">
        <f t="shared" si="0"/>
        <v>ASKA Life</v>
      </c>
      <c r="C7" s="10">
        <f t="shared" si="1"/>
        <v>31.54897917227051</v>
      </c>
      <c r="D7" s="10">
        <f t="shared" si="2"/>
        <v>21.490585899138782</v>
      </c>
      <c r="E7" s="10">
        <f t="shared" si="3"/>
        <v>46.803718243599917</v>
      </c>
      <c r="F7" s="10">
        <f t="shared" si="4"/>
        <v>14.065145045231068</v>
      </c>
      <c r="G7" s="10">
        <f t="shared" si="5"/>
        <v>12.514263331268713</v>
      </c>
      <c r="K7" s="7">
        <v>3</v>
      </c>
      <c r="L7" s="7" t="s">
        <v>35</v>
      </c>
      <c r="M7" s="23">
        <v>348.34899999999999</v>
      </c>
      <c r="N7" s="23">
        <v>226.45</v>
      </c>
      <c r="O7" s="10">
        <f t="shared" si="6"/>
        <v>53.830426142636355</v>
      </c>
      <c r="P7" s="10">
        <f t="shared" si="7"/>
        <v>14.065145045231068</v>
      </c>
      <c r="Q7" s="10">
        <f t="shared" si="8"/>
        <v>12.514263331268715</v>
      </c>
      <c r="Y7" s="1"/>
      <c r="Z7" s="1"/>
    </row>
    <row r="8" spans="1:26">
      <c r="A8" s="7">
        <v>4</v>
      </c>
      <c r="B8" s="10" t="str">
        <f t="shared" si="0"/>
        <v>METLife</v>
      </c>
      <c r="C8" s="10">
        <f t="shared" si="1"/>
        <v>27.330813754977797</v>
      </c>
      <c r="D8" s="10">
        <f t="shared" si="2"/>
        <v>23.393847988815214</v>
      </c>
      <c r="E8" s="10">
        <f t="shared" si="3"/>
        <v>16.829064496122569</v>
      </c>
      <c r="F8" s="10">
        <f t="shared" si="4"/>
        <v>12.184605326496015</v>
      </c>
      <c r="G8" s="10">
        <f t="shared" si="5"/>
        <v>13.622558986418168</v>
      </c>
      <c r="K8" s="7">
        <v>4</v>
      </c>
      <c r="L8" s="7" t="s">
        <v>53</v>
      </c>
      <c r="M8" s="23">
        <v>301.774</v>
      </c>
      <c r="N8" s="23">
        <v>246.505</v>
      </c>
      <c r="O8" s="10">
        <f t="shared" si="6"/>
        <v>22.421046226242879</v>
      </c>
      <c r="P8" s="10">
        <f t="shared" si="7"/>
        <v>12.184605326496015</v>
      </c>
      <c r="Q8" s="10">
        <f t="shared" si="8"/>
        <v>13.62255898641817</v>
      </c>
      <c r="Y8" s="1"/>
      <c r="Z8" s="1"/>
    </row>
    <row r="9" spans="1:26">
      <c r="A9" s="7">
        <v>5</v>
      </c>
      <c r="B9" s="10" t="str">
        <f t="shared" si="0"/>
        <v>GRAWE Ukraine Life</v>
      </c>
      <c r="C9" s="10">
        <f t="shared" si="1"/>
        <v>13.729772957189811</v>
      </c>
      <c r="D9" s="10">
        <f t="shared" si="2"/>
        <v>14.460796502135487</v>
      </c>
      <c r="E9" s="10">
        <f t="shared" si="3"/>
        <v>-5.055209405911512</v>
      </c>
      <c r="F9" s="10">
        <f t="shared" si="4"/>
        <v>6.1209983063635205</v>
      </c>
      <c r="G9" s="10">
        <f t="shared" si="5"/>
        <v>8.4207204148335997</v>
      </c>
      <c r="K9" s="7">
        <v>5</v>
      </c>
      <c r="L9" s="7" t="s">
        <v>37</v>
      </c>
      <c r="M9" s="23">
        <v>151.5977</v>
      </c>
      <c r="N9" s="23">
        <v>152.3759</v>
      </c>
      <c r="O9" s="10">
        <f t="shared" si="6"/>
        <v>-0.51071068325109081</v>
      </c>
      <c r="P9" s="10">
        <f t="shared" si="7"/>
        <v>6.1209983063635205</v>
      </c>
      <c r="Q9" s="10">
        <f t="shared" si="8"/>
        <v>8.4207204148335997</v>
      </c>
      <c r="Y9" s="1"/>
      <c r="Z9" s="1"/>
    </row>
    <row r="10" spans="1:26">
      <c r="A10" s="7">
        <v>6</v>
      </c>
      <c r="B10" s="10" t="str">
        <f t="shared" si="0"/>
        <v>TAS</v>
      </c>
      <c r="C10" s="10">
        <f t="shared" si="1"/>
        <v>13.215197531501522</v>
      </c>
      <c r="D10" s="10">
        <f t="shared" si="2"/>
        <v>13.010037228205062</v>
      </c>
      <c r="E10" s="10">
        <f t="shared" si="3"/>
        <v>1.5769386335934712</v>
      </c>
      <c r="F10" s="10">
        <f t="shared" si="4"/>
        <v>5.8915906301437246</v>
      </c>
      <c r="G10" s="10">
        <f t="shared" si="5"/>
        <v>7.5759233641876644</v>
      </c>
      <c r="K10" s="7">
        <v>6</v>
      </c>
      <c r="L10" s="7" t="s">
        <v>9</v>
      </c>
      <c r="M10" s="23">
        <v>145.916</v>
      </c>
      <c r="N10" s="23">
        <v>137.089</v>
      </c>
      <c r="O10" s="10">
        <f t="shared" si="6"/>
        <v>6.43888276958765</v>
      </c>
      <c r="P10" s="10">
        <f t="shared" si="7"/>
        <v>5.8915906301437255</v>
      </c>
      <c r="Q10" s="10">
        <f t="shared" si="8"/>
        <v>7.5759233641876653</v>
      </c>
      <c r="Y10" s="1"/>
      <c r="Z10" s="1"/>
    </row>
    <row r="11" spans="1:26">
      <c r="A11" s="7">
        <v>7</v>
      </c>
      <c r="B11" s="10" t="str">
        <f t="shared" si="0"/>
        <v>PZU Ukraine Life</v>
      </c>
      <c r="C11" s="10">
        <f t="shared" si="1"/>
        <v>10.85511699918399</v>
      </c>
      <c r="D11" s="10">
        <f t="shared" si="2"/>
        <v>9.183194504180058</v>
      </c>
      <c r="E11" s="10">
        <f t="shared" si="3"/>
        <v>18.206327811557259</v>
      </c>
      <c r="F11" s="10">
        <f t="shared" si="4"/>
        <v>4.8394210869006793</v>
      </c>
      <c r="G11" s="10">
        <f t="shared" si="5"/>
        <v>5.3475002862613552</v>
      </c>
      <c r="K11" s="7">
        <v>7</v>
      </c>
      <c r="L11" s="7" t="s">
        <v>39</v>
      </c>
      <c r="M11" s="23">
        <v>119.8571</v>
      </c>
      <c r="N11" s="23">
        <v>96.764899999999997</v>
      </c>
      <c r="O11" s="10">
        <f t="shared" si="6"/>
        <v>23.864231761723531</v>
      </c>
      <c r="P11" s="10">
        <f t="shared" si="7"/>
        <v>4.8394210869006793</v>
      </c>
      <c r="Q11" s="10">
        <f t="shared" si="8"/>
        <v>5.3475002862613561</v>
      </c>
      <c r="Y11" s="1"/>
      <c r="Z11" s="1"/>
    </row>
    <row r="12" spans="1:26">
      <c r="A12" s="7">
        <v>8</v>
      </c>
      <c r="B12" s="10" t="str">
        <f t="shared" si="0"/>
        <v>AEGON Ukraine Life</v>
      </c>
      <c r="C12" s="10">
        <f t="shared" si="1"/>
        <v>10.639712068889004</v>
      </c>
      <c r="D12" s="10">
        <f t="shared" si="2"/>
        <v>10.337992015314924</v>
      </c>
      <c r="E12" s="10">
        <f t="shared" si="3"/>
        <v>2.9185556839965301</v>
      </c>
      <c r="F12" s="10">
        <f t="shared" si="4"/>
        <v>4.7433894032283348</v>
      </c>
      <c r="G12" s="10">
        <f t="shared" si="5"/>
        <v>6.0199547375480718</v>
      </c>
      <c r="K12" s="7">
        <v>8</v>
      </c>
      <c r="L12" s="7" t="s">
        <v>54</v>
      </c>
      <c r="M12" s="23">
        <v>117.4787</v>
      </c>
      <c r="N12" s="23">
        <v>108.9332</v>
      </c>
      <c r="O12" s="10">
        <f t="shared" si="6"/>
        <v>7.844715844205453</v>
      </c>
      <c r="P12" s="10">
        <f t="shared" si="7"/>
        <v>4.7433894032283348</v>
      </c>
      <c r="Q12" s="10">
        <f t="shared" si="8"/>
        <v>6.0199547375480726</v>
      </c>
      <c r="Y12" s="1"/>
      <c r="Z12" s="1"/>
    </row>
    <row r="13" spans="1:26">
      <c r="A13" s="7">
        <v>9</v>
      </c>
      <c r="B13" s="10" t="str">
        <f t="shared" si="0"/>
        <v>DELYTA Life</v>
      </c>
      <c r="C13" s="10">
        <f t="shared" si="1"/>
        <v>7.8156740958906958</v>
      </c>
      <c r="D13" s="10">
        <f t="shared" si="2"/>
        <v>9.6298133882601515</v>
      </c>
      <c r="E13" s="10">
        <f t="shared" si="3"/>
        <v>-18.838779311976069</v>
      </c>
      <c r="F13" s="10">
        <f t="shared" si="4"/>
        <v>3.4843786603903135</v>
      </c>
      <c r="G13" s="10">
        <f t="shared" si="5"/>
        <v>5.6075725965430232</v>
      </c>
      <c r="K13" s="7">
        <v>9</v>
      </c>
      <c r="L13" s="7" t="s">
        <v>38</v>
      </c>
      <c r="M13" s="23">
        <v>86.296999999999997</v>
      </c>
      <c r="N13" s="23">
        <v>101.471</v>
      </c>
      <c r="O13" s="10">
        <f t="shared" si="6"/>
        <v>-14.95402627351659</v>
      </c>
      <c r="P13" s="10">
        <f t="shared" si="7"/>
        <v>3.4843786603903135</v>
      </c>
      <c r="Q13" s="10">
        <f t="shared" si="8"/>
        <v>5.6075725965430241</v>
      </c>
      <c r="Y13" s="1"/>
      <c r="Z13" s="1"/>
    </row>
    <row r="14" spans="1:26">
      <c r="A14" s="7">
        <v>10</v>
      </c>
      <c r="B14" s="10" t="str">
        <f t="shared" si="0"/>
        <v>GARANT Life</v>
      </c>
      <c r="C14" s="10">
        <f t="shared" si="1"/>
        <v>4.5182053574097072</v>
      </c>
      <c r="D14" s="10">
        <f t="shared" si="2"/>
        <v>1.8167018627009222</v>
      </c>
      <c r="E14" s="10">
        <f t="shared" si="3"/>
        <v>148.70373340689005</v>
      </c>
      <c r="F14" s="10">
        <f t="shared" si="4"/>
        <v>2.0143033265546424</v>
      </c>
      <c r="G14" s="10">
        <f t="shared" si="5"/>
        <v>1.0578904461211918</v>
      </c>
      <c r="K14" s="7">
        <v>10</v>
      </c>
      <c r="L14" s="7" t="s">
        <v>42</v>
      </c>
      <c r="M14" s="23">
        <v>49.887900000000002</v>
      </c>
      <c r="N14" s="23">
        <v>19.142900000000001</v>
      </c>
      <c r="O14" s="10">
        <f t="shared" si="6"/>
        <v>160.60784938541178</v>
      </c>
      <c r="P14" s="10">
        <f t="shared" si="7"/>
        <v>2.0143033265546419</v>
      </c>
      <c r="Q14" s="10">
        <f t="shared" si="8"/>
        <v>1.0578904461211918</v>
      </c>
      <c r="Y14" s="1"/>
      <c r="Z14" s="1"/>
    </row>
    <row r="15" spans="1:26">
      <c r="A15" s="7">
        <v>11</v>
      </c>
      <c r="B15" s="10" t="str">
        <f t="shared" si="0"/>
        <v>VIG - Yupiter Life</v>
      </c>
      <c r="C15" s="10">
        <f t="shared" si="1"/>
        <v>3.7249366709142664</v>
      </c>
      <c r="D15" s="10">
        <f t="shared" si="2"/>
        <v>2.8663288404137277</v>
      </c>
      <c r="E15" s="10">
        <f t="shared" si="3"/>
        <v>29.954966031622746</v>
      </c>
      <c r="F15" s="10">
        <f t="shared" si="4"/>
        <v>1.6606488049780781</v>
      </c>
      <c r="G15" s="10">
        <f t="shared" si="5"/>
        <v>1.6691026513327842</v>
      </c>
      <c r="K15" s="7">
        <v>11</v>
      </c>
      <c r="L15" s="7" t="s">
        <v>40</v>
      </c>
      <c r="M15" s="23">
        <v>41.128999999999998</v>
      </c>
      <c r="N15" s="23">
        <v>30.202999999999999</v>
      </c>
      <c r="O15" s="10">
        <f t="shared" si="6"/>
        <v>36.175214382677211</v>
      </c>
      <c r="P15" s="10">
        <f t="shared" si="7"/>
        <v>1.6606488049780781</v>
      </c>
      <c r="Q15" s="10">
        <f t="shared" si="8"/>
        <v>1.669102651332784</v>
      </c>
      <c r="Y15" s="1"/>
      <c r="Z15" s="1"/>
    </row>
    <row r="16" spans="1:26">
      <c r="A16" s="7">
        <v>12</v>
      </c>
      <c r="B16" s="10" t="str">
        <f t="shared" si="0"/>
        <v>LEMMA Life</v>
      </c>
      <c r="C16" s="10">
        <f t="shared" si="1"/>
        <v>2.154592705902171</v>
      </c>
      <c r="D16" s="10">
        <f t="shared" si="2"/>
        <v>2.2977607274513505</v>
      </c>
      <c r="E16" s="10">
        <f t="shared" si="3"/>
        <v>-6.230762839609497</v>
      </c>
      <c r="F16" s="10">
        <f t="shared" si="4"/>
        <v>0.96055909626853264</v>
      </c>
      <c r="G16" s="10">
        <f t="shared" si="5"/>
        <v>1.3380176301627069</v>
      </c>
      <c r="K16" s="7">
        <v>12</v>
      </c>
      <c r="L16" s="7" t="s">
        <v>41</v>
      </c>
      <c r="M16" s="23">
        <v>23.79</v>
      </c>
      <c r="N16" s="23">
        <v>24.2119</v>
      </c>
      <c r="O16" s="10">
        <f t="shared" si="6"/>
        <v>-1.7425315650568507</v>
      </c>
      <c r="P16" s="10">
        <f t="shared" si="7"/>
        <v>0.96055909626853275</v>
      </c>
      <c r="Q16" s="10">
        <f t="shared" si="8"/>
        <v>1.3380176301627069</v>
      </c>
      <c r="Y16" s="1"/>
      <c r="Z16" s="1"/>
    </row>
    <row r="17" spans="1:26">
      <c r="A17" s="7">
        <v>13</v>
      </c>
      <c r="B17" s="10" t="str">
        <f t="shared" si="0"/>
        <v>YLICHEVSKAYA</v>
      </c>
      <c r="C17" s="10">
        <f t="shared" si="1"/>
        <v>1.9080598431557947</v>
      </c>
      <c r="D17" s="10">
        <f t="shared" si="2"/>
        <v>2.0607236932262283</v>
      </c>
      <c r="E17" s="10">
        <f t="shared" si="3"/>
        <v>-7.4082639303974815</v>
      </c>
      <c r="F17" s="10">
        <f t="shared" si="4"/>
        <v>0.85064997832180844</v>
      </c>
      <c r="G17" s="10">
        <f t="shared" si="5"/>
        <v>1.1999877095510494</v>
      </c>
      <c r="K17" s="7">
        <v>13</v>
      </c>
      <c r="L17" s="7" t="s">
        <v>19</v>
      </c>
      <c r="M17" s="23">
        <v>21.067900000000002</v>
      </c>
      <c r="N17" s="23">
        <v>21.714200000000002</v>
      </c>
      <c r="O17" s="10">
        <f t="shared" si="6"/>
        <v>-2.9763933278684078</v>
      </c>
      <c r="P17" s="10">
        <f t="shared" si="7"/>
        <v>0.85064997832180833</v>
      </c>
      <c r="Q17" s="10">
        <f t="shared" si="8"/>
        <v>1.1999877095510494</v>
      </c>
      <c r="Y17" s="1"/>
      <c r="Z17" s="1"/>
    </row>
    <row r="18" spans="1:26">
      <c r="A18" s="7">
        <v>14</v>
      </c>
      <c r="B18" s="10" t="str">
        <f t="shared" si="0"/>
        <v>KD Life</v>
      </c>
      <c r="C18" s="10">
        <f t="shared" si="1"/>
        <v>1.5907215757236544</v>
      </c>
      <c r="D18" s="10">
        <f t="shared" si="2"/>
        <v>1.5999549025108446</v>
      </c>
      <c r="E18" s="10">
        <f t="shared" si="3"/>
        <v>-0.57709919027719536</v>
      </c>
      <c r="F18" s="10">
        <f t="shared" si="4"/>
        <v>0.70917444165029464</v>
      </c>
      <c r="G18" s="10">
        <f t="shared" si="5"/>
        <v>0.93167571429392471</v>
      </c>
      <c r="K18" s="7">
        <v>14</v>
      </c>
      <c r="L18" s="7" t="s">
        <v>43</v>
      </c>
      <c r="M18" s="23">
        <v>17.564</v>
      </c>
      <c r="N18" s="23">
        <v>16.859000000000002</v>
      </c>
      <c r="O18" s="10">
        <f t="shared" si="6"/>
        <v>4.1817426893647252</v>
      </c>
      <c r="P18" s="10">
        <f t="shared" si="7"/>
        <v>0.70917444165029464</v>
      </c>
      <c r="Q18" s="10">
        <f t="shared" si="8"/>
        <v>0.93167571429392482</v>
      </c>
      <c r="Y18" s="1"/>
      <c r="Z18" s="1"/>
    </row>
    <row r="19" spans="1:26">
      <c r="A19" s="7">
        <v>15</v>
      </c>
      <c r="B19" s="10" t="str">
        <f t="shared" si="0"/>
        <v xml:space="preserve">ECCO </v>
      </c>
      <c r="C19" s="10">
        <f t="shared" si="1"/>
        <v>0.81227873311035703</v>
      </c>
      <c r="D19" s="10">
        <f t="shared" si="2"/>
        <v>0.81427920128854325</v>
      </c>
      <c r="E19" s="10">
        <f t="shared" si="3"/>
        <v>-0.24567349565364793</v>
      </c>
      <c r="F19" s="10">
        <f t="shared" si="4"/>
        <v>0.36212956799551144</v>
      </c>
      <c r="G19" s="10">
        <f t="shared" si="5"/>
        <v>0.47416596261846694</v>
      </c>
      <c r="K19" s="7">
        <v>15</v>
      </c>
      <c r="L19" s="7" t="s">
        <v>44</v>
      </c>
      <c r="M19" s="23">
        <v>8.9687999999999999</v>
      </c>
      <c r="N19" s="23">
        <v>8.5802000000000014</v>
      </c>
      <c r="O19" s="10">
        <f t="shared" si="6"/>
        <v>4.5290319572970219</v>
      </c>
      <c r="P19" s="10">
        <f t="shared" si="7"/>
        <v>0.36212956799551138</v>
      </c>
      <c r="Q19" s="10">
        <f t="shared" si="8"/>
        <v>0.47416596261846694</v>
      </c>
      <c r="Y19" s="1"/>
      <c r="Z19" s="1"/>
    </row>
    <row r="20" spans="1:26">
      <c r="A20" s="7">
        <v>16</v>
      </c>
      <c r="B20" s="10" t="str">
        <f t="shared" si="0"/>
        <v>INGO Ukraine Life</v>
      </c>
      <c r="C20" s="10">
        <f t="shared" si="1"/>
        <v>0.60971622592158881</v>
      </c>
      <c r="D20" s="10">
        <f t="shared" si="2"/>
        <v>0.49519928117335466</v>
      </c>
      <c r="E20" s="10">
        <f t="shared" si="3"/>
        <v>23.125426288360288</v>
      </c>
      <c r="F20" s="10">
        <f t="shared" si="4"/>
        <v>0.2718232849053811</v>
      </c>
      <c r="G20" s="10">
        <f t="shared" si="5"/>
        <v>0.28836134273596886</v>
      </c>
      <c r="K20" s="7">
        <v>16</v>
      </c>
      <c r="L20" s="7" t="s">
        <v>55</v>
      </c>
      <c r="M20" s="23">
        <v>6.7321999999999997</v>
      </c>
      <c r="N20" s="23">
        <v>5.218</v>
      </c>
      <c r="O20" s="10">
        <f t="shared" si="6"/>
        <v>29.018781142200083</v>
      </c>
      <c r="P20" s="10">
        <f t="shared" si="7"/>
        <v>0.2718232849053811</v>
      </c>
      <c r="Q20" s="10">
        <f t="shared" si="8"/>
        <v>0.28836134273596886</v>
      </c>
      <c r="Y20" s="1"/>
      <c r="Z20" s="1"/>
    </row>
    <row r="21" spans="1:26">
      <c r="A21" s="7">
        <v>17</v>
      </c>
      <c r="B21" s="10" t="str">
        <f t="shared" si="0"/>
        <v>ORANTA Life</v>
      </c>
      <c r="C21" s="10">
        <f t="shared" si="1"/>
        <v>0.5788328247987371</v>
      </c>
      <c r="D21" s="10">
        <f t="shared" si="2"/>
        <v>0.55401961740778272</v>
      </c>
      <c r="E21" s="10">
        <f t="shared" si="3"/>
        <v>4.4787597065702442</v>
      </c>
      <c r="F21" s="10">
        <f t="shared" si="4"/>
        <v>0.2580548674262903</v>
      </c>
      <c r="G21" s="10">
        <f t="shared" si="5"/>
        <v>0.32261323239249506</v>
      </c>
      <c r="K21" s="7">
        <v>17</v>
      </c>
      <c r="L21" s="7" t="s">
        <v>45</v>
      </c>
      <c r="M21" s="23">
        <v>6.3911999999999995</v>
      </c>
      <c r="N21" s="23">
        <v>5.8378000000000005</v>
      </c>
      <c r="O21" s="10">
        <f t="shared" si="6"/>
        <v>9.4795984788790264</v>
      </c>
      <c r="P21" s="10">
        <f t="shared" si="7"/>
        <v>0.2580548674262903</v>
      </c>
      <c r="Q21" s="10">
        <f t="shared" si="8"/>
        <v>0.32261323239249506</v>
      </c>
      <c r="Y21" s="1"/>
      <c r="Z21" s="1"/>
    </row>
    <row r="22" spans="1:26">
      <c r="A22" s="7">
        <v>18</v>
      </c>
      <c r="B22" s="10" t="str">
        <f t="shared" si="0"/>
        <v>OHRANA Life</v>
      </c>
      <c r="C22" s="10">
        <f t="shared" si="1"/>
        <v>0.4005604295781473</v>
      </c>
      <c r="D22" s="10">
        <f t="shared" si="2"/>
        <v>0.44658092323063536</v>
      </c>
      <c r="E22" s="10">
        <f t="shared" si="3"/>
        <v>-10.305073785859165</v>
      </c>
      <c r="F22" s="10">
        <f t="shared" si="4"/>
        <v>0.1785775860015329</v>
      </c>
      <c r="G22" s="10">
        <f t="shared" si="5"/>
        <v>0.26005020515765598</v>
      </c>
      <c r="K22" s="7">
        <v>18</v>
      </c>
      <c r="L22" s="7" t="s">
        <v>56</v>
      </c>
      <c r="M22" s="23">
        <v>4.4228000000000005</v>
      </c>
      <c r="N22" s="23">
        <v>4.7057000000000002</v>
      </c>
      <c r="O22" s="10">
        <f t="shared" si="6"/>
        <v>-6.0118579594959272</v>
      </c>
      <c r="P22" s="10">
        <f t="shared" si="7"/>
        <v>0.17857758600153287</v>
      </c>
      <c r="Q22" s="10">
        <f t="shared" si="8"/>
        <v>0.26005020515765598</v>
      </c>
      <c r="Y22" s="1"/>
      <c r="Z22" s="1"/>
    </row>
    <row r="23" spans="1:26">
      <c r="A23" s="7">
        <v>19</v>
      </c>
      <c r="B23" s="10" t="str">
        <f t="shared" si="0"/>
        <v>BLAKYTNY POLICY</v>
      </c>
      <c r="C23" s="10">
        <f t="shared" si="1"/>
        <v>0.29823765365850569</v>
      </c>
      <c r="D23" s="10">
        <f t="shared" si="2"/>
        <v>0.37923837629299395</v>
      </c>
      <c r="E23" s="10">
        <f t="shared" si="3"/>
        <v>-21.358788481867222</v>
      </c>
      <c r="F23" s="10">
        <f t="shared" si="4"/>
        <v>0.13296011366171831</v>
      </c>
      <c r="G23" s="10">
        <f t="shared" si="5"/>
        <v>0.22083571516044556</v>
      </c>
      <c r="K23" s="7">
        <v>19</v>
      </c>
      <c r="L23" s="7" t="s">
        <v>57</v>
      </c>
      <c r="M23" s="23">
        <v>3.2930000000000001</v>
      </c>
      <c r="N23" s="23">
        <v>3.9960999999999998</v>
      </c>
      <c r="O23" s="10">
        <f t="shared" si="6"/>
        <v>-17.594654788418694</v>
      </c>
      <c r="P23" s="10">
        <f t="shared" si="7"/>
        <v>0.13296011366171831</v>
      </c>
      <c r="Q23" s="10">
        <f t="shared" si="8"/>
        <v>0.22083571516044559</v>
      </c>
      <c r="Y23" s="1"/>
      <c r="Z23" s="1"/>
    </row>
    <row r="24" spans="1:26">
      <c r="A24" s="7">
        <v>20</v>
      </c>
      <c r="B24" s="10" t="str">
        <f t="shared" si="0"/>
        <v>BROKBUSINESS-LIFE</v>
      </c>
      <c r="C24" s="10">
        <f t="shared" si="1"/>
        <v>0.26880332707514265</v>
      </c>
      <c r="D24" s="10">
        <f t="shared" si="2"/>
        <v>0.16304184842005046</v>
      </c>
      <c r="E24" s="10">
        <f t="shared" si="3"/>
        <v>64.867688682365241</v>
      </c>
      <c r="F24" s="10">
        <f t="shared" si="4"/>
        <v>0.11983772163619187</v>
      </c>
      <c r="G24" s="10">
        <f t="shared" si="5"/>
        <v>9.4941507631351951E-2</v>
      </c>
      <c r="K24" s="7">
        <v>20</v>
      </c>
      <c r="L24" s="7" t="s">
        <v>22</v>
      </c>
      <c r="M24" s="23">
        <v>2.968</v>
      </c>
      <c r="N24" s="23">
        <v>1.718</v>
      </c>
      <c r="O24" s="10">
        <f t="shared" si="6"/>
        <v>72.759022118742735</v>
      </c>
      <c r="P24" s="10">
        <f t="shared" si="7"/>
        <v>0.1198377216361919</v>
      </c>
      <c r="Q24" s="10">
        <f t="shared" si="8"/>
        <v>9.4941507631351965E-2</v>
      </c>
      <c r="Y24" s="1"/>
      <c r="Z24" s="1"/>
    </row>
    <row r="25" spans="1:26" s="3" customFormat="1">
      <c r="A25" s="20" t="s">
        <v>52</v>
      </c>
      <c r="B25" s="21"/>
      <c r="C25" s="10">
        <f t="shared" si="1"/>
        <v>216.31542911172633</v>
      </c>
      <c r="D25" s="10">
        <f t="shared" si="2"/>
        <v>166.49522281690003</v>
      </c>
      <c r="E25" s="21">
        <f t="shared" si="3"/>
        <v>29.9229043644184</v>
      </c>
      <c r="F25" s="21">
        <f t="shared" si="4"/>
        <v>96.437601653114513</v>
      </c>
      <c r="G25" s="21">
        <f t="shared" si="5"/>
        <v>96.952454972967644</v>
      </c>
      <c r="K25" s="20" t="s">
        <v>52</v>
      </c>
      <c r="L25" s="20"/>
      <c r="M25" s="26">
        <v>2388.4532999999997</v>
      </c>
      <c r="N25" s="26">
        <v>1754.3887999999999</v>
      </c>
      <c r="O25" s="21">
        <f t="shared" si="6"/>
        <v>36.141618095145134</v>
      </c>
      <c r="P25" s="21">
        <f t="shared" si="7"/>
        <v>96.437601653114513</v>
      </c>
      <c r="Q25" s="21">
        <f t="shared" si="8"/>
        <v>96.952454972967644</v>
      </c>
      <c r="Y25" s="22"/>
      <c r="Z25" s="22"/>
    </row>
    <row r="26" spans="1:26" s="3" customFormat="1">
      <c r="A26" s="20" t="s">
        <v>47</v>
      </c>
      <c r="B26" s="21"/>
      <c r="C26" s="10">
        <f t="shared" si="1"/>
        <v>224.30610612840795</v>
      </c>
      <c r="D26" s="10">
        <f t="shared" si="2"/>
        <v>171.72873328821055</v>
      </c>
      <c r="E26" s="21">
        <f t="shared" ref="E6:E26" si="9">C26*100/D26-100</f>
        <v>30.616526328158102</v>
      </c>
      <c r="F26" s="21">
        <f t="shared" ref="F6:F26" si="10">C26*100/$C$26</f>
        <v>100</v>
      </c>
      <c r="G26" s="21">
        <f t="shared" ref="G6:G26" si="11">D26*100/$D$26</f>
        <v>99.999999999999986</v>
      </c>
      <c r="K26" s="20" t="s">
        <v>47</v>
      </c>
      <c r="L26" s="20"/>
      <c r="M26" s="27">
        <v>2476.6826000000001</v>
      </c>
      <c r="N26" s="28">
        <v>1809.5352</v>
      </c>
      <c r="O26" s="21">
        <f t="shared" ref="O6:O26" si="12">M26*100/N26-100</f>
        <v>36.86844002813541</v>
      </c>
      <c r="P26" s="21">
        <f t="shared" ref="P6:P26" si="13">M26*100/$M$26</f>
        <v>100</v>
      </c>
      <c r="Q26" s="21">
        <f t="shared" ref="Q6:Q26" si="14">N26*100/$N$26</f>
        <v>99.999999999999986</v>
      </c>
      <c r="Y26" s="22"/>
      <c r="Z26" s="22"/>
    </row>
  </sheetData>
  <mergeCells count="10">
    <mergeCell ref="D1:G1"/>
    <mergeCell ref="A2:A4"/>
    <mergeCell ref="B2:B4"/>
    <mergeCell ref="C2:E2"/>
    <mergeCell ref="F2:G2"/>
    <mergeCell ref="N1:Q1"/>
    <mergeCell ref="K2:K4"/>
    <mergeCell ref="L2:L4"/>
    <mergeCell ref="M2:O2"/>
    <mergeCell ref="P2:Q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63"/>
  <sheetViews>
    <sheetView tabSelected="1" workbookViewId="0">
      <selection activeCell="B60" sqref="B60"/>
    </sheetView>
  </sheetViews>
  <sheetFormatPr defaultRowHeight="15"/>
  <cols>
    <col min="2" max="2" width="26.42578125" bestFit="1" customWidth="1"/>
    <col min="3" max="3" width="13.42578125" bestFit="1" customWidth="1"/>
    <col min="4" max="4" width="12.28515625" bestFit="1" customWidth="1"/>
    <col min="5" max="6" width="10.7109375" bestFit="1" customWidth="1"/>
    <col min="7" max="7" width="12.28515625" bestFit="1" customWidth="1"/>
    <col min="8" max="8" width="9.7109375" bestFit="1" customWidth="1"/>
    <col min="12" max="12" width="26.42578125" bestFit="1" customWidth="1"/>
    <col min="13" max="13" width="13.42578125" bestFit="1" customWidth="1"/>
    <col min="14" max="14" width="12.28515625" bestFit="1" customWidth="1"/>
    <col min="15" max="16" width="10.7109375" bestFit="1" customWidth="1"/>
    <col min="17" max="17" width="12.28515625" bestFit="1" customWidth="1"/>
    <col min="18" max="18" width="9.7109375" bestFit="1" customWidth="1"/>
    <col min="22" max="22" width="26.42578125" bestFit="1" customWidth="1"/>
    <col min="23" max="23" width="10.7109375" bestFit="1" customWidth="1"/>
    <col min="24" max="24" width="12.28515625" bestFit="1" customWidth="1"/>
    <col min="25" max="25" width="9.7109375" bestFit="1" customWidth="1"/>
  </cols>
  <sheetData>
    <row r="1" spans="1:18">
      <c r="A1" s="3" t="s">
        <v>50</v>
      </c>
      <c r="B1" s="4"/>
      <c r="C1" s="4"/>
      <c r="D1" s="16"/>
      <c r="E1" s="16"/>
      <c r="F1" s="16"/>
      <c r="G1" s="16"/>
      <c r="K1" s="3" t="s">
        <v>50</v>
      </c>
      <c r="L1" s="4"/>
      <c r="M1" s="4"/>
      <c r="N1" s="12" t="s">
        <v>26</v>
      </c>
      <c r="O1" s="12"/>
      <c r="P1" s="12"/>
      <c r="Q1" s="12"/>
    </row>
    <row r="2" spans="1:18" ht="15" customHeight="1">
      <c r="A2" s="13" t="s">
        <v>27</v>
      </c>
      <c r="B2" s="13" t="s">
        <v>24</v>
      </c>
      <c r="C2" s="14" t="s">
        <v>28</v>
      </c>
      <c r="D2" s="14"/>
      <c r="E2" s="14"/>
      <c r="F2" s="15" t="s">
        <v>29</v>
      </c>
      <c r="G2" s="15"/>
      <c r="K2" s="13" t="s">
        <v>27</v>
      </c>
      <c r="L2" s="13" t="s">
        <v>24</v>
      </c>
      <c r="M2" s="14" t="s">
        <v>28</v>
      </c>
      <c r="N2" s="14"/>
      <c r="O2" s="14"/>
      <c r="P2" s="15" t="s">
        <v>29</v>
      </c>
      <c r="Q2" s="15"/>
    </row>
    <row r="3" spans="1:18">
      <c r="A3" s="13"/>
      <c r="B3" s="13"/>
      <c r="C3" s="5">
        <v>2013</v>
      </c>
      <c r="D3" s="5">
        <v>2012</v>
      </c>
      <c r="E3" s="5" t="s">
        <v>30</v>
      </c>
      <c r="F3" s="5">
        <v>2013</v>
      </c>
      <c r="G3" s="5">
        <v>2012</v>
      </c>
      <c r="H3" s="1"/>
      <c r="K3" s="13"/>
      <c r="L3" s="13"/>
      <c r="M3" s="5">
        <v>2013</v>
      </c>
      <c r="N3" s="5">
        <v>2012</v>
      </c>
      <c r="O3" s="5" t="s">
        <v>30</v>
      </c>
      <c r="P3" s="5">
        <v>2013</v>
      </c>
      <c r="Q3" s="5">
        <v>2012</v>
      </c>
      <c r="R3" s="1"/>
    </row>
    <row r="4" spans="1:18">
      <c r="A4" s="13"/>
      <c r="B4" s="13"/>
      <c r="C4" s="11" t="s">
        <v>48</v>
      </c>
      <c r="D4" s="11" t="s">
        <v>49</v>
      </c>
      <c r="E4" s="11" t="s">
        <v>33</v>
      </c>
      <c r="F4" s="11" t="s">
        <v>33</v>
      </c>
      <c r="G4" s="11" t="s">
        <v>33</v>
      </c>
      <c r="H4" s="1"/>
      <c r="K4" s="13"/>
      <c r="L4" s="13"/>
      <c r="M4" s="11" t="s">
        <v>31</v>
      </c>
      <c r="N4" s="11" t="s">
        <v>32</v>
      </c>
      <c r="O4" s="11" t="s">
        <v>33</v>
      </c>
      <c r="P4" s="11" t="s">
        <v>33</v>
      </c>
      <c r="Q4" s="11" t="s">
        <v>33</v>
      </c>
      <c r="R4" s="1"/>
    </row>
    <row r="5" spans="1:18">
      <c r="A5" s="7">
        <v>1</v>
      </c>
      <c r="B5" s="10" t="str">
        <f>L5</f>
        <v>АХА Insurance</v>
      </c>
      <c r="C5" s="9">
        <f>M5/11.04153</f>
        <v>70.891352919387074</v>
      </c>
      <c r="D5" s="9">
        <f>N5/10.537172</f>
        <v>74.680284235656401</v>
      </c>
      <c r="E5" s="10">
        <f>C5*100/D5-100</f>
        <v>-5.0735362820971801</v>
      </c>
      <c r="F5" s="10">
        <f>C5*100/$C$56</f>
        <v>2.9892833548806421</v>
      </c>
      <c r="G5" s="10">
        <f>D5*100/$D$56</f>
        <v>3.994781597963303</v>
      </c>
      <c r="H5" s="1"/>
      <c r="K5" s="7">
        <v>1</v>
      </c>
      <c r="L5" s="8" t="s">
        <v>0</v>
      </c>
      <c r="M5" s="29">
        <v>782.74900000000002</v>
      </c>
      <c r="N5" s="29">
        <v>786.91899999999998</v>
      </c>
      <c r="O5" s="10">
        <f>M5*100/N5-100</f>
        <v>-0.52991476886438704</v>
      </c>
      <c r="P5" s="10">
        <f>M5*100/$M$56</f>
        <v>2.9892833548806426</v>
      </c>
      <c r="Q5" s="10">
        <f>N5*100/$N$56</f>
        <v>3.9947815979633026</v>
      </c>
      <c r="R5" s="1"/>
    </row>
    <row r="6" spans="1:18">
      <c r="A6" s="7">
        <v>2</v>
      </c>
      <c r="B6" s="10" t="str">
        <f t="shared" ref="B6:B34" si="0">L6</f>
        <v>ARSENAL Insurance</v>
      </c>
      <c r="C6" s="9">
        <f t="shared" ref="C6:C56" si="1">M6/11.04153</f>
        <v>57.647835037354426</v>
      </c>
      <c r="D6" s="9">
        <f t="shared" ref="D6:D56" si="2">N6/10.537172</f>
        <v>47.749111431416317</v>
      </c>
      <c r="E6" s="10">
        <f t="shared" ref="E6:E56" si="3">C6*100/D6-100</f>
        <v>20.730696989316726</v>
      </c>
      <c r="F6" s="10">
        <f t="shared" ref="F6:F56" si="4">C6*100/$C$56</f>
        <v>2.4308425023010352</v>
      </c>
      <c r="G6" s="10">
        <f t="shared" ref="G6:G56" si="5">D6*100/$D$56</f>
        <v>2.5541851322286213</v>
      </c>
      <c r="H6" s="1"/>
      <c r="K6" s="7">
        <v>2</v>
      </c>
      <c r="L6" s="7" t="s">
        <v>5</v>
      </c>
      <c r="M6" s="29">
        <v>636.52030000000002</v>
      </c>
      <c r="N6" s="29">
        <v>503.14059999999995</v>
      </c>
      <c r="O6" s="10">
        <f t="shared" ref="O6:O56" si="6">M6*100/N6-100</f>
        <v>26.509428974723974</v>
      </c>
      <c r="P6" s="10">
        <f t="shared" ref="P6:P56" si="7">M6*100/$M$56</f>
        <v>2.4308425023010352</v>
      </c>
      <c r="Q6" s="10">
        <f t="shared" ref="Q6:Q56" si="8">N6*100/$N$56</f>
        <v>2.5541851322286218</v>
      </c>
      <c r="R6" s="1"/>
    </row>
    <row r="7" spans="1:18">
      <c r="A7" s="7">
        <v>3</v>
      </c>
      <c r="B7" s="10" t="str">
        <f t="shared" si="0"/>
        <v>INGO Ukraine</v>
      </c>
      <c r="C7" s="9">
        <f t="shared" si="1"/>
        <v>57.131547892366356</v>
      </c>
      <c r="D7" s="9">
        <f t="shared" si="2"/>
        <v>51.622114548381674</v>
      </c>
      <c r="E7" s="10">
        <f t="shared" si="3"/>
        <v>10.672622367727854</v>
      </c>
      <c r="F7" s="10">
        <f t="shared" si="4"/>
        <v>2.4090721663531989</v>
      </c>
      <c r="G7" s="10">
        <f t="shared" si="5"/>
        <v>2.76135897655527</v>
      </c>
      <c r="H7" s="1"/>
      <c r="K7" s="7">
        <v>3</v>
      </c>
      <c r="L7" s="7" t="s">
        <v>4</v>
      </c>
      <c r="M7" s="29">
        <v>630.8196999999999</v>
      </c>
      <c r="N7" s="29">
        <v>543.9511</v>
      </c>
      <c r="O7" s="10">
        <f t="shared" si="6"/>
        <v>15.969928179205795</v>
      </c>
      <c r="P7" s="10">
        <f t="shared" si="7"/>
        <v>2.4090721663531989</v>
      </c>
      <c r="Q7" s="10">
        <f t="shared" si="8"/>
        <v>2.76135897655527</v>
      </c>
      <c r="R7" s="1"/>
    </row>
    <row r="8" spans="1:18">
      <c r="A8" s="7">
        <v>4</v>
      </c>
      <c r="B8" s="10" t="str">
        <f t="shared" si="0"/>
        <v>ASKA</v>
      </c>
      <c r="C8" s="9">
        <f t="shared" si="1"/>
        <v>55.625950389121797</v>
      </c>
      <c r="D8" s="9">
        <f t="shared" si="2"/>
        <v>64.383878330922187</v>
      </c>
      <c r="E8" s="10">
        <f t="shared" si="3"/>
        <v>-13.602672235409813</v>
      </c>
      <c r="F8" s="10">
        <f t="shared" si="4"/>
        <v>2.3455854734032608</v>
      </c>
      <c r="G8" s="10">
        <f t="shared" si="5"/>
        <v>3.4440084822156485</v>
      </c>
      <c r="H8" s="1"/>
      <c r="K8" s="7">
        <v>4</v>
      </c>
      <c r="L8" s="7" t="s">
        <v>1</v>
      </c>
      <c r="M8" s="29">
        <v>614.19560000000001</v>
      </c>
      <c r="N8" s="29">
        <v>678.42399999999998</v>
      </c>
      <c r="O8" s="10">
        <f t="shared" si="6"/>
        <v>-9.4672947890994408</v>
      </c>
      <c r="P8" s="10">
        <f t="shared" si="7"/>
        <v>2.3455854734032608</v>
      </c>
      <c r="Q8" s="10">
        <f t="shared" si="8"/>
        <v>3.444008482215648</v>
      </c>
      <c r="R8" s="1"/>
    </row>
    <row r="9" spans="1:18">
      <c r="A9" s="7">
        <v>5</v>
      </c>
      <c r="B9" s="10" t="str">
        <f t="shared" si="0"/>
        <v>UNIQA</v>
      </c>
      <c r="C9" s="9">
        <f t="shared" si="1"/>
        <v>53.386333234615137</v>
      </c>
      <c r="D9" s="9">
        <f t="shared" si="2"/>
        <v>63.182778073661517</v>
      </c>
      <c r="E9" s="10">
        <f t="shared" si="3"/>
        <v>-15.504928934313725</v>
      </c>
      <c r="F9" s="10">
        <f t="shared" si="4"/>
        <v>2.251147294336699</v>
      </c>
      <c r="G9" s="10">
        <f t="shared" si="5"/>
        <v>3.3797594872617296</v>
      </c>
      <c r="H9" s="1"/>
      <c r="K9" s="7">
        <v>5</v>
      </c>
      <c r="L9" s="7" t="s">
        <v>2</v>
      </c>
      <c r="M9" s="29">
        <v>589.46680000000003</v>
      </c>
      <c r="N9" s="29">
        <v>665.76780000000008</v>
      </c>
      <c r="O9" s="10">
        <f t="shared" si="6"/>
        <v>-11.460602330121716</v>
      </c>
      <c r="P9" s="10">
        <f t="shared" si="7"/>
        <v>2.2511472943366986</v>
      </c>
      <c r="Q9" s="10">
        <f t="shared" si="8"/>
        <v>3.37975948726173</v>
      </c>
      <c r="R9" s="1"/>
    </row>
    <row r="10" spans="1:18">
      <c r="A10" s="7">
        <v>6</v>
      </c>
      <c r="B10" s="10" t="str">
        <f t="shared" si="0"/>
        <v>ALFA Insurance</v>
      </c>
      <c r="C10" s="9">
        <f t="shared" si="1"/>
        <v>53.036671548236519</v>
      </c>
      <c r="D10" s="9">
        <f t="shared" si="2"/>
        <v>43.894376973252399</v>
      </c>
      <c r="E10" s="10">
        <f t="shared" si="3"/>
        <v>20.827940172280137</v>
      </c>
      <c r="F10" s="10">
        <f t="shared" si="4"/>
        <v>2.236403072144753</v>
      </c>
      <c r="G10" s="10">
        <f t="shared" si="5"/>
        <v>2.3479885110438832</v>
      </c>
      <c r="H10" s="1"/>
      <c r="K10" s="7">
        <v>6</v>
      </c>
      <c r="L10" s="7" t="s">
        <v>6</v>
      </c>
      <c r="M10" s="29">
        <v>585.60599999999999</v>
      </c>
      <c r="N10" s="29">
        <v>462.52259999999995</v>
      </c>
      <c r="O10" s="10">
        <f t="shared" si="6"/>
        <v>26.611326668145523</v>
      </c>
      <c r="P10" s="10">
        <f t="shared" si="7"/>
        <v>2.236403072144753</v>
      </c>
      <c r="Q10" s="10">
        <f t="shared" si="8"/>
        <v>2.3479885110438832</v>
      </c>
      <c r="R10" s="1"/>
    </row>
    <row r="11" spans="1:18">
      <c r="A11" s="7">
        <v>7</v>
      </c>
      <c r="B11" s="10" t="str">
        <f t="shared" si="0"/>
        <v>PROVIDNA</v>
      </c>
      <c r="C11" s="9">
        <f t="shared" si="1"/>
        <v>50.91576982537746</v>
      </c>
      <c r="D11" s="9">
        <f t="shared" si="2"/>
        <v>60.157374293596042</v>
      </c>
      <c r="E11" s="10">
        <f t="shared" si="3"/>
        <v>-15.362380051887314</v>
      </c>
      <c r="F11" s="10">
        <f t="shared" si="4"/>
        <v>2.1469707795393393</v>
      </c>
      <c r="G11" s="10">
        <f t="shared" si="5"/>
        <v>3.2179252431809635</v>
      </c>
      <c r="H11" s="1"/>
      <c r="K11" s="7">
        <v>7</v>
      </c>
      <c r="L11" s="7" t="s">
        <v>3</v>
      </c>
      <c r="M11" s="29">
        <v>562.18799999999999</v>
      </c>
      <c r="N11" s="29">
        <v>633.8886</v>
      </c>
      <c r="O11" s="10">
        <f t="shared" si="6"/>
        <v>-11.311230396003339</v>
      </c>
      <c r="P11" s="10">
        <f t="shared" si="7"/>
        <v>2.1469707795393393</v>
      </c>
      <c r="Q11" s="10">
        <f t="shared" si="8"/>
        <v>3.217925243180964</v>
      </c>
      <c r="R11" s="1"/>
    </row>
    <row r="12" spans="1:18">
      <c r="A12" s="7">
        <v>8</v>
      </c>
      <c r="B12" s="10" t="str">
        <f t="shared" si="0"/>
        <v>LEMMA</v>
      </c>
      <c r="C12" s="9">
        <f t="shared" si="1"/>
        <v>46.131813254141406</v>
      </c>
      <c r="D12" s="9">
        <f t="shared" si="2"/>
        <v>35.90176757103329</v>
      </c>
      <c r="E12" s="10">
        <f t="shared" si="3"/>
        <v>28.494546021633909</v>
      </c>
      <c r="F12" s="10">
        <f t="shared" si="4"/>
        <v>1.9452451647788271</v>
      </c>
      <c r="G12" s="10">
        <f t="shared" si="5"/>
        <v>1.9204495790957787</v>
      </c>
      <c r="H12" s="1"/>
      <c r="K12" s="7">
        <v>8</v>
      </c>
      <c r="L12" s="7" t="s">
        <v>8</v>
      </c>
      <c r="M12" s="29">
        <v>509.36579999999998</v>
      </c>
      <c r="N12" s="29">
        <v>378.30309999999997</v>
      </c>
      <c r="O12" s="10">
        <f t="shared" si="6"/>
        <v>34.644891886955179</v>
      </c>
      <c r="P12" s="10">
        <f t="shared" si="7"/>
        <v>1.9452451647788271</v>
      </c>
      <c r="Q12" s="10">
        <f t="shared" si="8"/>
        <v>1.9204495790957787</v>
      </c>
      <c r="R12" s="1"/>
    </row>
    <row r="13" spans="1:18">
      <c r="A13" s="7">
        <v>9</v>
      </c>
      <c r="B13" s="10" t="str">
        <f t="shared" si="0"/>
        <v>Ukrainian Ins. Group</v>
      </c>
      <c r="C13" s="9">
        <f t="shared" si="1"/>
        <v>45.725375015962456</v>
      </c>
      <c r="D13" s="9">
        <f t="shared" si="2"/>
        <v>42.715275028252364</v>
      </c>
      <c r="E13" s="10">
        <f t="shared" si="3"/>
        <v>7.0468936129269366</v>
      </c>
      <c r="F13" s="10">
        <f t="shared" si="4"/>
        <v>1.9281068395791807</v>
      </c>
      <c r="G13" s="10">
        <f t="shared" si="5"/>
        <v>2.2849162450473384</v>
      </c>
      <c r="H13" s="1"/>
      <c r="K13" s="7">
        <v>9</v>
      </c>
      <c r="L13" s="7" t="s">
        <v>58</v>
      </c>
      <c r="M13" s="29">
        <v>504.87809999999996</v>
      </c>
      <c r="N13" s="29">
        <v>450.09820000000002</v>
      </c>
      <c r="O13" s="10">
        <f t="shared" si="6"/>
        <v>12.17065520368665</v>
      </c>
      <c r="P13" s="10">
        <f t="shared" si="7"/>
        <v>1.9281068395791809</v>
      </c>
      <c r="Q13" s="10">
        <f t="shared" si="8"/>
        <v>2.2849162450473384</v>
      </c>
      <c r="R13" s="1"/>
    </row>
    <row r="14" spans="1:18">
      <c r="A14" s="7">
        <v>10</v>
      </c>
      <c r="B14" s="10" t="str">
        <f t="shared" si="0"/>
        <v>AllIANCE</v>
      </c>
      <c r="C14" s="9">
        <f t="shared" si="1"/>
        <v>37.76306363339139</v>
      </c>
      <c r="D14" s="9">
        <f t="shared" si="2"/>
        <v>34.185453174722781</v>
      </c>
      <c r="E14" s="10">
        <f t="shared" si="3"/>
        <v>10.465300665705215</v>
      </c>
      <c r="F14" s="10">
        <f t="shared" si="4"/>
        <v>1.5923591933272894</v>
      </c>
      <c r="G14" s="10">
        <f t="shared" si="5"/>
        <v>1.8286408609464824</v>
      </c>
      <c r="H14" s="1"/>
      <c r="K14" s="7">
        <v>10</v>
      </c>
      <c r="L14" s="7" t="s">
        <v>10</v>
      </c>
      <c r="M14" s="29">
        <v>416.96199999999999</v>
      </c>
      <c r="N14" s="29">
        <v>360.21800000000002</v>
      </c>
      <c r="O14" s="10">
        <f t="shared" si="6"/>
        <v>15.752683097457634</v>
      </c>
      <c r="P14" s="10">
        <f t="shared" si="7"/>
        <v>1.5923591933272891</v>
      </c>
      <c r="Q14" s="10">
        <f t="shared" si="8"/>
        <v>1.8286408609464826</v>
      </c>
      <c r="R14" s="1"/>
    </row>
    <row r="15" spans="1:18">
      <c r="A15" s="7">
        <v>11</v>
      </c>
      <c r="B15" s="10" t="str">
        <f t="shared" si="0"/>
        <v>PZU Ukraine</v>
      </c>
      <c r="C15" s="9">
        <f t="shared" si="1"/>
        <v>36.605198736044734</v>
      </c>
      <c r="D15" s="9">
        <f t="shared" si="2"/>
        <v>33.735873344385006</v>
      </c>
      <c r="E15" s="10">
        <f t="shared" si="3"/>
        <v>8.5052648922672631</v>
      </c>
      <c r="F15" s="10">
        <f t="shared" si="4"/>
        <v>1.5435353788237807</v>
      </c>
      <c r="G15" s="10">
        <f t="shared" si="5"/>
        <v>1.8045920339845825</v>
      </c>
      <c r="H15" s="1"/>
      <c r="K15" s="7">
        <v>11</v>
      </c>
      <c r="L15" s="7" t="s">
        <v>11</v>
      </c>
      <c r="M15" s="29">
        <v>404.17740000000003</v>
      </c>
      <c r="N15" s="29">
        <v>355.48070000000001</v>
      </c>
      <c r="O15" s="10">
        <f t="shared" si="6"/>
        <v>13.698830906994402</v>
      </c>
      <c r="P15" s="10">
        <f t="shared" si="7"/>
        <v>1.5435353788237807</v>
      </c>
      <c r="Q15" s="10">
        <f t="shared" si="8"/>
        <v>1.8045920339845822</v>
      </c>
      <c r="R15" s="1"/>
    </row>
    <row r="16" spans="1:18">
      <c r="A16" s="7">
        <v>12</v>
      </c>
      <c r="B16" s="10" t="str">
        <f t="shared" si="0"/>
        <v>TAS</v>
      </c>
      <c r="C16" s="9">
        <f t="shared" si="1"/>
        <v>35.906400652808081</v>
      </c>
      <c r="D16" s="9">
        <f t="shared" si="2"/>
        <v>34.321457408116714</v>
      </c>
      <c r="E16" s="10">
        <f t="shared" si="3"/>
        <v>4.6179368954085902</v>
      </c>
      <c r="F16" s="10">
        <f t="shared" si="4"/>
        <v>1.5140690843799829</v>
      </c>
      <c r="G16" s="10">
        <f t="shared" si="5"/>
        <v>1.8359159699577545</v>
      </c>
      <c r="H16" s="1"/>
      <c r="K16" s="7">
        <v>12</v>
      </c>
      <c r="L16" s="7" t="s">
        <v>9</v>
      </c>
      <c r="M16" s="29">
        <v>396.46159999999998</v>
      </c>
      <c r="N16" s="29">
        <v>361.65109999999999</v>
      </c>
      <c r="O16" s="10">
        <f t="shared" si="6"/>
        <v>9.6254373344917212</v>
      </c>
      <c r="P16" s="10">
        <f t="shared" si="7"/>
        <v>1.5140690843799829</v>
      </c>
      <c r="Q16" s="10">
        <f t="shared" si="8"/>
        <v>1.8359159699577545</v>
      </c>
      <c r="R16" s="1"/>
    </row>
    <row r="17" spans="1:18">
      <c r="A17" s="7">
        <v>13</v>
      </c>
      <c r="B17" s="10" t="str">
        <f t="shared" si="0"/>
        <v>UPSK</v>
      </c>
      <c r="C17" s="9">
        <f t="shared" si="1"/>
        <v>35.783654982597518</v>
      </c>
      <c r="D17" s="9">
        <f t="shared" si="2"/>
        <v>37.546544746541102</v>
      </c>
      <c r="E17" s="10">
        <f t="shared" si="3"/>
        <v>-4.6952117054818672</v>
      </c>
      <c r="F17" s="10">
        <f t="shared" si="4"/>
        <v>1.5088932544129439</v>
      </c>
      <c r="G17" s="10">
        <f t="shared" si="5"/>
        <v>2.0084316437158751</v>
      </c>
      <c r="H17" s="1"/>
      <c r="K17" s="7">
        <v>13</v>
      </c>
      <c r="L17" s="7" t="s">
        <v>7</v>
      </c>
      <c r="M17" s="29">
        <v>395.10629999999998</v>
      </c>
      <c r="N17" s="29">
        <v>395.63440000000003</v>
      </c>
      <c r="O17" s="10">
        <f t="shared" si="6"/>
        <v>-0.1334818205899353</v>
      </c>
      <c r="P17" s="10">
        <f t="shared" si="7"/>
        <v>1.5088932544129439</v>
      </c>
      <c r="Q17" s="10">
        <f t="shared" si="8"/>
        <v>2.0084316437158751</v>
      </c>
      <c r="R17" s="1"/>
    </row>
    <row r="18" spans="1:18">
      <c r="A18" s="7">
        <v>14</v>
      </c>
      <c r="B18" s="10" t="str">
        <f t="shared" si="0"/>
        <v>DNEPRINMED</v>
      </c>
      <c r="C18" s="9">
        <f t="shared" si="1"/>
        <v>28.709753086755185</v>
      </c>
      <c r="D18" s="9">
        <f t="shared" si="2"/>
        <v>22.489136553906494</v>
      </c>
      <c r="E18" s="10">
        <f t="shared" si="3"/>
        <v>27.660539647388703</v>
      </c>
      <c r="F18" s="10">
        <f t="shared" si="4"/>
        <v>1.2106072671875936</v>
      </c>
      <c r="G18" s="10">
        <f t="shared" si="5"/>
        <v>1.2029840242190113</v>
      </c>
      <c r="H18" s="1"/>
      <c r="K18" s="7">
        <v>14</v>
      </c>
      <c r="L18" s="7" t="s">
        <v>59</v>
      </c>
      <c r="M18" s="29">
        <v>316.99959999999999</v>
      </c>
      <c r="N18" s="29">
        <v>236.97190000000001</v>
      </c>
      <c r="O18" s="10">
        <f t="shared" si="6"/>
        <v>33.770966093448209</v>
      </c>
      <c r="P18" s="10">
        <f t="shared" si="7"/>
        <v>1.2106072671875936</v>
      </c>
      <c r="Q18" s="10">
        <f t="shared" si="8"/>
        <v>1.2029840242190113</v>
      </c>
      <c r="R18" s="1"/>
    </row>
    <row r="19" spans="1:18">
      <c r="A19" s="7">
        <v>15</v>
      </c>
      <c r="B19" s="10" t="str">
        <f t="shared" si="0"/>
        <v>VUSO</v>
      </c>
      <c r="C19" s="9">
        <f t="shared" si="1"/>
        <v>24.719173882605038</v>
      </c>
      <c r="D19" s="9">
        <f t="shared" si="2"/>
        <v>23.157560681366881</v>
      </c>
      <c r="E19" s="10">
        <f t="shared" si="3"/>
        <v>6.7434270073819391</v>
      </c>
      <c r="F19" s="10">
        <f t="shared" si="4"/>
        <v>1.0423360817742793</v>
      </c>
      <c r="G19" s="10">
        <f t="shared" si="5"/>
        <v>1.2387392229484038</v>
      </c>
      <c r="H19" s="1"/>
      <c r="K19" s="7">
        <v>15</v>
      </c>
      <c r="L19" s="7" t="s">
        <v>13</v>
      </c>
      <c r="M19" s="29">
        <v>272.9375</v>
      </c>
      <c r="N19" s="29">
        <v>244.01520000000002</v>
      </c>
      <c r="O19" s="10">
        <f t="shared" si="6"/>
        <v>11.852663276713898</v>
      </c>
      <c r="P19" s="10">
        <f t="shared" si="7"/>
        <v>1.0423360817742793</v>
      </c>
      <c r="Q19" s="10">
        <f t="shared" si="8"/>
        <v>1.2387392229484038</v>
      </c>
      <c r="R19" s="1"/>
    </row>
    <row r="20" spans="1:18">
      <c r="A20" s="7">
        <v>16</v>
      </c>
      <c r="B20" s="10" t="str">
        <f t="shared" si="0"/>
        <v>NEFTEGASSTRAKH</v>
      </c>
      <c r="C20" s="9">
        <f t="shared" si="1"/>
        <v>24.634149434000541</v>
      </c>
      <c r="D20" s="9">
        <f t="shared" si="2"/>
        <v>21.854288797791284</v>
      </c>
      <c r="E20" s="10">
        <f t="shared" si="3"/>
        <v>12.719977583943191</v>
      </c>
      <c r="F20" s="10">
        <f t="shared" si="4"/>
        <v>1.0387508466432707</v>
      </c>
      <c r="G20" s="10">
        <f t="shared" si="5"/>
        <v>1.1690248854771894</v>
      </c>
      <c r="H20" s="1"/>
      <c r="K20" s="7">
        <v>16</v>
      </c>
      <c r="L20" s="8" t="s">
        <v>14</v>
      </c>
      <c r="M20" s="29">
        <v>271.99869999999999</v>
      </c>
      <c r="N20" s="29">
        <v>230.2824</v>
      </c>
      <c r="O20" s="10">
        <f t="shared" si="6"/>
        <v>18.115279326600728</v>
      </c>
      <c r="P20" s="10">
        <f t="shared" si="7"/>
        <v>1.0387508466432704</v>
      </c>
      <c r="Q20" s="10">
        <f t="shared" si="8"/>
        <v>1.1690248854771894</v>
      </c>
      <c r="R20" s="1"/>
    </row>
    <row r="21" spans="1:18">
      <c r="A21" s="7">
        <v>17</v>
      </c>
      <c r="B21" s="10" t="str">
        <f t="shared" si="0"/>
        <v>UNIVERSALNA Ins. Company</v>
      </c>
      <c r="C21" s="9">
        <f t="shared" si="1"/>
        <v>24.151091379546134</v>
      </c>
      <c r="D21" s="9">
        <f t="shared" si="2"/>
        <v>27.491247177136334</v>
      </c>
      <c r="E21" s="10">
        <f t="shared" si="3"/>
        <v>-12.149888202846284</v>
      </c>
      <c r="F21" s="10">
        <f t="shared" si="4"/>
        <v>1.018381685354113</v>
      </c>
      <c r="G21" s="10">
        <f t="shared" si="5"/>
        <v>1.4705558428478784</v>
      </c>
      <c r="H21" s="1"/>
      <c r="K21" s="7">
        <v>17</v>
      </c>
      <c r="L21" s="7" t="s">
        <v>12</v>
      </c>
      <c r="M21" s="29">
        <v>266.66500000000002</v>
      </c>
      <c r="N21" s="29">
        <v>289.68</v>
      </c>
      <c r="O21" s="10">
        <f t="shared" si="6"/>
        <v>-7.9449737641535449</v>
      </c>
      <c r="P21" s="10">
        <f t="shared" si="7"/>
        <v>1.018381685354113</v>
      </c>
      <c r="Q21" s="10">
        <f t="shared" si="8"/>
        <v>1.4705558428478784</v>
      </c>
      <c r="R21" s="1"/>
    </row>
    <row r="22" spans="1:18">
      <c r="A22" s="7">
        <v>18</v>
      </c>
      <c r="B22" s="10" t="str">
        <f t="shared" si="0"/>
        <v>GARANTIA</v>
      </c>
      <c r="C22" s="9">
        <f t="shared" si="1"/>
        <v>23.190481753887369</v>
      </c>
      <c r="D22" s="9">
        <f t="shared" si="2"/>
        <v>14.695565375605524</v>
      </c>
      <c r="E22" s="10">
        <f t="shared" si="3"/>
        <v>57.805985419134089</v>
      </c>
      <c r="F22" s="10">
        <f t="shared" si="4"/>
        <v>0.97787555525126124</v>
      </c>
      <c r="G22" s="10">
        <f t="shared" si="5"/>
        <v>0.78609200185805417</v>
      </c>
      <c r="H22" s="1"/>
      <c r="K22" s="7">
        <v>18</v>
      </c>
      <c r="L22" s="8" t="s">
        <v>17</v>
      </c>
      <c r="M22" s="29">
        <v>256.05840000000001</v>
      </c>
      <c r="N22" s="29">
        <v>154.84970000000001</v>
      </c>
      <c r="O22" s="10">
        <f t="shared" si="6"/>
        <v>65.35931293376737</v>
      </c>
      <c r="P22" s="10">
        <f t="shared" si="7"/>
        <v>0.97787555525126124</v>
      </c>
      <c r="Q22" s="10">
        <f t="shared" si="8"/>
        <v>0.78609200185805417</v>
      </c>
      <c r="R22" s="1"/>
    </row>
    <row r="23" spans="1:18">
      <c r="A23" s="7">
        <v>19</v>
      </c>
      <c r="B23" s="10" t="str">
        <f t="shared" si="0"/>
        <v>GARANT-AVTO</v>
      </c>
      <c r="C23" s="9">
        <f t="shared" si="1"/>
        <v>22.267185797620439</v>
      </c>
      <c r="D23" s="9">
        <f t="shared" si="2"/>
        <v>19.713201986263485</v>
      </c>
      <c r="E23" s="10">
        <f t="shared" si="3"/>
        <v>12.955702544602417</v>
      </c>
      <c r="F23" s="10">
        <f t="shared" si="4"/>
        <v>0.93894283468609119</v>
      </c>
      <c r="G23" s="10">
        <f t="shared" si="5"/>
        <v>1.0544943332454475</v>
      </c>
      <c r="H23" s="1"/>
      <c r="K23" s="7">
        <v>19</v>
      </c>
      <c r="L23" s="7" t="s">
        <v>15</v>
      </c>
      <c r="M23" s="29">
        <v>245.8638</v>
      </c>
      <c r="N23" s="29">
        <v>207.72139999999999</v>
      </c>
      <c r="O23" s="10">
        <f t="shared" si="6"/>
        <v>18.362287178884813</v>
      </c>
      <c r="P23" s="10">
        <f t="shared" si="7"/>
        <v>0.9389428346860913</v>
      </c>
      <c r="Q23" s="10">
        <f t="shared" si="8"/>
        <v>1.0544943332454477</v>
      </c>
      <c r="R23" s="1"/>
    </row>
    <row r="24" spans="1:18">
      <c r="A24" s="7">
        <v>20</v>
      </c>
      <c r="B24" s="10" t="str">
        <f t="shared" si="0"/>
        <v xml:space="preserve">KNIAZHA </v>
      </c>
      <c r="C24" s="9">
        <f t="shared" si="1"/>
        <v>19.486611004090918</v>
      </c>
      <c r="D24" s="9">
        <f t="shared" si="2"/>
        <v>19.400357135671698</v>
      </c>
      <c r="E24" s="10">
        <f t="shared" si="3"/>
        <v>0.44459938451660719</v>
      </c>
      <c r="F24" s="10">
        <f t="shared" si="4"/>
        <v>0.82169403627833293</v>
      </c>
      <c r="G24" s="10">
        <f t="shared" si="5"/>
        <v>1.037759704220496</v>
      </c>
      <c r="H24" s="1"/>
      <c r="K24" s="7">
        <v>20</v>
      </c>
      <c r="L24" s="8" t="s">
        <v>60</v>
      </c>
      <c r="M24" s="29">
        <v>215.16200000000001</v>
      </c>
      <c r="N24" s="29">
        <v>204.42490000000001</v>
      </c>
      <c r="O24" s="10">
        <f t="shared" si="6"/>
        <v>5.2523445040207974</v>
      </c>
      <c r="P24" s="10">
        <f t="shared" si="7"/>
        <v>0.82169403627833293</v>
      </c>
      <c r="Q24" s="10">
        <f t="shared" si="8"/>
        <v>1.037759704220496</v>
      </c>
      <c r="R24" s="1"/>
    </row>
    <row r="25" spans="1:18">
      <c r="A25" s="7">
        <v>21</v>
      </c>
      <c r="B25" s="10" t="str">
        <f t="shared" si="0"/>
        <v>PROSTO Insurance</v>
      </c>
      <c r="C25" s="9">
        <f t="shared" si="1"/>
        <v>18.802901409496691</v>
      </c>
      <c r="D25" s="9">
        <f t="shared" si="2"/>
        <v>19.487648108999267</v>
      </c>
      <c r="E25" s="10">
        <f t="shared" si="3"/>
        <v>-3.5137472499124414</v>
      </c>
      <c r="F25" s="10">
        <f t="shared" si="4"/>
        <v>0.79286397976894751</v>
      </c>
      <c r="G25" s="10">
        <f t="shared" si="5"/>
        <v>1.0424290540694723</v>
      </c>
      <c r="H25" s="1"/>
      <c r="K25" s="7">
        <v>21</v>
      </c>
      <c r="L25" s="7" t="s">
        <v>16</v>
      </c>
      <c r="M25" s="29">
        <v>207.61279999999999</v>
      </c>
      <c r="N25" s="29">
        <v>205.34470000000002</v>
      </c>
      <c r="O25" s="10">
        <f t="shared" si="6"/>
        <v>1.1045330120524</v>
      </c>
      <c r="P25" s="10">
        <f t="shared" si="7"/>
        <v>0.7928639797689474</v>
      </c>
      <c r="Q25" s="10">
        <f t="shared" si="8"/>
        <v>1.0424290540694723</v>
      </c>
      <c r="R25" s="1"/>
    </row>
    <row r="26" spans="1:18">
      <c r="A26" s="7">
        <v>22</v>
      </c>
      <c r="B26" s="10" t="str">
        <f t="shared" si="0"/>
        <v>DELITA</v>
      </c>
      <c r="C26" s="9">
        <f t="shared" si="1"/>
        <v>18.550599418739974</v>
      </c>
      <c r="D26" s="9">
        <f t="shared" si="2"/>
        <v>5.0290533361323133</v>
      </c>
      <c r="E26" s="10">
        <f t="shared" si="3"/>
        <v>268.86861559926615</v>
      </c>
      <c r="F26" s="10">
        <f t="shared" si="4"/>
        <v>0.78222513440469077</v>
      </c>
      <c r="G26" s="10">
        <f t="shared" si="5"/>
        <v>0.26901303239503854</v>
      </c>
      <c r="H26" s="1"/>
      <c r="K26" s="7">
        <v>22</v>
      </c>
      <c r="L26" s="7" t="s">
        <v>61</v>
      </c>
      <c r="M26" s="29">
        <v>204.827</v>
      </c>
      <c r="N26" s="29">
        <v>52.991999999999997</v>
      </c>
      <c r="O26" s="10">
        <f t="shared" si="6"/>
        <v>286.52438103864739</v>
      </c>
      <c r="P26" s="10">
        <f t="shared" si="7"/>
        <v>0.78222513440469088</v>
      </c>
      <c r="Q26" s="10">
        <f t="shared" si="8"/>
        <v>0.26901303239503854</v>
      </c>
      <c r="R26" s="1"/>
    </row>
    <row r="27" spans="1:18">
      <c r="A27" s="7">
        <v>23</v>
      </c>
      <c r="B27" s="10" t="str">
        <f t="shared" si="0"/>
        <v>DOMINANTA</v>
      </c>
      <c r="C27" s="9">
        <f t="shared" si="1"/>
        <v>17.990713243545052</v>
      </c>
      <c r="D27" s="9">
        <f t="shared" si="2"/>
        <v>2.8396613436698197</v>
      </c>
      <c r="E27" s="10">
        <f t="shared" si="3"/>
        <v>533.55136638564295</v>
      </c>
      <c r="F27" s="10">
        <f t="shared" si="4"/>
        <v>0.75861635342908795</v>
      </c>
      <c r="G27" s="10">
        <f t="shared" si="5"/>
        <v>0.15189854988157353</v>
      </c>
      <c r="H27" s="1"/>
      <c r="K27" s="7">
        <v>23</v>
      </c>
      <c r="L27" s="7" t="s">
        <v>62</v>
      </c>
      <c r="M27" s="29">
        <v>198.64500000000001</v>
      </c>
      <c r="N27" s="29">
        <v>29.922000000000001</v>
      </c>
      <c r="O27" s="10">
        <f t="shared" si="6"/>
        <v>563.87607780228598</v>
      </c>
      <c r="P27" s="10">
        <f t="shared" si="7"/>
        <v>0.75861635342908795</v>
      </c>
      <c r="Q27" s="10">
        <f t="shared" si="8"/>
        <v>0.15189854988157353</v>
      </c>
      <c r="R27" s="1"/>
    </row>
    <row r="28" spans="1:18">
      <c r="A28" s="7">
        <v>24</v>
      </c>
      <c r="B28" s="10" t="str">
        <f t="shared" si="0"/>
        <v>BROKBUSINESS</v>
      </c>
      <c r="C28" s="9">
        <f t="shared" si="1"/>
        <v>16.893881554458485</v>
      </c>
      <c r="D28" s="9">
        <f t="shared" si="2"/>
        <v>12.58352810412509</v>
      </c>
      <c r="E28" s="10">
        <f t="shared" si="3"/>
        <v>34.25393430734573</v>
      </c>
      <c r="F28" s="10">
        <f t="shared" si="4"/>
        <v>0.71236613282714156</v>
      </c>
      <c r="G28" s="10">
        <f t="shared" si="5"/>
        <v>0.67311536133404382</v>
      </c>
      <c r="H28" s="1"/>
      <c r="K28" s="7">
        <v>24</v>
      </c>
      <c r="L28" s="7" t="s">
        <v>63</v>
      </c>
      <c r="M28" s="29">
        <v>186.5343</v>
      </c>
      <c r="N28" s="29">
        <v>132.59479999999999</v>
      </c>
      <c r="O28" s="10">
        <f t="shared" si="6"/>
        <v>40.679951249973612</v>
      </c>
      <c r="P28" s="10">
        <f t="shared" si="7"/>
        <v>0.71236613282714156</v>
      </c>
      <c r="Q28" s="10">
        <f t="shared" si="8"/>
        <v>0.67311536133404393</v>
      </c>
      <c r="R28" s="1"/>
    </row>
    <row r="29" spans="1:18">
      <c r="A29" s="7">
        <v>25</v>
      </c>
      <c r="B29" s="10" t="str">
        <f t="shared" si="0"/>
        <v>ALLIANZ Ukraine</v>
      </c>
      <c r="C29" s="9">
        <f t="shared" si="1"/>
        <v>16.003235058909411</v>
      </c>
      <c r="D29" s="9">
        <f t="shared" si="2"/>
        <v>12.987516954264391</v>
      </c>
      <c r="E29" s="10">
        <f t="shared" si="3"/>
        <v>23.22012833757897</v>
      </c>
      <c r="F29" s="10">
        <f t="shared" si="4"/>
        <v>0.67481014560744323</v>
      </c>
      <c r="G29" s="10">
        <f t="shared" si="5"/>
        <v>0.69472544545244752</v>
      </c>
      <c r="H29" s="1"/>
      <c r="K29" s="7">
        <v>25</v>
      </c>
      <c r="L29" s="7" t="s">
        <v>21</v>
      </c>
      <c r="M29" s="29">
        <v>176.70020000000002</v>
      </c>
      <c r="N29" s="29">
        <v>136.85170000000002</v>
      </c>
      <c r="O29" s="10">
        <f t="shared" si="6"/>
        <v>29.118016071411631</v>
      </c>
      <c r="P29" s="10">
        <f t="shared" si="7"/>
        <v>0.67481014560744323</v>
      </c>
      <c r="Q29" s="10">
        <f t="shared" si="8"/>
        <v>0.69472544545244763</v>
      </c>
      <c r="R29" s="1"/>
    </row>
    <row r="30" spans="1:18">
      <c r="A30" s="7">
        <v>26</v>
      </c>
      <c r="B30" s="10" t="str">
        <f t="shared" si="0"/>
        <v>HDI Insurance</v>
      </c>
      <c r="C30" s="9">
        <f t="shared" si="1"/>
        <v>15.778030762041132</v>
      </c>
      <c r="D30" s="9">
        <f t="shared" si="2"/>
        <v>11.07522967262943</v>
      </c>
      <c r="E30" s="10">
        <f t="shared" si="3"/>
        <v>42.462334673148007</v>
      </c>
      <c r="F30" s="10">
        <f t="shared" si="4"/>
        <v>0.66531393163560015</v>
      </c>
      <c r="G30" s="10">
        <f t="shared" si="5"/>
        <v>0.59243378814449033</v>
      </c>
      <c r="H30" s="1"/>
      <c r="K30" s="7">
        <v>26</v>
      </c>
      <c r="L30" s="7" t="s">
        <v>25</v>
      </c>
      <c r="M30" s="29">
        <v>174.21360000000001</v>
      </c>
      <c r="N30" s="29">
        <v>116.7016</v>
      </c>
      <c r="O30" s="10">
        <f t="shared" si="6"/>
        <v>49.281243787574482</v>
      </c>
      <c r="P30" s="10">
        <f t="shared" si="7"/>
        <v>0.66531393163560004</v>
      </c>
      <c r="Q30" s="10">
        <f t="shared" si="8"/>
        <v>0.59243378814449033</v>
      </c>
      <c r="R30" s="1"/>
    </row>
    <row r="31" spans="1:18">
      <c r="A31" s="7">
        <v>27</v>
      </c>
      <c r="B31" s="10" t="str">
        <f t="shared" si="0"/>
        <v>KASHTAN</v>
      </c>
      <c r="C31" s="9">
        <f t="shared" si="1"/>
        <v>15.770260099823121</v>
      </c>
      <c r="D31" s="9">
        <f t="shared" si="2"/>
        <v>13.590876185754583</v>
      </c>
      <c r="E31" s="10">
        <f t="shared" si="3"/>
        <v>16.035639529649188</v>
      </c>
      <c r="F31" s="10">
        <f t="shared" si="4"/>
        <v>0.66498626528042259</v>
      </c>
      <c r="G31" s="10">
        <f t="shared" si="5"/>
        <v>0.72700020685148758</v>
      </c>
      <c r="H31" s="1"/>
      <c r="K31" s="7">
        <v>27</v>
      </c>
      <c r="L31" s="7" t="s">
        <v>64</v>
      </c>
      <c r="M31" s="29">
        <v>174.12779999999998</v>
      </c>
      <c r="N31" s="29">
        <v>143.20939999999999</v>
      </c>
      <c r="O31" s="10">
        <f t="shared" si="6"/>
        <v>21.589644255195537</v>
      </c>
      <c r="P31" s="10">
        <f t="shared" si="7"/>
        <v>0.66498626528042259</v>
      </c>
      <c r="Q31" s="10">
        <f t="shared" si="8"/>
        <v>0.72700020685148758</v>
      </c>
      <c r="R31" s="1"/>
    </row>
    <row r="32" spans="1:18">
      <c r="A32" s="7">
        <v>28</v>
      </c>
      <c r="B32" s="10" t="str">
        <f t="shared" si="0"/>
        <v>PERSHA</v>
      </c>
      <c r="C32" s="9">
        <f t="shared" si="1"/>
        <v>15.440342054045047</v>
      </c>
      <c r="D32" s="9">
        <f t="shared" si="2"/>
        <v>14.059275107210929</v>
      </c>
      <c r="E32" s="10">
        <f t="shared" si="3"/>
        <v>9.8231732169873851</v>
      </c>
      <c r="F32" s="10">
        <f t="shared" si="4"/>
        <v>0.65107457531958057</v>
      </c>
      <c r="G32" s="10">
        <f t="shared" si="5"/>
        <v>0.7520557005616505</v>
      </c>
      <c r="K32" s="7">
        <v>28</v>
      </c>
      <c r="L32" s="7" t="s">
        <v>18</v>
      </c>
      <c r="M32" s="29">
        <v>170.48500000000001</v>
      </c>
      <c r="N32" s="29">
        <v>148.14500000000001</v>
      </c>
      <c r="O32" s="10">
        <f t="shared" si="6"/>
        <v>15.07982044618447</v>
      </c>
      <c r="P32" s="10">
        <f t="shared" si="7"/>
        <v>0.65107457531958046</v>
      </c>
      <c r="Q32" s="10">
        <f t="shared" si="8"/>
        <v>0.75205570056165072</v>
      </c>
    </row>
    <row r="33" spans="1:25">
      <c r="A33" s="7">
        <v>29</v>
      </c>
      <c r="B33" s="10" t="str">
        <f t="shared" si="0"/>
        <v>YLICHEVSKAYA</v>
      </c>
      <c r="C33" s="9">
        <f t="shared" si="1"/>
        <v>13.499750487477732</v>
      </c>
      <c r="D33" s="9">
        <f t="shared" si="2"/>
        <v>13.455621679137439</v>
      </c>
      <c r="E33" s="10">
        <f t="shared" si="3"/>
        <v>0.3279581530499911</v>
      </c>
      <c r="F33" s="10">
        <f t="shared" si="4"/>
        <v>0.5692454405990468</v>
      </c>
      <c r="G33" s="10">
        <f t="shared" si="5"/>
        <v>0.71976520206266281</v>
      </c>
      <c r="K33" s="7">
        <v>29</v>
      </c>
      <c r="L33" s="7" t="s">
        <v>19</v>
      </c>
      <c r="M33" s="29">
        <v>149.05789999999999</v>
      </c>
      <c r="N33" s="29">
        <v>141.7842</v>
      </c>
      <c r="O33" s="10">
        <f t="shared" si="6"/>
        <v>5.1301202813853735</v>
      </c>
      <c r="P33" s="10">
        <f t="shared" si="7"/>
        <v>0.5692454405990468</v>
      </c>
      <c r="Q33" s="10">
        <f t="shared" si="8"/>
        <v>0.71976520206266281</v>
      </c>
      <c r="Y33" s="2"/>
    </row>
    <row r="34" spans="1:25">
      <c r="A34" s="7">
        <v>30</v>
      </c>
      <c r="B34" s="10" t="str">
        <f t="shared" si="0"/>
        <v>KRAIYNA Ins. Company</v>
      </c>
      <c r="C34" s="9">
        <f t="shared" si="1"/>
        <v>12.623160014961694</v>
      </c>
      <c r="D34" s="9">
        <f t="shared" si="2"/>
        <v>13.234936280816143</v>
      </c>
      <c r="E34" s="10">
        <f t="shared" si="3"/>
        <v>-4.6224345389649386</v>
      </c>
      <c r="F34" s="10">
        <f t="shared" si="4"/>
        <v>0.53228215522461109</v>
      </c>
      <c r="G34" s="10">
        <f t="shared" si="5"/>
        <v>0.70796034650840134</v>
      </c>
      <c r="K34" s="7">
        <v>30</v>
      </c>
      <c r="L34" s="8" t="s">
        <v>20</v>
      </c>
      <c r="M34" s="23">
        <v>139.37899999999999</v>
      </c>
      <c r="N34" s="23">
        <v>139.4588</v>
      </c>
      <c r="O34" s="10">
        <f t="shared" si="6"/>
        <v>-5.7221200813430073E-2</v>
      </c>
      <c r="P34" s="10">
        <f t="shared" si="7"/>
        <v>0.53228215522461098</v>
      </c>
      <c r="Q34" s="10">
        <f t="shared" si="8"/>
        <v>0.70796034650840134</v>
      </c>
    </row>
    <row r="35" spans="1:25">
      <c r="A35" s="7">
        <v>31</v>
      </c>
      <c r="B35" s="10" t="str">
        <f t="shared" ref="B35:B55" si="9">L35</f>
        <v>UOSK</v>
      </c>
      <c r="C35" s="9">
        <f t="shared" si="1"/>
        <v>11.5387360266195</v>
      </c>
      <c r="D35" s="9">
        <f t="shared" si="2"/>
        <v>9.7418453452216589</v>
      </c>
      <c r="E35" s="10">
        <f t="shared" ref="E35:E55" si="10">C35*100/D35-100</f>
        <v>18.445075011165201</v>
      </c>
      <c r="F35" s="10">
        <f t="shared" ref="F35:F55" si="11">C35*100/$C$56</f>
        <v>0.48655513148349561</v>
      </c>
      <c r="G35" s="10">
        <f t="shared" ref="G35:G55" si="12">D35*100/$D$56</f>
        <v>0.52110868234637875</v>
      </c>
      <c r="K35" s="7">
        <v>31</v>
      </c>
      <c r="L35" s="7" t="s">
        <v>65</v>
      </c>
      <c r="M35" s="23">
        <v>127.4053</v>
      </c>
      <c r="N35" s="23">
        <v>102.6515</v>
      </c>
      <c r="O35" s="10">
        <f t="shared" ref="O35:O55" si="13">M35*100/N35-100</f>
        <v>24.114406511351504</v>
      </c>
      <c r="P35" s="10">
        <f t="shared" ref="P35:P55" si="14">M35*100/$M$56</f>
        <v>0.48655513148349555</v>
      </c>
      <c r="Q35" s="10">
        <f t="shared" ref="Q35:Q55" si="15">N35*100/$N$56</f>
        <v>0.52110868234637864</v>
      </c>
    </row>
    <row r="36" spans="1:25">
      <c r="A36" s="7">
        <v>32</v>
      </c>
      <c r="B36" s="10" t="str">
        <f t="shared" si="9"/>
        <v>EXPRESS Insurance</v>
      </c>
      <c r="C36" s="9">
        <f t="shared" si="1"/>
        <v>11.229666540778316</v>
      </c>
      <c r="D36" s="9">
        <f t="shared" si="2"/>
        <v>12.44884301024981</v>
      </c>
      <c r="E36" s="10">
        <f t="shared" si="10"/>
        <v>-9.7934922021884177</v>
      </c>
      <c r="F36" s="10">
        <f t="shared" si="11"/>
        <v>0.47352256500705725</v>
      </c>
      <c r="G36" s="10">
        <f t="shared" si="12"/>
        <v>0.66591081544834352</v>
      </c>
      <c r="K36" s="7">
        <v>32</v>
      </c>
      <c r="L36" s="8" t="s">
        <v>23</v>
      </c>
      <c r="M36" s="23">
        <v>123.9927</v>
      </c>
      <c r="N36" s="23">
        <v>131.1756</v>
      </c>
      <c r="O36" s="10">
        <f t="shared" si="13"/>
        <v>-5.4757897047926605</v>
      </c>
      <c r="P36" s="10">
        <f t="shared" si="14"/>
        <v>0.47352256500705725</v>
      </c>
      <c r="Q36" s="10">
        <f t="shared" si="15"/>
        <v>0.66591081544834352</v>
      </c>
    </row>
    <row r="37" spans="1:25">
      <c r="A37" s="7">
        <v>33</v>
      </c>
      <c r="B37" s="10" t="str">
        <f t="shared" si="9"/>
        <v>STROYPOLICY</v>
      </c>
      <c r="C37" s="9">
        <f t="shared" si="1"/>
        <v>10.47256132075899</v>
      </c>
      <c r="D37" s="9">
        <f t="shared" si="2"/>
        <v>10.018095936936399</v>
      </c>
      <c r="E37" s="10">
        <f t="shared" si="10"/>
        <v>4.5364447164754154</v>
      </c>
      <c r="F37" s="10">
        <f t="shared" si="11"/>
        <v>0.4415976272128726</v>
      </c>
      <c r="G37" s="10">
        <f t="shared" si="12"/>
        <v>0.53588581919719991</v>
      </c>
      <c r="K37" s="7">
        <v>33</v>
      </c>
      <c r="L37" s="7" t="s">
        <v>66</v>
      </c>
      <c r="M37" s="23">
        <v>115.6331</v>
      </c>
      <c r="N37" s="23">
        <v>105.5624</v>
      </c>
      <c r="O37" s="10">
        <f t="shared" si="13"/>
        <v>9.540044561321082</v>
      </c>
      <c r="P37" s="10">
        <f t="shared" si="14"/>
        <v>0.44159762721287255</v>
      </c>
      <c r="Q37" s="10">
        <f t="shared" si="15"/>
        <v>0.53588581919719991</v>
      </c>
    </row>
    <row r="38" spans="1:25">
      <c r="A38" s="7">
        <v>34</v>
      </c>
      <c r="B38" s="10" t="str">
        <f t="shared" si="9"/>
        <v>UNISON Garant</v>
      </c>
      <c r="C38" s="9">
        <f t="shared" si="1"/>
        <v>9.569742599078209</v>
      </c>
      <c r="D38" s="9">
        <f t="shared" si="2"/>
        <v>1.137942893975727</v>
      </c>
      <c r="E38" s="10">
        <f t="shared" si="10"/>
        <v>740.96861536202334</v>
      </c>
      <c r="F38" s="10">
        <f t="shared" si="11"/>
        <v>0.40352837241583339</v>
      </c>
      <c r="G38" s="10">
        <f t="shared" si="12"/>
        <v>6.0870594949033602E-2</v>
      </c>
      <c r="K38" s="7">
        <v>34</v>
      </c>
      <c r="L38" s="7" t="s">
        <v>67</v>
      </c>
      <c r="M38" s="23">
        <v>105.66460000000001</v>
      </c>
      <c r="N38" s="23">
        <v>11.9907</v>
      </c>
      <c r="O38" s="10">
        <f t="shared" si="13"/>
        <v>781.22127982519794</v>
      </c>
      <c r="P38" s="10">
        <f t="shared" si="14"/>
        <v>0.40352837241583339</v>
      </c>
      <c r="Q38" s="10">
        <f t="shared" si="15"/>
        <v>6.0870594949033602E-2</v>
      </c>
    </row>
    <row r="39" spans="1:25">
      <c r="A39" s="7">
        <v>35</v>
      </c>
      <c r="B39" s="10" t="str">
        <f t="shared" si="9"/>
        <v>UTICO</v>
      </c>
      <c r="C39" s="9">
        <f t="shared" si="1"/>
        <v>9.3172051337088249</v>
      </c>
      <c r="D39" s="9">
        <f t="shared" si="2"/>
        <v>6.5802000764531501</v>
      </c>
      <c r="E39" s="10">
        <f t="shared" si="10"/>
        <v>41.5945567833094</v>
      </c>
      <c r="F39" s="10">
        <f t="shared" si="11"/>
        <v>0.39287959776808651</v>
      </c>
      <c r="G39" s="10">
        <f t="shared" si="12"/>
        <v>0.35198663804470615</v>
      </c>
      <c r="K39" s="7">
        <v>35</v>
      </c>
      <c r="L39" s="7" t="s">
        <v>68</v>
      </c>
      <c r="M39" s="23">
        <v>102.8762</v>
      </c>
      <c r="N39" s="23">
        <v>69.336699999999993</v>
      </c>
      <c r="O39" s="10">
        <f t="shared" si="13"/>
        <v>48.37193001685975</v>
      </c>
      <c r="P39" s="10">
        <f t="shared" si="14"/>
        <v>0.39287959776808645</v>
      </c>
      <c r="Q39" s="10">
        <f t="shared" si="15"/>
        <v>0.35198663804470615</v>
      </c>
    </row>
    <row r="40" spans="1:25">
      <c r="A40" s="7">
        <v>36</v>
      </c>
      <c r="B40" s="10" t="str">
        <f t="shared" si="9"/>
        <v>EUROPEAN INSURANCE ALLIANCE</v>
      </c>
      <c r="C40" s="9">
        <f t="shared" si="1"/>
        <v>8.9698438531616542</v>
      </c>
      <c r="D40" s="9">
        <f t="shared" si="2"/>
        <v>8.3965982523584124</v>
      </c>
      <c r="E40" s="10">
        <f t="shared" si="10"/>
        <v>6.8271171678629514</v>
      </c>
      <c r="F40" s="10">
        <f t="shared" si="11"/>
        <v>0.37823237703793011</v>
      </c>
      <c r="G40" s="10">
        <f t="shared" si="12"/>
        <v>0.44914901606650792</v>
      </c>
      <c r="K40" s="7">
        <v>36</v>
      </c>
      <c r="L40" s="7" t="s">
        <v>69</v>
      </c>
      <c r="M40" s="23">
        <v>99.040800000000004</v>
      </c>
      <c r="N40" s="23">
        <v>88.476399999999998</v>
      </c>
      <c r="O40" s="10">
        <f t="shared" si="13"/>
        <v>11.940359237039488</v>
      </c>
      <c r="P40" s="10">
        <f t="shared" si="14"/>
        <v>0.37823237703793006</v>
      </c>
      <c r="Q40" s="10">
        <f t="shared" si="15"/>
        <v>0.44914901606650792</v>
      </c>
    </row>
    <row r="41" spans="1:25">
      <c r="A41" s="7">
        <v>37</v>
      </c>
      <c r="B41" s="10" t="str">
        <f t="shared" si="9"/>
        <v>GLOBUS</v>
      </c>
      <c r="C41" s="9">
        <f t="shared" si="1"/>
        <v>8.5860836315257032</v>
      </c>
      <c r="D41" s="9">
        <f t="shared" si="2"/>
        <v>9.0194408898326799</v>
      </c>
      <c r="E41" s="10">
        <f t="shared" si="10"/>
        <v>-4.8047020164574263</v>
      </c>
      <c r="F41" s="10">
        <f t="shared" si="11"/>
        <v>0.36205031821749623</v>
      </c>
      <c r="G41" s="10">
        <f t="shared" si="12"/>
        <v>0.4824659796007893</v>
      </c>
      <c r="K41" s="7">
        <v>37</v>
      </c>
      <c r="L41" s="7" t="s">
        <v>70</v>
      </c>
      <c r="M41" s="23">
        <v>94.8035</v>
      </c>
      <c r="N41" s="23">
        <v>95.039400000000001</v>
      </c>
      <c r="O41" s="10">
        <f t="shared" si="13"/>
        <v>-0.24821284646156982</v>
      </c>
      <c r="P41" s="10">
        <f t="shared" si="14"/>
        <v>0.36205031821749628</v>
      </c>
      <c r="Q41" s="10">
        <f t="shared" si="15"/>
        <v>0.48246597960078935</v>
      </c>
    </row>
    <row r="42" spans="1:25">
      <c r="A42" s="7">
        <v>38</v>
      </c>
      <c r="B42" s="10" t="str">
        <f t="shared" si="9"/>
        <v>SKIDE</v>
      </c>
      <c r="C42" s="9">
        <f t="shared" si="1"/>
        <v>8.3943891833830993</v>
      </c>
      <c r="D42" s="9">
        <f t="shared" si="2"/>
        <v>12.068285494438168</v>
      </c>
      <c r="E42" s="10">
        <f t="shared" si="10"/>
        <v>-30.442570427657131</v>
      </c>
      <c r="F42" s="10">
        <f t="shared" si="11"/>
        <v>0.35396711766541583</v>
      </c>
      <c r="G42" s="10">
        <f t="shared" si="12"/>
        <v>0.6455541151935108</v>
      </c>
      <c r="K42" s="7">
        <v>38</v>
      </c>
      <c r="L42" s="7" t="s">
        <v>71</v>
      </c>
      <c r="M42" s="23">
        <v>92.686899999999994</v>
      </c>
      <c r="N42" s="23">
        <v>127.16560000000001</v>
      </c>
      <c r="O42" s="10">
        <f t="shared" si="13"/>
        <v>-27.113228734815095</v>
      </c>
      <c r="P42" s="10">
        <f t="shared" si="14"/>
        <v>0.35396711766541583</v>
      </c>
      <c r="Q42" s="10">
        <f t="shared" si="15"/>
        <v>0.64555411519351069</v>
      </c>
    </row>
    <row r="43" spans="1:25">
      <c r="A43" s="7">
        <v>39</v>
      </c>
      <c r="B43" s="10" t="str">
        <f t="shared" si="9"/>
        <v>ASKO-DONBASS North</v>
      </c>
      <c r="C43" s="9">
        <f t="shared" si="1"/>
        <v>8.2166873612624336</v>
      </c>
      <c r="D43" s="9">
        <f t="shared" si="2"/>
        <v>8.0260908714406476</v>
      </c>
      <c r="E43" s="10">
        <f t="shared" si="10"/>
        <v>2.3747113367478647</v>
      </c>
      <c r="F43" s="10">
        <f t="shared" si="11"/>
        <v>0.34647394568996615</v>
      </c>
      <c r="G43" s="10">
        <f t="shared" si="12"/>
        <v>0.42932991545182136</v>
      </c>
      <c r="K43" s="7">
        <v>39</v>
      </c>
      <c r="L43" s="7" t="s">
        <v>72</v>
      </c>
      <c r="M43" s="23">
        <v>90.724800000000002</v>
      </c>
      <c r="N43" s="23">
        <v>84.572299999999998</v>
      </c>
      <c r="O43" s="10">
        <f t="shared" si="13"/>
        <v>7.2748405801899594</v>
      </c>
      <c r="P43" s="10">
        <f t="shared" si="14"/>
        <v>0.34647394568996615</v>
      </c>
      <c r="Q43" s="10">
        <f t="shared" si="15"/>
        <v>0.42932991545182136</v>
      </c>
    </row>
    <row r="44" spans="1:25">
      <c r="A44" s="7">
        <v>40</v>
      </c>
      <c r="B44" s="10" t="str">
        <f t="shared" si="9"/>
        <v>UKRAINIAN INSURANCE HOUSE</v>
      </c>
      <c r="C44" s="9">
        <f t="shared" si="1"/>
        <v>6.7854907789047356</v>
      </c>
      <c r="D44" s="9">
        <f t="shared" si="2"/>
        <v>7.5742713509848745</v>
      </c>
      <c r="E44" s="10">
        <f t="shared" si="10"/>
        <v>-10.413946576888549</v>
      </c>
      <c r="F44" s="10">
        <f t="shared" si="11"/>
        <v>0.28612452442741987</v>
      </c>
      <c r="G44" s="10">
        <f t="shared" si="12"/>
        <v>0.40516128347096503</v>
      </c>
      <c r="K44" s="7">
        <v>40</v>
      </c>
      <c r="L44" s="7" t="s">
        <v>73</v>
      </c>
      <c r="M44" s="23">
        <v>74.922200000000004</v>
      </c>
      <c r="N44" s="23">
        <v>79.811399999999992</v>
      </c>
      <c r="O44" s="10">
        <f t="shared" si="13"/>
        <v>-6.1259419080482047</v>
      </c>
      <c r="P44" s="10">
        <f t="shared" si="14"/>
        <v>0.28612452442741987</v>
      </c>
      <c r="Q44" s="10">
        <f t="shared" si="15"/>
        <v>0.40516128347096503</v>
      </c>
    </row>
    <row r="45" spans="1:25">
      <c r="A45" s="7">
        <v>41</v>
      </c>
      <c r="B45" s="10" t="str">
        <f t="shared" si="9"/>
        <v>QBE Ukraine</v>
      </c>
      <c r="C45" s="9">
        <f t="shared" si="1"/>
        <v>6.7761261346932899</v>
      </c>
      <c r="D45" s="9">
        <f t="shared" si="2"/>
        <v>6.9047178882531286</v>
      </c>
      <c r="E45" s="10">
        <f t="shared" si="10"/>
        <v>-1.8623751996965723</v>
      </c>
      <c r="F45" s="10">
        <f t="shared" si="11"/>
        <v>0.28572964446092397</v>
      </c>
      <c r="G45" s="10">
        <f t="shared" si="12"/>
        <v>0.36934567458370893</v>
      </c>
      <c r="K45" s="7">
        <v>41</v>
      </c>
      <c r="L45" s="7" t="s">
        <v>74</v>
      </c>
      <c r="M45" s="23">
        <v>74.818799999999996</v>
      </c>
      <c r="N45" s="23">
        <v>72.756199999999993</v>
      </c>
      <c r="O45" s="10">
        <f t="shared" si="13"/>
        <v>2.8349473996717762</v>
      </c>
      <c r="P45" s="10">
        <f t="shared" si="14"/>
        <v>0.28572964446092397</v>
      </c>
      <c r="Q45" s="10">
        <f t="shared" si="15"/>
        <v>0.36934567458370887</v>
      </c>
    </row>
    <row r="46" spans="1:25">
      <c r="A46" s="7">
        <v>42</v>
      </c>
      <c r="B46" s="10" t="str">
        <f t="shared" si="9"/>
        <v>BUSIN</v>
      </c>
      <c r="C46" s="9">
        <f t="shared" si="1"/>
        <v>6.7353709132701729</v>
      </c>
      <c r="D46" s="9">
        <f t="shared" si="2"/>
        <v>7.5013675396017074</v>
      </c>
      <c r="E46" s="10">
        <f t="shared" si="10"/>
        <v>-10.211426413752363</v>
      </c>
      <c r="F46" s="10">
        <f t="shared" si="11"/>
        <v>0.28401111462607753</v>
      </c>
      <c r="G46" s="10">
        <f t="shared" si="12"/>
        <v>0.40126152857426617</v>
      </c>
      <c r="K46" s="7">
        <v>42</v>
      </c>
      <c r="L46" s="7" t="s">
        <v>75</v>
      </c>
      <c r="M46" s="23">
        <v>74.368800000000007</v>
      </c>
      <c r="N46" s="23">
        <v>79.043199999999999</v>
      </c>
      <c r="O46" s="10">
        <f t="shared" si="13"/>
        <v>-5.9137281891421196</v>
      </c>
      <c r="P46" s="10">
        <f t="shared" si="14"/>
        <v>0.28401111462607753</v>
      </c>
      <c r="Q46" s="10">
        <f t="shared" si="15"/>
        <v>0.40126152857426611</v>
      </c>
    </row>
    <row r="47" spans="1:25">
      <c r="A47" s="7">
        <v>43</v>
      </c>
      <c r="B47" s="10" t="str">
        <f t="shared" si="9"/>
        <v>NASTA</v>
      </c>
      <c r="C47" s="9">
        <f t="shared" si="1"/>
        <v>6.6925688740600258</v>
      </c>
      <c r="D47" s="9">
        <f t="shared" si="2"/>
        <v>7.6841964808014902</v>
      </c>
      <c r="E47" s="10">
        <f t="shared" si="10"/>
        <v>-12.904766415317297</v>
      </c>
      <c r="F47" s="10">
        <f t="shared" si="11"/>
        <v>0.28220627640396972</v>
      </c>
      <c r="G47" s="10">
        <f t="shared" si="12"/>
        <v>0.41104137471913788</v>
      </c>
      <c r="K47" s="7">
        <v>43</v>
      </c>
      <c r="L47" s="7" t="s">
        <v>76</v>
      </c>
      <c r="M47" s="23">
        <v>73.896199999999993</v>
      </c>
      <c r="N47" s="23">
        <v>80.969700000000003</v>
      </c>
      <c r="O47" s="10">
        <f t="shared" si="13"/>
        <v>-8.7359839544916298</v>
      </c>
      <c r="P47" s="10">
        <f t="shared" si="14"/>
        <v>0.28220627640396972</v>
      </c>
      <c r="Q47" s="10">
        <f t="shared" si="15"/>
        <v>0.41104137471913788</v>
      </c>
    </row>
    <row r="48" spans="1:25">
      <c r="A48" s="7">
        <v>44</v>
      </c>
      <c r="B48" s="10" t="str">
        <f t="shared" si="9"/>
        <v>UNIVES</v>
      </c>
      <c r="C48" s="9">
        <f t="shared" si="1"/>
        <v>6.5345654089605336</v>
      </c>
      <c r="D48" s="9">
        <f t="shared" si="2"/>
        <v>3.5566753584358306</v>
      </c>
      <c r="E48" s="10">
        <f t="shared" si="10"/>
        <v>83.726788374476001</v>
      </c>
      <c r="F48" s="10">
        <f t="shared" si="11"/>
        <v>0.27554372718202919</v>
      </c>
      <c r="G48" s="10">
        <f t="shared" si="12"/>
        <v>0.19025290834425154</v>
      </c>
      <c r="K48" s="7">
        <v>44</v>
      </c>
      <c r="L48" s="7" t="s">
        <v>77</v>
      </c>
      <c r="M48" s="23">
        <v>72.151600000000002</v>
      </c>
      <c r="N48" s="23">
        <v>37.4773</v>
      </c>
      <c r="O48" s="10">
        <f t="shared" si="13"/>
        <v>92.52080592785498</v>
      </c>
      <c r="P48" s="10">
        <f t="shared" si="14"/>
        <v>0.27554372718202919</v>
      </c>
      <c r="Q48" s="10">
        <f t="shared" si="15"/>
        <v>0.19025290834425157</v>
      </c>
    </row>
    <row r="49" spans="1:17">
      <c r="A49" s="7">
        <v>45</v>
      </c>
      <c r="B49" s="10" t="str">
        <f t="shared" si="9"/>
        <v>STRAHOVIE GARANTII</v>
      </c>
      <c r="C49" s="9">
        <f t="shared" si="1"/>
        <v>6.2530102259378912</v>
      </c>
      <c r="D49" s="9">
        <f t="shared" si="2"/>
        <v>4.4138408293990077</v>
      </c>
      <c r="E49" s="10">
        <f t="shared" si="10"/>
        <v>41.668231085471774</v>
      </c>
      <c r="F49" s="10">
        <f t="shared" si="11"/>
        <v>0.26367135929187163</v>
      </c>
      <c r="G49" s="10">
        <f t="shared" si="12"/>
        <v>0.23610421816262467</v>
      </c>
      <c r="K49" s="7">
        <v>45</v>
      </c>
      <c r="L49" s="7" t="s">
        <v>78</v>
      </c>
      <c r="M49" s="23">
        <v>69.0428</v>
      </c>
      <c r="N49" s="23">
        <v>46.509399999999999</v>
      </c>
      <c r="O49" s="10">
        <f t="shared" si="13"/>
        <v>48.449130713361171</v>
      </c>
      <c r="P49" s="10">
        <f t="shared" si="14"/>
        <v>0.26367135929187163</v>
      </c>
      <c r="Q49" s="10">
        <f t="shared" si="15"/>
        <v>0.23610421816262464</v>
      </c>
    </row>
    <row r="50" spans="1:17">
      <c r="A50" s="7">
        <v>46</v>
      </c>
      <c r="B50" s="10" t="str">
        <f t="shared" si="9"/>
        <v>KIEV INSURANCE HOUSE</v>
      </c>
      <c r="C50" s="9">
        <f t="shared" si="1"/>
        <v>5.8925076506607335</v>
      </c>
      <c r="D50" s="9">
        <f t="shared" si="2"/>
        <v>2.6572309913893406</v>
      </c>
      <c r="E50" s="10">
        <f t="shared" si="10"/>
        <v>121.75368531208568</v>
      </c>
      <c r="F50" s="10">
        <f t="shared" si="11"/>
        <v>0.24847000816385692</v>
      </c>
      <c r="G50" s="10">
        <f t="shared" si="12"/>
        <v>0.14214002496888892</v>
      </c>
      <c r="K50" s="7">
        <v>46</v>
      </c>
      <c r="L50" s="7" t="s">
        <v>79</v>
      </c>
      <c r="M50" s="23">
        <v>65.062300000000008</v>
      </c>
      <c r="N50" s="23">
        <v>27.999700000000001</v>
      </c>
      <c r="O50" s="10">
        <f t="shared" si="13"/>
        <v>132.36784679835856</v>
      </c>
      <c r="P50" s="10">
        <f t="shared" si="14"/>
        <v>0.24847000816385692</v>
      </c>
      <c r="Q50" s="10">
        <f t="shared" si="15"/>
        <v>0.14214002496888892</v>
      </c>
    </row>
    <row r="51" spans="1:17">
      <c r="A51" s="7">
        <v>47</v>
      </c>
      <c r="B51" s="10" t="str">
        <f t="shared" si="9"/>
        <v>UKRAINIAN INSURANCE STANDARD</v>
      </c>
      <c r="C51" s="9">
        <f t="shared" si="1"/>
        <v>5.8755263084011009</v>
      </c>
      <c r="D51" s="9">
        <f t="shared" si="2"/>
        <v>4.1966952802896262</v>
      </c>
      <c r="E51" s="10">
        <f t="shared" si="10"/>
        <v>40.003643724059316</v>
      </c>
      <c r="F51" s="10">
        <f t="shared" si="11"/>
        <v>0.24775395406600417</v>
      </c>
      <c r="G51" s="10">
        <f t="shared" si="12"/>
        <v>0.22448871545612015</v>
      </c>
      <c r="K51" s="7">
        <v>47</v>
      </c>
      <c r="L51" s="7" t="s">
        <v>80</v>
      </c>
      <c r="M51" s="23">
        <v>64.874800000000008</v>
      </c>
      <c r="N51" s="23">
        <v>44.221299999999999</v>
      </c>
      <c r="O51" s="10">
        <f t="shared" si="13"/>
        <v>46.704868468362548</v>
      </c>
      <c r="P51" s="10">
        <f t="shared" si="14"/>
        <v>0.24775395406600417</v>
      </c>
      <c r="Q51" s="10">
        <f t="shared" si="15"/>
        <v>0.22448871545612015</v>
      </c>
    </row>
    <row r="52" spans="1:17">
      <c r="A52" s="7">
        <v>48</v>
      </c>
      <c r="B52" s="10" t="str">
        <f t="shared" si="9"/>
        <v>MOTOR-GARANT</v>
      </c>
      <c r="C52" s="9">
        <f t="shared" si="1"/>
        <v>5.632552734992343</v>
      </c>
      <c r="D52" s="9">
        <f t="shared" si="2"/>
        <v>4.0712821238943437</v>
      </c>
      <c r="E52" s="10">
        <f t="shared" si="10"/>
        <v>38.348376840182738</v>
      </c>
      <c r="F52" s="10">
        <f t="shared" si="11"/>
        <v>0.23750846108616799</v>
      </c>
      <c r="G52" s="10">
        <f t="shared" si="12"/>
        <v>0.21778014204296267</v>
      </c>
      <c r="K52" s="7">
        <v>48</v>
      </c>
      <c r="L52" s="7" t="s">
        <v>81</v>
      </c>
      <c r="M52" s="23">
        <v>62.192</v>
      </c>
      <c r="N52" s="23">
        <v>42.899800000000006</v>
      </c>
      <c r="O52" s="10">
        <f t="shared" si="13"/>
        <v>44.970372822250908</v>
      </c>
      <c r="P52" s="10">
        <f t="shared" si="14"/>
        <v>0.23750846108616799</v>
      </c>
      <c r="Q52" s="10">
        <f t="shared" si="15"/>
        <v>0.21778014204296264</v>
      </c>
    </row>
    <row r="53" spans="1:17">
      <c r="A53" s="7">
        <v>49</v>
      </c>
      <c r="B53" s="10" t="str">
        <f t="shared" si="9"/>
        <v>VIDI Insurance</v>
      </c>
      <c r="C53" s="9">
        <f t="shared" si="1"/>
        <v>4.9442876123145982</v>
      </c>
      <c r="D53" s="9">
        <f t="shared" si="2"/>
        <v>4.1300929699164062</v>
      </c>
      <c r="E53" s="10">
        <f t="shared" si="10"/>
        <v>19.71371221734681</v>
      </c>
      <c r="F53" s="10">
        <f t="shared" si="11"/>
        <v>0.2084863111307986</v>
      </c>
      <c r="G53" s="10">
        <f t="shared" si="12"/>
        <v>0.22092603908733166</v>
      </c>
      <c r="K53" s="7">
        <v>49</v>
      </c>
      <c r="L53" s="7" t="s">
        <v>82</v>
      </c>
      <c r="M53" s="23">
        <v>54.592500000000001</v>
      </c>
      <c r="N53" s="23">
        <v>43.519500000000001</v>
      </c>
      <c r="O53" s="10">
        <f t="shared" si="13"/>
        <v>25.443766587391863</v>
      </c>
      <c r="P53" s="10">
        <f t="shared" si="14"/>
        <v>0.2084863111307986</v>
      </c>
      <c r="Q53" s="10">
        <f t="shared" si="15"/>
        <v>0.22092603908733166</v>
      </c>
    </row>
    <row r="54" spans="1:17">
      <c r="A54" s="7">
        <v>50</v>
      </c>
      <c r="B54" s="10" t="str">
        <f t="shared" si="9"/>
        <v>ZLAGODA</v>
      </c>
      <c r="C54" s="9">
        <f t="shared" si="1"/>
        <v>4.9381562156693874</v>
      </c>
      <c r="D54" s="9">
        <f t="shared" si="2"/>
        <v>4.9634095372078963</v>
      </c>
      <c r="E54" s="10">
        <f t="shared" si="10"/>
        <v>-0.50878980163130905</v>
      </c>
      <c r="F54" s="10">
        <f t="shared" si="11"/>
        <v>0.20822776786453392</v>
      </c>
      <c r="G54" s="10">
        <f t="shared" si="12"/>
        <v>0.26550162851317627</v>
      </c>
      <c r="K54" s="7">
        <v>50</v>
      </c>
      <c r="L54" s="7" t="s">
        <v>83</v>
      </c>
      <c r="M54" s="23">
        <v>54.524800000000006</v>
      </c>
      <c r="N54" s="23">
        <v>52.3003</v>
      </c>
      <c r="O54" s="10">
        <f t="shared" si="13"/>
        <v>4.2533216826672202</v>
      </c>
      <c r="P54" s="10">
        <f t="shared" si="14"/>
        <v>0.20822776786453392</v>
      </c>
      <c r="Q54" s="10">
        <f t="shared" si="15"/>
        <v>0.26550162851317621</v>
      </c>
    </row>
    <row r="55" spans="1:17" s="19" customFormat="1">
      <c r="A55" s="17" t="s">
        <v>51</v>
      </c>
      <c r="B55" s="18"/>
      <c r="C55" s="9">
        <f t="shared" si="1"/>
        <v>1118.4173660715498</v>
      </c>
      <c r="D55" s="9">
        <f t="shared" si="2"/>
        <v>1026.3121167614993</v>
      </c>
      <c r="E55" s="18">
        <f t="shared" si="10"/>
        <v>8.9743897402952086</v>
      </c>
      <c r="F55" s="18">
        <f t="shared" si="11"/>
        <v>47.160426180734255</v>
      </c>
      <c r="G55" s="18">
        <f t="shared" si="12"/>
        <v>54.899265579496713</v>
      </c>
      <c r="K55" s="17" t="s">
        <v>51</v>
      </c>
      <c r="L55" s="17"/>
      <c r="M55" s="30">
        <v>12349.0389</v>
      </c>
      <c r="N55" s="30">
        <v>10814.427300000001</v>
      </c>
      <c r="O55" s="18">
        <f t="shared" si="13"/>
        <v>14.190410249463667</v>
      </c>
      <c r="P55" s="18">
        <f t="shared" si="14"/>
        <v>47.160426180734248</v>
      </c>
      <c r="Q55" s="18">
        <f t="shared" si="15"/>
        <v>54.899265579496713</v>
      </c>
    </row>
    <row r="56" spans="1:17" s="19" customFormat="1">
      <c r="A56" s="17" t="s">
        <v>47</v>
      </c>
      <c r="B56" s="17"/>
      <c r="C56" s="9">
        <f t="shared" si="1"/>
        <v>2371.5166648100399</v>
      </c>
      <c r="D56" s="9">
        <f t="shared" si="2"/>
        <v>1869.4459860767195</v>
      </c>
      <c r="E56" s="18">
        <f t="shared" si="3"/>
        <v>26.856656061349085</v>
      </c>
      <c r="F56" s="18">
        <f t="shared" si="4"/>
        <v>100</v>
      </c>
      <c r="G56" s="18">
        <f t="shared" si="5"/>
        <v>100</v>
      </c>
      <c r="K56" s="17" t="s">
        <v>47</v>
      </c>
      <c r="L56" s="17"/>
      <c r="M56" s="30">
        <v>26185.172399999999</v>
      </c>
      <c r="N56" s="31">
        <v>19698.673899999998</v>
      </c>
      <c r="O56" s="18">
        <f t="shared" si="6"/>
        <v>32.928604904718981</v>
      </c>
      <c r="P56" s="18">
        <f t="shared" si="7"/>
        <v>99.999999999999986</v>
      </c>
      <c r="Q56" s="18">
        <f t="shared" si="8"/>
        <v>100</v>
      </c>
    </row>
    <row r="58" spans="1:17">
      <c r="A58" s="24"/>
      <c r="B58" s="24"/>
      <c r="C58" s="24"/>
      <c r="D58" s="24"/>
    </row>
    <row r="59" spans="1:17">
      <c r="A59" s="24"/>
      <c r="B59" s="24"/>
      <c r="C59" s="24"/>
      <c r="D59" s="24"/>
    </row>
    <row r="60" spans="1:17">
      <c r="A60" s="24"/>
      <c r="B60" s="25"/>
      <c r="C60" s="25"/>
      <c r="D60" s="24"/>
    </row>
    <row r="61" spans="1:17">
      <c r="A61" s="24"/>
      <c r="B61" s="24"/>
      <c r="C61" s="24"/>
      <c r="D61" s="24"/>
    </row>
    <row r="62" spans="1:17">
      <c r="A62" s="24"/>
      <c r="B62" s="24"/>
      <c r="C62" s="24"/>
      <c r="D62" s="24"/>
    </row>
    <row r="63" spans="1:17">
      <c r="A63" s="24"/>
      <c r="B63" s="24"/>
      <c r="C63" s="24"/>
      <c r="D63" s="24"/>
    </row>
  </sheetData>
  <mergeCells count="10">
    <mergeCell ref="D1:G1"/>
    <mergeCell ref="A2:A4"/>
    <mergeCell ref="B2:B4"/>
    <mergeCell ref="C2:E2"/>
    <mergeCell ref="F2:G2"/>
    <mergeCell ref="N1:Q1"/>
    <mergeCell ref="K2:K4"/>
    <mergeCell ref="L2:L4"/>
    <mergeCell ref="M2:O2"/>
    <mergeCell ref="P2:Q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LIFE</vt:lpstr>
      <vt:lpstr>NON-LIFE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2013-05-01T12:39:46Z</dcterms:created>
  <dcterms:modified xsi:type="dcterms:W3CDTF">2014-04-23T09:22:02Z</dcterms:modified>
</cp:coreProperties>
</file>