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4\"/>
    </mc:Choice>
  </mc:AlternateContent>
  <xr:revisionPtr revIDLastSave="1" documentId="13_ncr:1_{0CE575C4-E450-4B39-B4B4-E5FE5C960F03}" xr6:coauthVersionLast="47" xr6:coauthVersionMax="47" xr10:uidLastSave="{F27B1D3D-0E57-4B83-BF46-932BABE03E43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ON-LIFE" sheetId="3" r:id="rId3"/>
  </sheets>
  <definedNames>
    <definedName name="_xlnm.Print_Area" localSheetId="1">LIFE!$A$1:$O$25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5" i="3" l="1"/>
  <c r="N75" i="3"/>
  <c r="M75" i="3"/>
  <c r="G75" i="3"/>
  <c r="D75" i="3"/>
  <c r="C75" i="3"/>
  <c r="F75" i="3" s="1"/>
  <c r="O74" i="3"/>
  <c r="N74" i="3"/>
  <c r="M74" i="3"/>
  <c r="G74" i="3"/>
  <c r="D74" i="3"/>
  <c r="C74" i="3"/>
  <c r="F74" i="3" s="1"/>
  <c r="B74" i="3"/>
  <c r="O73" i="3"/>
  <c r="N73" i="3"/>
  <c r="M73" i="3"/>
  <c r="D73" i="3"/>
  <c r="G73" i="3" s="1"/>
  <c r="C73" i="3"/>
  <c r="F73" i="3" s="1"/>
  <c r="B73" i="3"/>
  <c r="O72" i="3"/>
  <c r="N72" i="3"/>
  <c r="M72" i="3"/>
  <c r="D72" i="3"/>
  <c r="G72" i="3" s="1"/>
  <c r="C72" i="3"/>
  <c r="E72" i="3" s="1"/>
  <c r="B72" i="3"/>
  <c r="O71" i="3"/>
  <c r="N71" i="3"/>
  <c r="M71" i="3"/>
  <c r="D71" i="3"/>
  <c r="G71" i="3" s="1"/>
  <c r="C71" i="3"/>
  <c r="F71" i="3" s="1"/>
  <c r="B71" i="3"/>
  <c r="O70" i="3"/>
  <c r="N70" i="3"/>
  <c r="M70" i="3"/>
  <c r="G70" i="3"/>
  <c r="D70" i="3"/>
  <c r="C70" i="3"/>
  <c r="F70" i="3" s="1"/>
  <c r="B70" i="3"/>
  <c r="O69" i="3"/>
  <c r="N69" i="3"/>
  <c r="M69" i="3"/>
  <c r="D69" i="3"/>
  <c r="G69" i="3" s="1"/>
  <c r="C69" i="3"/>
  <c r="B69" i="3"/>
  <c r="O68" i="3"/>
  <c r="N68" i="3"/>
  <c r="M68" i="3"/>
  <c r="D68" i="3"/>
  <c r="C68" i="3"/>
  <c r="E68" i="3" s="1"/>
  <c r="B68" i="3"/>
  <c r="O67" i="3"/>
  <c r="N67" i="3"/>
  <c r="M67" i="3"/>
  <c r="D67" i="3"/>
  <c r="G67" i="3" s="1"/>
  <c r="C67" i="3"/>
  <c r="F67" i="3" s="1"/>
  <c r="B67" i="3"/>
  <c r="O66" i="3"/>
  <c r="N66" i="3"/>
  <c r="M66" i="3"/>
  <c r="G66" i="3"/>
  <c r="D66" i="3"/>
  <c r="C66" i="3"/>
  <c r="F66" i="3" s="1"/>
  <c r="B66" i="3"/>
  <c r="O65" i="3"/>
  <c r="N65" i="3"/>
  <c r="M65" i="3"/>
  <c r="D65" i="3"/>
  <c r="G65" i="3" s="1"/>
  <c r="C65" i="3"/>
  <c r="B65" i="3"/>
  <c r="O64" i="3"/>
  <c r="N64" i="3"/>
  <c r="M64" i="3"/>
  <c r="D64" i="3"/>
  <c r="C64" i="3"/>
  <c r="E64" i="3" s="1"/>
  <c r="B64" i="3"/>
  <c r="O63" i="3"/>
  <c r="N63" i="3"/>
  <c r="M63" i="3"/>
  <c r="D63" i="3"/>
  <c r="G63" i="3" s="1"/>
  <c r="C63" i="3"/>
  <c r="F63" i="3" s="1"/>
  <c r="B63" i="3"/>
  <c r="O62" i="3"/>
  <c r="N62" i="3"/>
  <c r="M62" i="3"/>
  <c r="D62" i="3"/>
  <c r="G62" i="3" s="1"/>
  <c r="C62" i="3"/>
  <c r="F62" i="3" s="1"/>
  <c r="B62" i="3"/>
  <c r="O61" i="3"/>
  <c r="N61" i="3"/>
  <c r="M61" i="3"/>
  <c r="D61" i="3"/>
  <c r="G61" i="3" s="1"/>
  <c r="C61" i="3"/>
  <c r="B61" i="3"/>
  <c r="O60" i="3"/>
  <c r="N60" i="3"/>
  <c r="M60" i="3"/>
  <c r="D60" i="3"/>
  <c r="C60" i="3"/>
  <c r="E60" i="3" s="1"/>
  <c r="B60" i="3"/>
  <c r="O59" i="3"/>
  <c r="N59" i="3"/>
  <c r="M59" i="3"/>
  <c r="D59" i="3"/>
  <c r="G59" i="3" s="1"/>
  <c r="C59" i="3"/>
  <c r="F59" i="3" s="1"/>
  <c r="B59" i="3"/>
  <c r="O58" i="3"/>
  <c r="N58" i="3"/>
  <c r="M58" i="3"/>
  <c r="D58" i="3"/>
  <c r="G58" i="3" s="1"/>
  <c r="C58" i="3"/>
  <c r="F58" i="3" s="1"/>
  <c r="B58" i="3"/>
  <c r="O57" i="3"/>
  <c r="N57" i="3"/>
  <c r="M57" i="3"/>
  <c r="D57" i="3"/>
  <c r="G57" i="3" s="1"/>
  <c r="C57" i="3"/>
  <c r="B57" i="3"/>
  <c r="O56" i="3"/>
  <c r="N56" i="3"/>
  <c r="M56" i="3"/>
  <c r="D56" i="3"/>
  <c r="G56" i="3" s="1"/>
  <c r="C56" i="3"/>
  <c r="E56" i="3" s="1"/>
  <c r="B56" i="3"/>
  <c r="O55" i="3"/>
  <c r="N55" i="3"/>
  <c r="M55" i="3"/>
  <c r="D55" i="3"/>
  <c r="G55" i="3" s="1"/>
  <c r="C55" i="3"/>
  <c r="F55" i="3" s="1"/>
  <c r="B55" i="3"/>
  <c r="O54" i="3"/>
  <c r="N54" i="3"/>
  <c r="M54" i="3"/>
  <c r="D54" i="3"/>
  <c r="G54" i="3" s="1"/>
  <c r="C54" i="3"/>
  <c r="F54" i="3" s="1"/>
  <c r="B54" i="3"/>
  <c r="O53" i="3"/>
  <c r="N53" i="3"/>
  <c r="M53" i="3"/>
  <c r="D53" i="3"/>
  <c r="G53" i="3" s="1"/>
  <c r="C53" i="3"/>
  <c r="B53" i="3"/>
  <c r="O52" i="3"/>
  <c r="N52" i="3"/>
  <c r="M52" i="3"/>
  <c r="D52" i="3"/>
  <c r="G52" i="3" s="1"/>
  <c r="C52" i="3"/>
  <c r="E52" i="3" s="1"/>
  <c r="B52" i="3"/>
  <c r="O51" i="3"/>
  <c r="N51" i="3"/>
  <c r="M51" i="3"/>
  <c r="D51" i="3"/>
  <c r="G51" i="3" s="1"/>
  <c r="C51" i="3"/>
  <c r="F51" i="3" s="1"/>
  <c r="B51" i="3"/>
  <c r="O50" i="3"/>
  <c r="N50" i="3"/>
  <c r="M50" i="3"/>
  <c r="D50" i="3"/>
  <c r="G50" i="3" s="1"/>
  <c r="C50" i="3"/>
  <c r="F50" i="3" s="1"/>
  <c r="B50" i="3"/>
  <c r="O49" i="3"/>
  <c r="N49" i="3"/>
  <c r="M49" i="3"/>
  <c r="D49" i="3"/>
  <c r="G49" i="3" s="1"/>
  <c r="C49" i="3"/>
  <c r="F49" i="3" s="1"/>
  <c r="B49" i="3"/>
  <c r="O48" i="3"/>
  <c r="N48" i="3"/>
  <c r="M48" i="3"/>
  <c r="D48" i="3"/>
  <c r="G48" i="3" s="1"/>
  <c r="C48" i="3"/>
  <c r="E48" i="3" s="1"/>
  <c r="B48" i="3"/>
  <c r="O47" i="3"/>
  <c r="N47" i="3"/>
  <c r="M47" i="3"/>
  <c r="D47" i="3"/>
  <c r="G47" i="3" s="1"/>
  <c r="C47" i="3"/>
  <c r="F47" i="3" s="1"/>
  <c r="B47" i="3"/>
  <c r="O46" i="3"/>
  <c r="N46" i="3"/>
  <c r="M46" i="3"/>
  <c r="G46" i="3"/>
  <c r="D46" i="3"/>
  <c r="C46" i="3"/>
  <c r="F46" i="3" s="1"/>
  <c r="B46" i="3"/>
  <c r="O45" i="3"/>
  <c r="N45" i="3"/>
  <c r="M45" i="3"/>
  <c r="D45" i="3"/>
  <c r="G45" i="3" s="1"/>
  <c r="C45" i="3"/>
  <c r="B45" i="3"/>
  <c r="O44" i="3"/>
  <c r="N44" i="3"/>
  <c r="M44" i="3"/>
  <c r="D44" i="3"/>
  <c r="G44" i="3" s="1"/>
  <c r="C44" i="3"/>
  <c r="E44" i="3" s="1"/>
  <c r="B44" i="3"/>
  <c r="O43" i="3"/>
  <c r="N43" i="3"/>
  <c r="M43" i="3"/>
  <c r="D43" i="3"/>
  <c r="G43" i="3" s="1"/>
  <c r="C43" i="3"/>
  <c r="F43" i="3" s="1"/>
  <c r="B43" i="3"/>
  <c r="O42" i="3"/>
  <c r="N42" i="3"/>
  <c r="M42" i="3"/>
  <c r="G42" i="3"/>
  <c r="D42" i="3"/>
  <c r="C42" i="3"/>
  <c r="F42" i="3" s="1"/>
  <c r="B42" i="3"/>
  <c r="O41" i="3"/>
  <c r="N41" i="3"/>
  <c r="M41" i="3"/>
  <c r="D41" i="3"/>
  <c r="G41" i="3" s="1"/>
  <c r="C41" i="3"/>
  <c r="B41" i="3"/>
  <c r="O40" i="3"/>
  <c r="N40" i="3"/>
  <c r="M40" i="3"/>
  <c r="D40" i="3"/>
  <c r="C40" i="3"/>
  <c r="E40" i="3" s="1"/>
  <c r="B40" i="3"/>
  <c r="O39" i="3"/>
  <c r="N39" i="3"/>
  <c r="M39" i="3"/>
  <c r="D39" i="3"/>
  <c r="G39" i="3" s="1"/>
  <c r="C39" i="3"/>
  <c r="F39" i="3" s="1"/>
  <c r="B39" i="3"/>
  <c r="O38" i="3"/>
  <c r="N38" i="3"/>
  <c r="M38" i="3"/>
  <c r="G38" i="3"/>
  <c r="D38" i="3"/>
  <c r="C38" i="3"/>
  <c r="F38" i="3" s="1"/>
  <c r="B38" i="3"/>
  <c r="O37" i="3"/>
  <c r="N37" i="3"/>
  <c r="M37" i="3"/>
  <c r="D37" i="3"/>
  <c r="G37" i="3" s="1"/>
  <c r="C37" i="3"/>
  <c r="B37" i="3"/>
  <c r="O36" i="3"/>
  <c r="N36" i="3"/>
  <c r="M36" i="3"/>
  <c r="D36" i="3"/>
  <c r="C36" i="3"/>
  <c r="E36" i="3" s="1"/>
  <c r="B36" i="3"/>
  <c r="O35" i="3"/>
  <c r="N35" i="3"/>
  <c r="M35" i="3"/>
  <c r="D35" i="3"/>
  <c r="G35" i="3" s="1"/>
  <c r="C35" i="3"/>
  <c r="F35" i="3" s="1"/>
  <c r="B35" i="3"/>
  <c r="O34" i="3"/>
  <c r="N34" i="3"/>
  <c r="M34" i="3"/>
  <c r="D34" i="3"/>
  <c r="G34" i="3" s="1"/>
  <c r="C34" i="3"/>
  <c r="F34" i="3" s="1"/>
  <c r="B34" i="3"/>
  <c r="O33" i="3"/>
  <c r="N33" i="3"/>
  <c r="M33" i="3"/>
  <c r="D33" i="3"/>
  <c r="G33" i="3" s="1"/>
  <c r="C33" i="3"/>
  <c r="B33" i="3"/>
  <c r="O32" i="3"/>
  <c r="N32" i="3"/>
  <c r="M32" i="3"/>
  <c r="D32" i="3"/>
  <c r="C32" i="3"/>
  <c r="E32" i="3" s="1"/>
  <c r="B32" i="3"/>
  <c r="O31" i="3"/>
  <c r="N31" i="3"/>
  <c r="M31" i="3"/>
  <c r="D31" i="3"/>
  <c r="G31" i="3" s="1"/>
  <c r="C31" i="3"/>
  <c r="F31" i="3" s="1"/>
  <c r="B31" i="3"/>
  <c r="O30" i="3"/>
  <c r="N30" i="3"/>
  <c r="M30" i="3"/>
  <c r="D30" i="3"/>
  <c r="G30" i="3" s="1"/>
  <c r="C30" i="3"/>
  <c r="F30" i="3" s="1"/>
  <c r="B30" i="3"/>
  <c r="O29" i="3"/>
  <c r="N29" i="3"/>
  <c r="M29" i="3"/>
  <c r="D29" i="3"/>
  <c r="G29" i="3" s="1"/>
  <c r="C29" i="3"/>
  <c r="B29" i="3"/>
  <c r="O28" i="3"/>
  <c r="N28" i="3"/>
  <c r="M28" i="3"/>
  <c r="D28" i="3"/>
  <c r="C28" i="3"/>
  <c r="E28" i="3" s="1"/>
  <c r="B28" i="3"/>
  <c r="O27" i="3"/>
  <c r="N27" i="3"/>
  <c r="M27" i="3"/>
  <c r="D27" i="3"/>
  <c r="G27" i="3" s="1"/>
  <c r="C27" i="3"/>
  <c r="F27" i="3" s="1"/>
  <c r="B27" i="3"/>
  <c r="O26" i="3"/>
  <c r="N26" i="3"/>
  <c r="M26" i="3"/>
  <c r="D26" i="3"/>
  <c r="G26" i="3" s="1"/>
  <c r="C26" i="3"/>
  <c r="F26" i="3" s="1"/>
  <c r="B26" i="3"/>
  <c r="O25" i="3"/>
  <c r="N25" i="3"/>
  <c r="M25" i="3"/>
  <c r="D25" i="3"/>
  <c r="G25" i="3" s="1"/>
  <c r="C25" i="3"/>
  <c r="B25" i="3"/>
  <c r="O24" i="3"/>
  <c r="N24" i="3"/>
  <c r="M24" i="3"/>
  <c r="D24" i="3"/>
  <c r="C24" i="3"/>
  <c r="E24" i="3" s="1"/>
  <c r="B24" i="3"/>
  <c r="O23" i="3"/>
  <c r="N23" i="3"/>
  <c r="M23" i="3"/>
  <c r="D23" i="3"/>
  <c r="G23" i="3" s="1"/>
  <c r="C23" i="3"/>
  <c r="F23" i="3" s="1"/>
  <c r="B23" i="3"/>
  <c r="O22" i="3"/>
  <c r="N22" i="3"/>
  <c r="M22" i="3"/>
  <c r="D22" i="3"/>
  <c r="G22" i="3" s="1"/>
  <c r="C22" i="3"/>
  <c r="F22" i="3" s="1"/>
  <c r="B22" i="3"/>
  <c r="O21" i="3"/>
  <c r="N21" i="3"/>
  <c r="M21" i="3"/>
  <c r="D21" i="3"/>
  <c r="G21" i="3" s="1"/>
  <c r="C21" i="3"/>
  <c r="B21" i="3"/>
  <c r="O20" i="3"/>
  <c r="N20" i="3"/>
  <c r="M20" i="3"/>
  <c r="D20" i="3"/>
  <c r="C20" i="3"/>
  <c r="E20" i="3" s="1"/>
  <c r="B20" i="3"/>
  <c r="O19" i="3"/>
  <c r="N19" i="3"/>
  <c r="M19" i="3"/>
  <c r="D19" i="3"/>
  <c r="G19" i="3" s="1"/>
  <c r="C19" i="3"/>
  <c r="F19" i="3" s="1"/>
  <c r="B19" i="3"/>
  <c r="O18" i="3"/>
  <c r="N18" i="3"/>
  <c r="M18" i="3"/>
  <c r="D18" i="3"/>
  <c r="G18" i="3" s="1"/>
  <c r="C18" i="3"/>
  <c r="F18" i="3" s="1"/>
  <c r="B18" i="3"/>
  <c r="O17" i="3"/>
  <c r="N17" i="3"/>
  <c r="M17" i="3"/>
  <c r="D17" i="3"/>
  <c r="G17" i="3" s="1"/>
  <c r="C17" i="3"/>
  <c r="B17" i="3"/>
  <c r="O16" i="3"/>
  <c r="N16" i="3"/>
  <c r="M16" i="3"/>
  <c r="D16" i="3"/>
  <c r="C16" i="3"/>
  <c r="E16" i="3" s="1"/>
  <c r="B16" i="3"/>
  <c r="O15" i="3"/>
  <c r="N15" i="3"/>
  <c r="M15" i="3"/>
  <c r="D15" i="3"/>
  <c r="G15" i="3" s="1"/>
  <c r="C15" i="3"/>
  <c r="F15" i="3" s="1"/>
  <c r="B15" i="3"/>
  <c r="O14" i="3"/>
  <c r="N14" i="3"/>
  <c r="M14" i="3"/>
  <c r="D14" i="3"/>
  <c r="G14" i="3" s="1"/>
  <c r="C14" i="3"/>
  <c r="F14" i="3" s="1"/>
  <c r="B14" i="3"/>
  <c r="O13" i="3"/>
  <c r="N13" i="3"/>
  <c r="M13" i="3"/>
  <c r="D13" i="3"/>
  <c r="G13" i="3" s="1"/>
  <c r="C13" i="3"/>
  <c r="B13" i="3"/>
  <c r="O12" i="3"/>
  <c r="N12" i="3"/>
  <c r="M12" i="3"/>
  <c r="D12" i="3"/>
  <c r="C12" i="3"/>
  <c r="E12" i="3" s="1"/>
  <c r="B12" i="3"/>
  <c r="O11" i="3"/>
  <c r="N11" i="3"/>
  <c r="M11" i="3"/>
  <c r="D11" i="3"/>
  <c r="G11" i="3" s="1"/>
  <c r="C11" i="3"/>
  <c r="F11" i="3" s="1"/>
  <c r="B11" i="3"/>
  <c r="O10" i="3"/>
  <c r="N10" i="3"/>
  <c r="M10" i="3"/>
  <c r="D10" i="3"/>
  <c r="G10" i="3" s="1"/>
  <c r="C10" i="3"/>
  <c r="F10" i="3" s="1"/>
  <c r="B10" i="3"/>
  <c r="O9" i="3"/>
  <c r="N9" i="3"/>
  <c r="M9" i="3"/>
  <c r="D9" i="3"/>
  <c r="G9" i="3" s="1"/>
  <c r="C9" i="3"/>
  <c r="B9" i="3"/>
  <c r="O8" i="3"/>
  <c r="N8" i="3"/>
  <c r="M8" i="3"/>
  <c r="D8" i="3"/>
  <c r="C8" i="3"/>
  <c r="E8" i="3" s="1"/>
  <c r="B8" i="3"/>
  <c r="O7" i="3"/>
  <c r="N7" i="3"/>
  <c r="M7" i="3"/>
  <c r="D7" i="3"/>
  <c r="G7" i="3" s="1"/>
  <c r="C7" i="3"/>
  <c r="F7" i="3" s="1"/>
  <c r="B7" i="3"/>
  <c r="O6" i="3"/>
  <c r="N6" i="3"/>
  <c r="M6" i="3"/>
  <c r="D6" i="3"/>
  <c r="G6" i="3" s="1"/>
  <c r="C6" i="3"/>
  <c r="F6" i="3" s="1"/>
  <c r="B6" i="3"/>
  <c r="O5" i="3"/>
  <c r="N5" i="3"/>
  <c r="M5" i="3"/>
  <c r="D5" i="3"/>
  <c r="G5" i="3" s="1"/>
  <c r="C5" i="3"/>
  <c r="B5" i="3"/>
  <c r="O25" i="2"/>
  <c r="N25" i="2"/>
  <c r="M25" i="2"/>
  <c r="G25" i="2"/>
  <c r="D25" i="2"/>
  <c r="C25" i="2"/>
  <c r="O24" i="2"/>
  <c r="N24" i="2"/>
  <c r="M24" i="2"/>
  <c r="D24" i="2"/>
  <c r="G24" i="2" s="1"/>
  <c r="C24" i="2"/>
  <c r="B24" i="2"/>
  <c r="O23" i="2"/>
  <c r="N23" i="2"/>
  <c r="M23" i="2"/>
  <c r="G23" i="2"/>
  <c r="D23" i="2"/>
  <c r="C23" i="2"/>
  <c r="F23" i="2" s="1"/>
  <c r="B23" i="2"/>
  <c r="O22" i="2"/>
  <c r="N22" i="2"/>
  <c r="M22" i="2"/>
  <c r="D22" i="2"/>
  <c r="G22" i="2" s="1"/>
  <c r="C22" i="2"/>
  <c r="B22" i="2"/>
  <c r="O21" i="2"/>
  <c r="N21" i="2"/>
  <c r="M21" i="2"/>
  <c r="D21" i="2"/>
  <c r="G21" i="2" s="1"/>
  <c r="C21" i="2"/>
  <c r="B21" i="2"/>
  <c r="O20" i="2"/>
  <c r="N20" i="2"/>
  <c r="M20" i="2"/>
  <c r="D20" i="2"/>
  <c r="G20" i="2" s="1"/>
  <c r="C20" i="2"/>
  <c r="B20" i="2"/>
  <c r="O19" i="2"/>
  <c r="N19" i="2"/>
  <c r="M19" i="2"/>
  <c r="D19" i="2"/>
  <c r="G19" i="2" s="1"/>
  <c r="C19" i="2"/>
  <c r="E19" i="2" s="1"/>
  <c r="B19" i="2"/>
  <c r="O18" i="2"/>
  <c r="N18" i="2"/>
  <c r="M18" i="2"/>
  <c r="D18" i="2"/>
  <c r="G18" i="2" s="1"/>
  <c r="C18" i="2"/>
  <c r="B18" i="2"/>
  <c r="O17" i="2"/>
  <c r="N17" i="2"/>
  <c r="M17" i="2"/>
  <c r="D17" i="2"/>
  <c r="G17" i="2" s="1"/>
  <c r="C17" i="2"/>
  <c r="B17" i="2"/>
  <c r="O16" i="2"/>
  <c r="N16" i="2"/>
  <c r="M16" i="2"/>
  <c r="D16" i="2"/>
  <c r="G16" i="2" s="1"/>
  <c r="C16" i="2"/>
  <c r="B16" i="2"/>
  <c r="O15" i="2"/>
  <c r="N15" i="2"/>
  <c r="M15" i="2"/>
  <c r="G15" i="2"/>
  <c r="D15" i="2"/>
  <c r="C15" i="2"/>
  <c r="F15" i="2" s="1"/>
  <c r="B15" i="2"/>
  <c r="O14" i="2"/>
  <c r="N14" i="2"/>
  <c r="M14" i="2"/>
  <c r="D14" i="2"/>
  <c r="G14" i="2" s="1"/>
  <c r="C14" i="2"/>
  <c r="B14" i="2"/>
  <c r="O13" i="2"/>
  <c r="N13" i="2"/>
  <c r="M13" i="2"/>
  <c r="G13" i="2"/>
  <c r="D13" i="2"/>
  <c r="C13" i="2"/>
  <c r="B13" i="2"/>
  <c r="O12" i="2"/>
  <c r="N12" i="2"/>
  <c r="M12" i="2"/>
  <c r="D12" i="2"/>
  <c r="G12" i="2" s="1"/>
  <c r="C12" i="2"/>
  <c r="F12" i="2" s="1"/>
  <c r="B12" i="2"/>
  <c r="O11" i="2"/>
  <c r="N11" i="2"/>
  <c r="M11" i="2"/>
  <c r="D11" i="2"/>
  <c r="G11" i="2" s="1"/>
  <c r="C11" i="2"/>
  <c r="E11" i="2" s="1"/>
  <c r="B11" i="2"/>
  <c r="O10" i="2"/>
  <c r="N10" i="2"/>
  <c r="M10" i="2"/>
  <c r="D10" i="2"/>
  <c r="G10" i="2" s="1"/>
  <c r="C10" i="2"/>
  <c r="B10" i="2"/>
  <c r="O9" i="2"/>
  <c r="N9" i="2"/>
  <c r="M9" i="2"/>
  <c r="D9" i="2"/>
  <c r="G9" i="2" s="1"/>
  <c r="C9" i="2"/>
  <c r="F9" i="2" s="1"/>
  <c r="B9" i="2"/>
  <c r="O8" i="2"/>
  <c r="N8" i="2"/>
  <c r="M8" i="2"/>
  <c r="D8" i="2"/>
  <c r="G8" i="2" s="1"/>
  <c r="C8" i="2"/>
  <c r="F8" i="2" s="1"/>
  <c r="B8" i="2"/>
  <c r="O7" i="2"/>
  <c r="N7" i="2"/>
  <c r="M7" i="2"/>
  <c r="D7" i="2"/>
  <c r="G7" i="2" s="1"/>
  <c r="C7" i="2"/>
  <c r="F7" i="2" s="1"/>
  <c r="B7" i="2"/>
  <c r="O6" i="2"/>
  <c r="N6" i="2"/>
  <c r="M6" i="2"/>
  <c r="D6" i="2"/>
  <c r="G6" i="2" s="1"/>
  <c r="C6" i="2"/>
  <c r="B6" i="2"/>
  <c r="O5" i="2"/>
  <c r="N5" i="2"/>
  <c r="M5" i="2"/>
  <c r="D5" i="2"/>
  <c r="G5" i="2" s="1"/>
  <c r="C5" i="2"/>
  <c r="F5" i="2" s="1"/>
  <c r="B5" i="2"/>
  <c r="M73" i="1"/>
  <c r="N73" i="1"/>
  <c r="O73" i="1"/>
  <c r="M74" i="1"/>
  <c r="N74" i="1"/>
  <c r="O74" i="1"/>
  <c r="B73" i="1"/>
  <c r="C73" i="1"/>
  <c r="E73" i="1" s="1"/>
  <c r="D73" i="1"/>
  <c r="G73" i="1"/>
  <c r="B74" i="1"/>
  <c r="C74" i="1"/>
  <c r="E74" i="1" s="1"/>
  <c r="D74" i="1"/>
  <c r="G74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5" i="1"/>
  <c r="F72" i="1" s="1"/>
  <c r="C5" i="1"/>
  <c r="D75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66" i="1"/>
  <c r="G65" i="1"/>
  <c r="B71" i="1"/>
  <c r="B72" i="1"/>
  <c r="M71" i="1"/>
  <c r="N71" i="1"/>
  <c r="O71" i="1"/>
  <c r="M72" i="1"/>
  <c r="N72" i="1"/>
  <c r="O72" i="1"/>
  <c r="B66" i="1"/>
  <c r="B67" i="1"/>
  <c r="B68" i="1"/>
  <c r="B69" i="1"/>
  <c r="B70" i="1"/>
  <c r="M66" i="1"/>
  <c r="N66" i="1"/>
  <c r="O66" i="1"/>
  <c r="M67" i="1"/>
  <c r="N67" i="1"/>
  <c r="O67" i="1"/>
  <c r="M68" i="1"/>
  <c r="N68" i="1"/>
  <c r="O68" i="1"/>
  <c r="M69" i="1"/>
  <c r="N69" i="1"/>
  <c r="O69" i="1"/>
  <c r="M70" i="1"/>
  <c r="N70" i="1"/>
  <c r="O70" i="1"/>
  <c r="M75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N65" i="1"/>
  <c r="O65" i="1"/>
  <c r="B65" i="1"/>
  <c r="E16" i="2" l="1"/>
  <c r="E18" i="2"/>
  <c r="E8" i="2"/>
  <c r="F19" i="2"/>
  <c r="E15" i="2"/>
  <c r="E22" i="2"/>
  <c r="E6" i="2"/>
  <c r="E10" i="2"/>
  <c r="F11" i="2"/>
  <c r="E12" i="2"/>
  <c r="F22" i="2"/>
  <c r="E23" i="2"/>
  <c r="E14" i="2"/>
  <c r="E7" i="3"/>
  <c r="E11" i="3"/>
  <c r="E15" i="3"/>
  <c r="E19" i="3"/>
  <c r="E23" i="3"/>
  <c r="E27" i="3"/>
  <c r="E31" i="3"/>
  <c r="E35" i="3"/>
  <c r="E39" i="3"/>
  <c r="E43" i="3"/>
  <c r="E47" i="3"/>
  <c r="E51" i="3"/>
  <c r="E55" i="3"/>
  <c r="E59" i="3"/>
  <c r="E63" i="3"/>
  <c r="E67" i="3"/>
  <c r="E71" i="3"/>
  <c r="G68" i="3"/>
  <c r="F71" i="1"/>
  <c r="F73" i="1"/>
  <c r="F12" i="3"/>
  <c r="F16" i="3"/>
  <c r="E21" i="3"/>
  <c r="F32" i="3"/>
  <c r="F36" i="3"/>
  <c r="E37" i="3"/>
  <c r="F40" i="3"/>
  <c r="E45" i="3"/>
  <c r="F48" i="3"/>
  <c r="E49" i="3"/>
  <c r="F52" i="3"/>
  <c r="F60" i="3"/>
  <c r="E61" i="3"/>
  <c r="F68" i="3"/>
  <c r="E69" i="3"/>
  <c r="F72" i="3"/>
  <c r="E73" i="3"/>
  <c r="F5" i="3"/>
  <c r="E6" i="3"/>
  <c r="G8" i="3"/>
  <c r="F9" i="3"/>
  <c r="E10" i="3"/>
  <c r="G12" i="3"/>
  <c r="F13" i="3"/>
  <c r="E14" i="3"/>
  <c r="G16" i="3"/>
  <c r="F17" i="3"/>
  <c r="E18" i="3"/>
  <c r="G20" i="3"/>
  <c r="F21" i="3"/>
  <c r="E22" i="3"/>
  <c r="G24" i="3"/>
  <c r="F25" i="3"/>
  <c r="E26" i="3"/>
  <c r="G28" i="3"/>
  <c r="F29" i="3"/>
  <c r="E30" i="3"/>
  <c r="G32" i="3"/>
  <c r="F33" i="3"/>
  <c r="E34" i="3"/>
  <c r="G36" i="3"/>
  <c r="F37" i="3"/>
  <c r="E38" i="3"/>
  <c r="G40" i="3"/>
  <c r="F41" i="3"/>
  <c r="E42" i="3"/>
  <c r="F45" i="3"/>
  <c r="E46" i="3"/>
  <c r="E50" i="3"/>
  <c r="F53" i="3"/>
  <c r="E54" i="3"/>
  <c r="F57" i="3"/>
  <c r="E58" i="3"/>
  <c r="G60" i="3"/>
  <c r="F61" i="3"/>
  <c r="E62" i="3"/>
  <c r="G64" i="3"/>
  <c r="F65" i="3"/>
  <c r="E66" i="3"/>
  <c r="F69" i="3"/>
  <c r="E70" i="3"/>
  <c r="E74" i="3"/>
  <c r="E75" i="3"/>
  <c r="E5" i="3"/>
  <c r="F8" i="3"/>
  <c r="E9" i="3"/>
  <c r="E13" i="3"/>
  <c r="E17" i="3"/>
  <c r="F20" i="3"/>
  <c r="F24" i="3"/>
  <c r="E25" i="3"/>
  <c r="F28" i="3"/>
  <c r="E29" i="3"/>
  <c r="E33" i="3"/>
  <c r="E41" i="3"/>
  <c r="F44" i="3"/>
  <c r="E53" i="3"/>
  <c r="F56" i="3"/>
  <c r="E57" i="3"/>
  <c r="F64" i="3"/>
  <c r="E65" i="3"/>
  <c r="F21" i="2"/>
  <c r="E21" i="2"/>
  <c r="F17" i="2"/>
  <c r="E17" i="2"/>
  <c r="E5" i="2"/>
  <c r="F6" i="2"/>
  <c r="E7" i="2"/>
  <c r="F13" i="2"/>
  <c r="E13" i="2"/>
  <c r="F18" i="2"/>
  <c r="E24" i="2"/>
  <c r="F25" i="2"/>
  <c r="E25" i="2"/>
  <c r="F24" i="2"/>
  <c r="F20" i="2"/>
  <c r="F16" i="2"/>
  <c r="E9" i="2"/>
  <c r="F10" i="2"/>
  <c r="F14" i="2"/>
  <c r="E20" i="2"/>
  <c r="F74" i="1"/>
  <c r="E71" i="1"/>
  <c r="G72" i="1"/>
  <c r="G71" i="1"/>
  <c r="E70" i="1"/>
  <c r="E66" i="1"/>
  <c r="E72" i="1"/>
  <c r="G68" i="1"/>
  <c r="E67" i="1"/>
  <c r="F66" i="1"/>
  <c r="G70" i="1"/>
  <c r="G69" i="1"/>
  <c r="E68" i="1"/>
  <c r="G67" i="1"/>
  <c r="F68" i="1"/>
  <c r="F70" i="1"/>
  <c r="E69" i="1"/>
  <c r="F69" i="1"/>
  <c r="F67" i="1"/>
  <c r="E65" i="1"/>
  <c r="F65" i="1"/>
  <c r="N64" i="1" l="1"/>
  <c r="O64" i="1"/>
  <c r="B64" i="1"/>
  <c r="E64" i="1" l="1"/>
  <c r="G64" i="1"/>
  <c r="F64" i="1"/>
  <c r="E12" i="1" l="1"/>
  <c r="E40" i="1"/>
  <c r="E51" i="1"/>
  <c r="E59" i="1"/>
  <c r="E61" i="1"/>
  <c r="E60" i="1"/>
  <c r="E57" i="1"/>
  <c r="E52" i="1"/>
  <c r="E49" i="1"/>
  <c r="E44" i="1"/>
  <c r="E41" i="1"/>
  <c r="E37" i="1"/>
  <c r="E36" i="1"/>
  <c r="E33" i="1"/>
  <c r="E29" i="1"/>
  <c r="E28" i="1"/>
  <c r="E25" i="1"/>
  <c r="E17" i="1"/>
  <c r="E16" i="1"/>
  <c r="E13" i="1"/>
  <c r="E9" i="1"/>
  <c r="E8" i="1"/>
  <c r="E20" i="1"/>
  <c r="E21" i="1"/>
  <c r="E24" i="1"/>
  <c r="E32" i="1"/>
  <c r="E35" i="1"/>
  <c r="E43" i="1"/>
  <c r="E45" i="1"/>
  <c r="E48" i="1"/>
  <c r="E53" i="1"/>
  <c r="E56" i="1"/>
  <c r="E7" i="1" l="1"/>
  <c r="E11" i="1"/>
  <c r="E15" i="1"/>
  <c r="E19" i="1"/>
  <c r="E23" i="1"/>
  <c r="E27" i="1"/>
  <c r="E31" i="1"/>
  <c r="E39" i="1"/>
  <c r="E47" i="1"/>
  <c r="E55" i="1"/>
  <c r="E63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G75" i="1"/>
  <c r="N75" i="1"/>
  <c r="O75" i="1"/>
  <c r="G6" i="1"/>
  <c r="F6" i="1" l="1"/>
  <c r="E75" i="1"/>
  <c r="F75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N29" i="1"/>
  <c r="O29" i="1"/>
  <c r="N30" i="1"/>
  <c r="O30" i="1"/>
  <c r="N31" i="1"/>
  <c r="O31" i="1"/>
  <c r="N32" i="1"/>
  <c r="O32" i="1"/>
  <c r="N33" i="1"/>
  <c r="O33" i="1"/>
  <c r="N34" i="1"/>
  <c r="O34" i="1"/>
  <c r="N35" i="1"/>
  <c r="O35" i="1"/>
  <c r="N36" i="1"/>
  <c r="O36" i="1"/>
  <c r="N37" i="1"/>
  <c r="O37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N46" i="1"/>
  <c r="O46" i="1"/>
  <c r="N47" i="1"/>
  <c r="O47" i="1"/>
  <c r="N48" i="1"/>
  <c r="O48" i="1"/>
  <c r="N49" i="1"/>
  <c r="O49" i="1"/>
  <c r="N50" i="1"/>
  <c r="O50" i="1"/>
  <c r="N51" i="1"/>
  <c r="O51" i="1"/>
  <c r="N52" i="1"/>
  <c r="O52" i="1"/>
  <c r="N53" i="1"/>
  <c r="O53" i="1"/>
  <c r="N54" i="1"/>
  <c r="O54" i="1"/>
  <c r="N55" i="1"/>
  <c r="O55" i="1"/>
  <c r="N56" i="1"/>
  <c r="O56" i="1"/>
  <c r="N57" i="1"/>
  <c r="O57" i="1"/>
  <c r="N58" i="1"/>
  <c r="O58" i="1"/>
  <c r="N59" i="1"/>
  <c r="O59" i="1"/>
  <c r="N60" i="1"/>
  <c r="O60" i="1"/>
  <c r="N61" i="1"/>
  <c r="O61" i="1"/>
  <c r="N62" i="1"/>
  <c r="O62" i="1"/>
  <c r="N63" i="1"/>
  <c r="O63" i="1"/>
  <c r="O5" i="1"/>
  <c r="N5" i="1"/>
  <c r="G5" i="1"/>
  <c r="F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5" i="1"/>
  <c r="E5" i="1" l="1"/>
</calcChain>
</file>

<file path=xl/sharedStrings.xml><?xml version="1.0" encoding="utf-8"?>
<sst xmlns="http://schemas.openxmlformats.org/spreadsheetml/2006/main" count="253" uniqueCount="89">
  <si>
    <t>ALL INSURANCE LINES RANKING</t>
  </si>
  <si>
    <t>IN LOCAL CURRENCY - TRY</t>
  </si>
  <si>
    <t>No.</t>
  </si>
  <si>
    <t>Company</t>
  </si>
  <si>
    <t>GROSS WRITTEN PREMIUMS</t>
  </si>
  <si>
    <t>MARKET SHARE</t>
  </si>
  <si>
    <t>Change</t>
  </si>
  <si>
    <t>EUR m</t>
  </si>
  <si>
    <t>%</t>
  </si>
  <si>
    <t>TRY m</t>
  </si>
  <si>
    <t>Türkiye Sigorta AŞ</t>
  </si>
  <si>
    <t>Allianz Sigorta AŞ</t>
  </si>
  <si>
    <t>Anadolu Anonim Türk Sigorta Şirketi</t>
  </si>
  <si>
    <t>Axa Sigorta AŞ</t>
  </si>
  <si>
    <t>Sompo Sigorta AŞ</t>
  </si>
  <si>
    <t>Aksigorta AŞ</t>
  </si>
  <si>
    <t>HDI Sigorta AŞ</t>
  </si>
  <si>
    <t>Ray Sigorta AŞ</t>
  </si>
  <si>
    <t>Quick Sigorta AŞ</t>
  </si>
  <si>
    <t>Bupa Acıbadem Sigorta AŞ</t>
  </si>
  <si>
    <t>Eureko Sigorta AŞ</t>
  </si>
  <si>
    <t>Mapfre Sigorta AŞ</t>
  </si>
  <si>
    <t>Neova Katılım Sigorta AŞ</t>
  </si>
  <si>
    <t>Hepiyi Sigorta AŞ</t>
  </si>
  <si>
    <t>Doga Sigorta AŞ</t>
  </si>
  <si>
    <t>Bereket Sigorta AŞ</t>
  </si>
  <si>
    <t>Unico Sigorta AŞ</t>
  </si>
  <si>
    <t>AgeSA Hayat ve Emeklilik AŞ</t>
  </si>
  <si>
    <t>Türkiye Hayat ve Emeklilik AŞ</t>
  </si>
  <si>
    <t>Viennalife Emeklilik ve Hayat AŞ</t>
  </si>
  <si>
    <t>Anadolu Hayat Emeklilik AŞ</t>
  </si>
  <si>
    <t>Zurich Sigorta AŞ</t>
  </si>
  <si>
    <t>Ankara Anonim Türk Sigorta Şirketi</t>
  </si>
  <si>
    <t>Ethica Sigorta AŞ</t>
  </si>
  <si>
    <t>Garanti BBVA Emeklilik ve Hayat AŞ</t>
  </si>
  <si>
    <t>Allianz Yaşam ve Emeklilik AŞ</t>
  </si>
  <si>
    <t>Metlife Emeklilik ve Hayat AŞ</t>
  </si>
  <si>
    <t>QNB Sağlık Hayat Sigorta ve Emeklilik AŞ</t>
  </si>
  <si>
    <t>Corpus Sigorta AŞ</t>
  </si>
  <si>
    <t>GIG Sigorta AŞ</t>
  </si>
  <si>
    <t>Magdeburger Sigorta AŞ</t>
  </si>
  <si>
    <t>AcnTurk Sigorta AŞ</t>
  </si>
  <si>
    <t>Türk Nippon Sigorta AŞ</t>
  </si>
  <si>
    <t>Emaa Sigorta AŞ</t>
  </si>
  <si>
    <t>Türkiye Katılım Sigorta AŞ</t>
  </si>
  <si>
    <t>Ana Sigorta AŞ</t>
  </si>
  <si>
    <t>BNP Paribas Cardif Sigorta AŞ</t>
  </si>
  <si>
    <t>Koru Sigorta AŞ</t>
  </si>
  <si>
    <t>BNP Paribas Cardif Hayat Sigorta AŞ</t>
  </si>
  <si>
    <t>Şeker Sigorta AŞ</t>
  </si>
  <si>
    <t>Katılım Emeklilik ve Hayat AŞ</t>
  </si>
  <si>
    <t>HDI Fiba Emeklilik ve Hayat AŞ</t>
  </si>
  <si>
    <t>Medisa Sigorta AŞ</t>
  </si>
  <si>
    <t>Türk P&amp;I Sigorta AŞ</t>
  </si>
  <si>
    <t>BNP Paribas Cardif Emeklilik AŞ</t>
  </si>
  <si>
    <t>VHV Allgemeine Sigorta AŞ</t>
  </si>
  <si>
    <t>Chubb European Group SE Merkezi Fransa Türkiye İstanbul Şubesi</t>
  </si>
  <si>
    <t>SS Atlas Sigorta Kooperatifi</t>
  </si>
  <si>
    <t>Aveon Global Sigorta AŞ</t>
  </si>
  <si>
    <t>Arex Sigorta AŞ</t>
  </si>
  <si>
    <t>Fiba Sigorta AŞ</t>
  </si>
  <si>
    <t>Demir Sağlık ve Hayat Sigorta AŞ</t>
  </si>
  <si>
    <t>Bereket Emeklilik ve Hayat AŞ</t>
  </si>
  <si>
    <t>Generali Sigorta AŞ</t>
  </si>
  <si>
    <t>Orient Sigorta AŞ</t>
  </si>
  <si>
    <t>Allianz Hayat ve Emeklilik AŞ</t>
  </si>
  <si>
    <t>Coface Sigorta AŞ</t>
  </si>
  <si>
    <t>HDI Katılım Sigorta AŞ</t>
  </si>
  <si>
    <t>Turkcell Dijital Sigorta AŞ</t>
  </si>
  <si>
    <t>Euler Hermes Sigorta AŞ</t>
  </si>
  <si>
    <t>NN Hayat ve Emeklilik AŞ</t>
  </si>
  <si>
    <t>Atradius Crédito y Caución S.A. de Seguros y Reaseguros, İstanbul Şubesi</t>
  </si>
  <si>
    <t>Zurich Yaşam ve Emeklilik AŞ</t>
  </si>
  <si>
    <t>Prive Sigorta AŞ</t>
  </si>
  <si>
    <t>Türkiye Katılım Hayat AŞ</t>
  </si>
  <si>
    <t>Axa Hayat ve Emeklilik AŞ</t>
  </si>
  <si>
    <t>Quick Hayat Sigorta AŞ</t>
  </si>
  <si>
    <t>Global World Sigorta AŞ</t>
  </si>
  <si>
    <t>SS Mellce Karşılıklı Sigorta Kooperatifi</t>
  </si>
  <si>
    <t>Gri Sigorta AŞ</t>
  </si>
  <si>
    <t>TOTAL MARKET</t>
  </si>
  <si>
    <t>Exchange rate for calculations:</t>
  </si>
  <si>
    <t>Sources:</t>
  </si>
  <si>
    <t>1 EUR = 32.6326 Turkish lira - TRY (December 31st, 2023)</t>
  </si>
  <si>
    <t>Association of Insurance and Reinsurance Companies of Turkey</t>
  </si>
  <si>
    <t>1 EUR = 36.8024 Turkish lira - TRY (December 31st, 2024)</t>
  </si>
  <si>
    <t>Central Bank of the Republic of Turkey</t>
  </si>
  <si>
    <t>LIFE INSURANCE LINES RANKING</t>
  </si>
  <si>
    <t>NON-LIFE INSURANCE LINES 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</si>
</sst>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%\ 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theme="1"/>
      <name val="Tahoma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4" fillId="0" borderId="2" xfId="1" applyFont="1" applyBorder="1"/>
    <xf numFmtId="3" fontId="4" fillId="0" borderId="2" xfId="0" applyNumberFormat="1" applyFont="1" applyBorder="1"/>
    <xf numFmtId="0" fontId="7" fillId="0" borderId="0" xfId="2" applyFont="1"/>
    <xf numFmtId="0" fontId="5" fillId="3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5" fillId="0" borderId="0" xfId="2" applyFont="1"/>
    <xf numFmtId="0" fontId="8" fillId="0" borderId="0" xfId="2" applyFont="1"/>
    <xf numFmtId="0" fontId="9" fillId="0" borderId="0" xfId="2" applyFont="1"/>
    <xf numFmtId="0" fontId="3" fillId="0" borderId="1" xfId="0" applyFont="1" applyBorder="1"/>
    <xf numFmtId="0" fontId="1" fillId="5" borderId="0" xfId="0" applyFont="1" applyFill="1"/>
    <xf numFmtId="0" fontId="4" fillId="0" borderId="2" xfId="1" applyNumberFormat="1" applyFont="1" applyBorder="1"/>
    <xf numFmtId="164" fontId="4" fillId="0" borderId="0" xfId="0" applyNumberFormat="1" applyFont="1"/>
    <xf numFmtId="0" fontId="3" fillId="2" borderId="1" xfId="0" applyFont="1" applyFill="1" applyBorder="1" applyAlignment="1">
      <alignment horizontal="center"/>
    </xf>
    <xf numFmtId="164" fontId="10" fillId="0" borderId="2" xfId="1" applyFont="1" applyBorder="1"/>
    <xf numFmtId="165" fontId="10" fillId="0" borderId="2" xfId="0" applyNumberFormat="1" applyFont="1" applyBorder="1"/>
    <xf numFmtId="0" fontId="10" fillId="0" borderId="0" xfId="0" applyFont="1"/>
    <xf numFmtId="37" fontId="10" fillId="0" borderId="2" xfId="1" applyNumberFormat="1" applyFont="1" applyBorder="1"/>
    <xf numFmtId="0" fontId="11" fillId="5" borderId="0" xfId="0" applyFont="1" applyFill="1"/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1" applyNumberFormat="1" applyFont="1" applyBorder="1" applyAlignment="1">
      <alignment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O86"/>
  <sheetViews>
    <sheetView tabSelected="1" view="pageBreakPreview" zoomScale="85" zoomScaleNormal="100" zoomScaleSheetLayoutView="85" workbookViewId="0">
      <selection activeCell="J7" sqref="J7"/>
    </sheetView>
  </sheetViews>
  <sheetFormatPr defaultRowHeight="12.75"/>
  <cols>
    <col min="1" max="1" width="4" style="2" customWidth="1"/>
    <col min="2" max="2" width="18.42578125" style="2" customWidth="1"/>
    <col min="3" max="3" width="13.85546875" style="2" customWidth="1"/>
    <col min="4" max="4" width="13.7109375" style="2" bestFit="1" customWidth="1"/>
    <col min="5" max="5" width="12.5703125" style="2" customWidth="1"/>
    <col min="6" max="7" width="11.7109375" style="2" bestFit="1" customWidth="1"/>
    <col min="8" max="8" width="4.7109375" style="2" customWidth="1"/>
    <col min="9" max="9" width="4.5703125" style="2" customWidth="1"/>
    <col min="10" max="10" width="15.7109375" style="2" customWidth="1"/>
    <col min="11" max="11" width="14.85546875" style="2" customWidth="1"/>
    <col min="12" max="12" width="15" style="2" customWidth="1"/>
    <col min="13" max="13" width="12.28515625" style="2" bestFit="1" customWidth="1"/>
    <col min="14" max="15" width="11.7109375" style="2" bestFit="1" customWidth="1"/>
    <col min="16" max="16384" width="9.140625" style="2"/>
  </cols>
  <sheetData>
    <row r="1" spans="1:15">
      <c r="A1" s="1" t="s">
        <v>0</v>
      </c>
      <c r="C1" s="12"/>
      <c r="D1" s="12"/>
      <c r="E1" s="12"/>
      <c r="F1" s="12"/>
      <c r="G1" s="12"/>
      <c r="I1" s="1" t="s">
        <v>0</v>
      </c>
      <c r="L1" s="8" t="s">
        <v>1</v>
      </c>
      <c r="M1" s="8"/>
      <c r="N1" s="8"/>
      <c r="O1" s="8"/>
    </row>
    <row r="2" spans="1:15">
      <c r="A2" s="22" t="s">
        <v>2</v>
      </c>
      <c r="B2" s="22" t="s">
        <v>3</v>
      </c>
      <c r="C2" s="23" t="s">
        <v>4</v>
      </c>
      <c r="D2" s="23"/>
      <c r="E2" s="23"/>
      <c r="F2" s="24" t="s">
        <v>5</v>
      </c>
      <c r="G2" s="24"/>
      <c r="I2" s="22" t="s">
        <v>2</v>
      </c>
      <c r="J2" s="22" t="s">
        <v>3</v>
      </c>
      <c r="K2" s="23" t="s">
        <v>4</v>
      </c>
      <c r="L2" s="23"/>
      <c r="M2" s="23"/>
      <c r="N2" s="24" t="s">
        <v>5</v>
      </c>
      <c r="O2" s="24"/>
    </row>
    <row r="3" spans="1:15">
      <c r="A3" s="22"/>
      <c r="B3" s="22"/>
      <c r="C3" s="3">
        <v>2024</v>
      </c>
      <c r="D3" s="3">
        <v>2023</v>
      </c>
      <c r="E3" s="3" t="s">
        <v>6</v>
      </c>
      <c r="F3" s="3">
        <v>2024</v>
      </c>
      <c r="G3" s="3">
        <v>2023</v>
      </c>
      <c r="I3" s="22"/>
      <c r="J3" s="22"/>
      <c r="K3" s="3">
        <v>2024</v>
      </c>
      <c r="L3" s="3">
        <v>2023</v>
      </c>
      <c r="M3" s="3" t="s">
        <v>6</v>
      </c>
      <c r="N3" s="3">
        <v>2024</v>
      </c>
      <c r="O3" s="3">
        <v>2023</v>
      </c>
    </row>
    <row r="4" spans="1:15">
      <c r="A4" s="22"/>
      <c r="B4" s="22"/>
      <c r="C4" s="7" t="s">
        <v>7</v>
      </c>
      <c r="D4" s="7" t="s">
        <v>7</v>
      </c>
      <c r="E4" s="7" t="s">
        <v>8</v>
      </c>
      <c r="F4" s="7" t="s">
        <v>8</v>
      </c>
      <c r="G4" s="7" t="s">
        <v>8</v>
      </c>
      <c r="I4" s="22"/>
      <c r="J4" s="22"/>
      <c r="K4" s="7" t="s">
        <v>9</v>
      </c>
      <c r="L4" s="7" t="s">
        <v>9</v>
      </c>
      <c r="M4" s="7" t="s">
        <v>8</v>
      </c>
      <c r="N4" s="7" t="s">
        <v>8</v>
      </c>
      <c r="O4" s="7" t="s">
        <v>8</v>
      </c>
    </row>
    <row r="5" spans="1:15">
      <c r="A5" s="5">
        <v>1</v>
      </c>
      <c r="B5" s="4" t="str">
        <f>J5</f>
        <v>Türkiye Sigorta AŞ</v>
      </c>
      <c r="C5" s="4">
        <f>K5/36.8024</f>
        <v>2754.3256143303156</v>
      </c>
      <c r="D5" s="4">
        <f>L5/32.6326</f>
        <v>1823.8871259810749</v>
      </c>
      <c r="E5" s="4">
        <f>C5*100/D5-100</f>
        <v>51.014038922433599</v>
      </c>
      <c r="F5" s="4">
        <f t="shared" ref="F5:F36" si="0">C5*100/$C$75</f>
        <v>12.088999633384901</v>
      </c>
      <c r="G5" s="4">
        <f t="shared" ref="G5:G36" si="1">D5*100/$D$75</f>
        <v>12.245933316963317</v>
      </c>
      <c r="I5" s="5">
        <v>1</v>
      </c>
      <c r="J5" s="14" t="s">
        <v>10</v>
      </c>
      <c r="K5" s="4">
        <v>101365.79298883</v>
      </c>
      <c r="L5" s="4">
        <v>59518.179027290018</v>
      </c>
      <c r="M5" s="4">
        <f>K5*100/L5-100</f>
        <v>70.310642303676985</v>
      </c>
      <c r="N5" s="4">
        <f t="shared" ref="N5:N36" si="2">K5*100/$K$75</f>
        <v>12.088999633384901</v>
      </c>
      <c r="O5" s="4">
        <f t="shared" ref="O5:O36" si="3">L5*100/$L$75</f>
        <v>12.245933316963317</v>
      </c>
    </row>
    <row r="6" spans="1:15">
      <c r="A6" s="5">
        <v>2</v>
      </c>
      <c r="B6" s="4" t="str">
        <f t="shared" ref="B6:B63" si="4">J6</f>
        <v>Allianz Sigorta AŞ</v>
      </c>
      <c r="C6" s="4">
        <f t="shared" ref="C6:C69" si="5">K6/36.8024</f>
        <v>2237.1979780692031</v>
      </c>
      <c r="D6" s="4">
        <f t="shared" ref="D6:D69" si="6">L6/32.6326</f>
        <v>1429.1725484599447</v>
      </c>
      <c r="E6" s="4">
        <f t="shared" ref="E6:E63" si="7">C6*100/D6-100</f>
        <v>56.537989795562112</v>
      </c>
      <c r="F6" s="4">
        <f t="shared" si="0"/>
        <v>9.8192767754018266</v>
      </c>
      <c r="G6" s="4">
        <f t="shared" si="1"/>
        <v>9.5957427834032565</v>
      </c>
      <c r="I6" s="5">
        <v>2</v>
      </c>
      <c r="J6" s="14" t="s">
        <v>11</v>
      </c>
      <c r="K6" s="4">
        <v>82334.254868094038</v>
      </c>
      <c r="L6" s="4">
        <v>46637.616104873989</v>
      </c>
      <c r="M6" s="4">
        <f t="shared" ref="M6:M75" si="8">K6*100/L6-100</f>
        <v>76.540444698007349</v>
      </c>
      <c r="N6" s="4">
        <f t="shared" si="2"/>
        <v>9.8192767754018266</v>
      </c>
      <c r="O6" s="4">
        <f t="shared" si="3"/>
        <v>9.5957427834032565</v>
      </c>
    </row>
    <row r="7" spans="1:15" ht="37.5">
      <c r="A7" s="5">
        <v>3</v>
      </c>
      <c r="B7" s="4" t="str">
        <f t="shared" si="4"/>
        <v>Anadolu Anonim Türk Sigorta Şirketi</v>
      </c>
      <c r="C7" s="4">
        <f t="shared" si="5"/>
        <v>1890.8854363920186</v>
      </c>
      <c r="D7" s="4">
        <f t="shared" si="6"/>
        <v>1355.3446052934942</v>
      </c>
      <c r="E7" s="4">
        <f t="shared" si="7"/>
        <v>39.513259506614958</v>
      </c>
      <c r="F7" s="4">
        <f t="shared" si="0"/>
        <v>8.2992777718018136</v>
      </c>
      <c r="G7" s="4">
        <f t="shared" si="1"/>
        <v>9.1000475969708212</v>
      </c>
      <c r="I7" s="5">
        <v>3</v>
      </c>
      <c r="J7" s="25" t="s">
        <v>12</v>
      </c>
      <c r="K7" s="4">
        <v>69589.122184273627</v>
      </c>
      <c r="L7" s="4">
        <v>44228.418366700476</v>
      </c>
      <c r="M7" s="4">
        <f t="shared" si="8"/>
        <v>57.340291048407011</v>
      </c>
      <c r="N7" s="4">
        <f t="shared" si="2"/>
        <v>8.2992777718018136</v>
      </c>
      <c r="O7" s="4">
        <f t="shared" si="3"/>
        <v>9.1000475969708212</v>
      </c>
    </row>
    <row r="8" spans="1:15">
      <c r="A8" s="5">
        <v>4</v>
      </c>
      <c r="B8" s="4" t="str">
        <f t="shared" si="4"/>
        <v>Axa Sigorta AŞ</v>
      </c>
      <c r="C8" s="4">
        <f t="shared" si="5"/>
        <v>1659.7828389985441</v>
      </c>
      <c r="D8" s="4">
        <f t="shared" si="6"/>
        <v>1106.6265022048508</v>
      </c>
      <c r="E8" s="4">
        <f t="shared" si="7"/>
        <v>49.985820481578969</v>
      </c>
      <c r="F8" s="4">
        <f t="shared" si="0"/>
        <v>7.2849462778679364</v>
      </c>
      <c r="G8" s="4">
        <f t="shared" si="1"/>
        <v>7.4301058216502689</v>
      </c>
      <c r="I8" s="5">
        <v>4</v>
      </c>
      <c r="J8" s="14" t="s">
        <v>13</v>
      </c>
      <c r="K8" s="4">
        <v>61083.991953960016</v>
      </c>
      <c r="L8" s="4">
        <v>36112.099995850011</v>
      </c>
      <c r="M8" s="4">
        <f t="shared" si="8"/>
        <v>69.15103790967504</v>
      </c>
      <c r="N8" s="4">
        <f t="shared" si="2"/>
        <v>7.2849462778679364</v>
      </c>
      <c r="O8" s="4">
        <f t="shared" si="3"/>
        <v>7.4301058216502689</v>
      </c>
    </row>
    <row r="9" spans="1:15">
      <c r="A9" s="5">
        <v>5</v>
      </c>
      <c r="B9" s="4" t="str">
        <f t="shared" si="4"/>
        <v>Sompo Sigorta AŞ</v>
      </c>
      <c r="C9" s="4">
        <f t="shared" si="5"/>
        <v>955.66038471490322</v>
      </c>
      <c r="D9" s="4">
        <f t="shared" si="6"/>
        <v>535.58180006531177</v>
      </c>
      <c r="E9" s="4">
        <f t="shared" si="7"/>
        <v>78.434066392540728</v>
      </c>
      <c r="F9" s="4">
        <f t="shared" si="0"/>
        <v>4.1944852055075268</v>
      </c>
      <c r="G9" s="4">
        <f t="shared" si="1"/>
        <v>3.5960004958371758</v>
      </c>
      <c r="I9" s="5">
        <v>5</v>
      </c>
      <c r="J9" s="14" t="s">
        <v>14</v>
      </c>
      <c r="K9" s="4">
        <v>35170.595742431753</v>
      </c>
      <c r="L9" s="4">
        <v>17477.426648811292</v>
      </c>
      <c r="M9" s="4">
        <f t="shared" si="8"/>
        <v>101.23440623808222</v>
      </c>
      <c r="N9" s="4">
        <f t="shared" si="2"/>
        <v>4.1944852055075268</v>
      </c>
      <c r="O9" s="4">
        <f t="shared" si="3"/>
        <v>3.5960004958371763</v>
      </c>
    </row>
    <row r="10" spans="1:15">
      <c r="A10" s="5">
        <v>6</v>
      </c>
      <c r="B10" s="4" t="str">
        <f t="shared" si="4"/>
        <v>Aksigorta AŞ</v>
      </c>
      <c r="C10" s="4">
        <f t="shared" si="5"/>
        <v>947.54173679678524</v>
      </c>
      <c r="D10" s="4">
        <f t="shared" si="6"/>
        <v>836.54836481953646</v>
      </c>
      <c r="E10" s="4">
        <f t="shared" si="7"/>
        <v>13.268016129730015</v>
      </c>
      <c r="F10" s="4">
        <f t="shared" si="0"/>
        <v>4.1588516801192901</v>
      </c>
      <c r="G10" s="4">
        <f t="shared" si="1"/>
        <v>5.6167486167677696</v>
      </c>
      <c r="I10" s="5">
        <v>6</v>
      </c>
      <c r="J10" s="14" t="s">
        <v>15</v>
      </c>
      <c r="K10" s="4">
        <v>34871.810014290008</v>
      </c>
      <c r="L10" s="4">
        <v>27298.748169810002</v>
      </c>
      <c r="M10" s="4">
        <f t="shared" si="8"/>
        <v>27.741425348050001</v>
      </c>
      <c r="N10" s="4">
        <f t="shared" si="2"/>
        <v>4.1588516801192901</v>
      </c>
      <c r="O10" s="4">
        <f t="shared" si="3"/>
        <v>5.6167486167677696</v>
      </c>
    </row>
    <row r="11" spans="1:15">
      <c r="A11" s="5">
        <v>7</v>
      </c>
      <c r="B11" s="4" t="str">
        <f t="shared" si="4"/>
        <v>HDI Sigorta AŞ</v>
      </c>
      <c r="C11" s="4">
        <f t="shared" si="5"/>
        <v>931.2702895001413</v>
      </c>
      <c r="D11" s="4">
        <f t="shared" si="6"/>
        <v>773.43859671846576</v>
      </c>
      <c r="E11" s="4">
        <f t="shared" si="7"/>
        <v>20.406492959017257</v>
      </c>
      <c r="F11" s="4">
        <f t="shared" si="0"/>
        <v>4.0874347353033462</v>
      </c>
      <c r="G11" s="4">
        <f t="shared" si="1"/>
        <v>5.1930173448015733</v>
      </c>
      <c r="I11" s="5">
        <v>7</v>
      </c>
      <c r="J11" s="14" t="s">
        <v>16</v>
      </c>
      <c r="K11" s="4">
        <v>34272.9817023</v>
      </c>
      <c r="L11" s="4">
        <v>25239.312351275003</v>
      </c>
      <c r="M11" s="4">
        <f t="shared" si="8"/>
        <v>35.792058140477224</v>
      </c>
      <c r="N11" s="4">
        <f t="shared" si="2"/>
        <v>4.0874347353033453</v>
      </c>
      <c r="O11" s="4">
        <f t="shared" si="3"/>
        <v>5.1930173448015733</v>
      </c>
    </row>
    <row r="12" spans="1:15">
      <c r="A12" s="5">
        <v>8</v>
      </c>
      <c r="B12" s="4" t="str">
        <f t="shared" si="4"/>
        <v>Ray Sigorta AŞ</v>
      </c>
      <c r="C12" s="4">
        <f t="shared" si="5"/>
        <v>852.17301329970041</v>
      </c>
      <c r="D12" s="4">
        <f t="shared" si="6"/>
        <v>392.70942735920823</v>
      </c>
      <c r="E12" s="4">
        <f t="shared" si="7"/>
        <v>116.99835907433524</v>
      </c>
      <c r="F12" s="4">
        <f t="shared" si="0"/>
        <v>3.7402691939403776</v>
      </c>
      <c r="G12" s="4">
        <f t="shared" si="1"/>
        <v>2.6367275649236714</v>
      </c>
      <c r="I12" s="5">
        <v>8</v>
      </c>
      <c r="J12" s="14" t="s">
        <v>17</v>
      </c>
      <c r="K12" s="4">
        <v>31362.012104660895</v>
      </c>
      <c r="L12" s="4">
        <v>12815.129659242097</v>
      </c>
      <c r="M12" s="4">
        <f t="shared" si="8"/>
        <v>144.72645176900758</v>
      </c>
      <c r="N12" s="4">
        <f t="shared" si="2"/>
        <v>3.740269193940378</v>
      </c>
      <c r="O12" s="4">
        <f t="shared" si="3"/>
        <v>2.6367275649236714</v>
      </c>
    </row>
    <row r="13" spans="1:15">
      <c r="A13" s="5">
        <v>9</v>
      </c>
      <c r="B13" s="4" t="str">
        <f t="shared" si="4"/>
        <v>Quick Sigorta AŞ</v>
      </c>
      <c r="C13" s="4">
        <f t="shared" si="5"/>
        <v>820.43867588662727</v>
      </c>
      <c r="D13" s="4">
        <f t="shared" si="6"/>
        <v>622.04527477871557</v>
      </c>
      <c r="E13" s="4">
        <f t="shared" si="7"/>
        <v>31.8937236808828</v>
      </c>
      <c r="F13" s="4">
        <f t="shared" si="0"/>
        <v>3.6009841394223661</v>
      </c>
      <c r="G13" s="4">
        <f t="shared" si="1"/>
        <v>4.1765331015069158</v>
      </c>
      <c r="I13" s="5">
        <v>9</v>
      </c>
      <c r="J13" s="14" t="s">
        <v>18</v>
      </c>
      <c r="K13" s="4">
        <v>30194.112325450009</v>
      </c>
      <c r="L13" s="4">
        <v>20298.95463374391</v>
      </c>
      <c r="M13" s="4">
        <f t="shared" si="8"/>
        <v>48.747129447035235</v>
      </c>
      <c r="N13" s="4">
        <f t="shared" si="2"/>
        <v>3.6009841394223656</v>
      </c>
      <c r="O13" s="4">
        <f t="shared" si="3"/>
        <v>4.1765331015069158</v>
      </c>
    </row>
    <row r="14" spans="1:15">
      <c r="A14" s="5">
        <v>10</v>
      </c>
      <c r="B14" s="4" t="str">
        <f t="shared" si="4"/>
        <v>Bupa Acıbadem Sigorta AŞ</v>
      </c>
      <c r="C14" s="4">
        <f t="shared" si="5"/>
        <v>575.04723617436196</v>
      </c>
      <c r="D14" s="4">
        <f t="shared" si="6"/>
        <v>386.1324880382279</v>
      </c>
      <c r="E14" s="4">
        <f t="shared" si="7"/>
        <v>48.924851958437415</v>
      </c>
      <c r="F14" s="4">
        <f t="shared" si="0"/>
        <v>2.5239375443201197</v>
      </c>
      <c r="G14" s="4">
        <f t="shared" si="1"/>
        <v>2.5925687136399795</v>
      </c>
      <c r="I14" s="5">
        <v>10</v>
      </c>
      <c r="J14" s="14" t="s">
        <v>19</v>
      </c>
      <c r="K14" s="4">
        <v>21163.118404583336</v>
      </c>
      <c r="L14" s="4">
        <v>12600.507029156275</v>
      </c>
      <c r="M14" s="4">
        <f t="shared" si="8"/>
        <v>67.954498621476574</v>
      </c>
      <c r="N14" s="4">
        <f t="shared" si="2"/>
        <v>2.5239375443201193</v>
      </c>
      <c r="O14" s="4">
        <f t="shared" si="3"/>
        <v>2.5925687136399795</v>
      </c>
    </row>
    <row r="15" spans="1:15">
      <c r="A15" s="5">
        <v>11</v>
      </c>
      <c r="B15" s="4" t="str">
        <f t="shared" si="4"/>
        <v>Eureko Sigorta AŞ</v>
      </c>
      <c r="C15" s="4">
        <f t="shared" si="5"/>
        <v>523.9506212746993</v>
      </c>
      <c r="D15" s="4">
        <f t="shared" si="6"/>
        <v>348.86578860955001</v>
      </c>
      <c r="E15" s="4">
        <f t="shared" si="7"/>
        <v>50.186873686575183</v>
      </c>
      <c r="F15" s="4">
        <f t="shared" si="0"/>
        <v>2.2996695944541341</v>
      </c>
      <c r="G15" s="4">
        <f t="shared" si="1"/>
        <v>2.3423528369850994</v>
      </c>
      <c r="I15" s="5">
        <v>11</v>
      </c>
      <c r="J15" s="14" t="s">
        <v>20</v>
      </c>
      <c r="K15" s="4">
        <v>19282.640344399992</v>
      </c>
      <c r="L15" s="4">
        <v>11384.397733380001</v>
      </c>
      <c r="M15" s="4">
        <f t="shared" si="8"/>
        <v>69.377781732464285</v>
      </c>
      <c r="N15" s="4">
        <f t="shared" si="2"/>
        <v>2.2996695944541341</v>
      </c>
      <c r="O15" s="4">
        <f t="shared" si="3"/>
        <v>2.3423528369850994</v>
      </c>
    </row>
    <row r="16" spans="1:15">
      <c r="A16" s="5">
        <v>12</v>
      </c>
      <c r="B16" s="4" t="str">
        <f t="shared" si="4"/>
        <v>Mapfre Sigorta AŞ</v>
      </c>
      <c r="C16" s="4">
        <f t="shared" si="5"/>
        <v>519.74790011004711</v>
      </c>
      <c r="D16" s="4">
        <f t="shared" si="6"/>
        <v>341.98192380809371</v>
      </c>
      <c r="E16" s="4">
        <f t="shared" si="7"/>
        <v>51.981103071900492</v>
      </c>
      <c r="F16" s="4">
        <f t="shared" si="0"/>
        <v>2.2812234476534945</v>
      </c>
      <c r="G16" s="4">
        <f t="shared" si="1"/>
        <v>2.2961332282599813</v>
      </c>
      <c r="I16" s="5">
        <v>12</v>
      </c>
      <c r="J16" s="14" t="s">
        <v>21</v>
      </c>
      <c r="K16" s="4">
        <v>19127.970119009999</v>
      </c>
      <c r="L16" s="4">
        <v>11159.759326859998</v>
      </c>
      <c r="M16" s="4">
        <f t="shared" si="8"/>
        <v>71.401278098996443</v>
      </c>
      <c r="N16" s="4">
        <f t="shared" si="2"/>
        <v>2.2812234476534945</v>
      </c>
      <c r="O16" s="4">
        <f t="shared" si="3"/>
        <v>2.2961332282599813</v>
      </c>
    </row>
    <row r="17" spans="1:15">
      <c r="A17" s="5">
        <v>13</v>
      </c>
      <c r="B17" s="4" t="str">
        <f t="shared" si="4"/>
        <v>Neova Katılım Sigorta AŞ</v>
      </c>
      <c r="C17" s="4">
        <f t="shared" si="5"/>
        <v>518.1338893182517</v>
      </c>
      <c r="D17" s="4">
        <f t="shared" si="6"/>
        <v>352.93704836247906</v>
      </c>
      <c r="E17" s="4">
        <f t="shared" si="7"/>
        <v>46.80631906518056</v>
      </c>
      <c r="F17" s="4">
        <f t="shared" si="0"/>
        <v>2.2741393992865269</v>
      </c>
      <c r="G17" s="4">
        <f t="shared" si="1"/>
        <v>2.369688067734967</v>
      </c>
      <c r="I17" s="5">
        <v>13</v>
      </c>
      <c r="J17" s="14" t="s">
        <v>22</v>
      </c>
      <c r="K17" s="4">
        <v>19068.570648246026</v>
      </c>
      <c r="L17" s="4">
        <v>11517.253524393433</v>
      </c>
      <c r="M17" s="4">
        <f t="shared" si="8"/>
        <v>65.565259181444389</v>
      </c>
      <c r="N17" s="4">
        <f t="shared" si="2"/>
        <v>2.2741393992865269</v>
      </c>
      <c r="O17" s="4">
        <f t="shared" si="3"/>
        <v>2.369688067734967</v>
      </c>
    </row>
    <row r="18" spans="1:15">
      <c r="A18" s="5">
        <v>14</v>
      </c>
      <c r="B18" s="4" t="str">
        <f t="shared" si="4"/>
        <v>Hepiyi Sigorta AŞ</v>
      </c>
      <c r="C18" s="4">
        <f t="shared" si="5"/>
        <v>473.65661845885052</v>
      </c>
      <c r="D18" s="4">
        <f t="shared" si="6"/>
        <v>190.40783495185795</v>
      </c>
      <c r="E18" s="4">
        <f t="shared" si="7"/>
        <v>148.75899596180386</v>
      </c>
      <c r="F18" s="4">
        <f t="shared" si="0"/>
        <v>2.078924386102984</v>
      </c>
      <c r="G18" s="4">
        <f t="shared" si="1"/>
        <v>1.2784352806885289</v>
      </c>
      <c r="I18" s="5">
        <v>14</v>
      </c>
      <c r="J18" s="14" t="s">
        <v>23</v>
      </c>
      <c r="K18" s="4">
        <v>17431.70033517</v>
      </c>
      <c r="L18" s="4">
        <v>6213.5027148499994</v>
      </c>
      <c r="M18" s="4">
        <f t="shared" si="8"/>
        <v>180.54546903969316</v>
      </c>
      <c r="N18" s="4">
        <f t="shared" si="2"/>
        <v>2.078924386102984</v>
      </c>
      <c r="O18" s="4">
        <f t="shared" si="3"/>
        <v>1.2784352806885289</v>
      </c>
    </row>
    <row r="19" spans="1:15">
      <c r="A19" s="5">
        <v>15</v>
      </c>
      <c r="B19" s="4" t="str">
        <f t="shared" si="4"/>
        <v>Doga Sigorta AŞ</v>
      </c>
      <c r="C19" s="4">
        <f t="shared" si="5"/>
        <v>442.54220848336809</v>
      </c>
      <c r="D19" s="4">
        <f t="shared" si="6"/>
        <v>289.06216661589201</v>
      </c>
      <c r="E19" s="4">
        <f t="shared" si="7"/>
        <v>53.095859504651656</v>
      </c>
      <c r="F19" s="4">
        <f t="shared" si="0"/>
        <v>1.9423602526433861</v>
      </c>
      <c r="G19" s="4">
        <f t="shared" si="1"/>
        <v>1.9408196737674015</v>
      </c>
      <c r="I19" s="5">
        <v>15</v>
      </c>
      <c r="J19" s="14" t="s">
        <v>24</v>
      </c>
      <c r="K19" s="4">
        <v>16286.615373488305</v>
      </c>
      <c r="L19" s="4">
        <v>9432.8500583097575</v>
      </c>
      <c r="M19" s="4">
        <f t="shared" si="8"/>
        <v>72.658478326397244</v>
      </c>
      <c r="N19" s="4">
        <f t="shared" si="2"/>
        <v>1.9423602526433859</v>
      </c>
      <c r="O19" s="4">
        <f t="shared" si="3"/>
        <v>1.9408196737674017</v>
      </c>
    </row>
    <row r="20" spans="1:15">
      <c r="A20" s="5">
        <v>16</v>
      </c>
      <c r="B20" s="4" t="str">
        <f t="shared" si="4"/>
        <v>Bereket Sigorta AŞ</v>
      </c>
      <c r="C20" s="4">
        <f t="shared" si="5"/>
        <v>400.03673873084352</v>
      </c>
      <c r="D20" s="4">
        <f t="shared" si="6"/>
        <v>260.50906863476393</v>
      </c>
      <c r="E20" s="4">
        <f t="shared" si="7"/>
        <v>53.559621101597287</v>
      </c>
      <c r="F20" s="4">
        <f t="shared" si="0"/>
        <v>1.755799663880151</v>
      </c>
      <c r="G20" s="4">
        <f t="shared" si="1"/>
        <v>1.7491086139716747</v>
      </c>
      <c r="I20" s="5">
        <v>16</v>
      </c>
      <c r="J20" s="14" t="s">
        <v>25</v>
      </c>
      <c r="K20" s="4">
        <v>14722.312073467996</v>
      </c>
      <c r="L20" s="4">
        <v>8501.0882331307967</v>
      </c>
      <c r="M20" s="4">
        <f t="shared" si="8"/>
        <v>73.181499470756989</v>
      </c>
      <c r="N20" s="4">
        <f t="shared" si="2"/>
        <v>1.7557996638801512</v>
      </c>
      <c r="O20" s="4">
        <f t="shared" si="3"/>
        <v>1.7491086139716745</v>
      </c>
    </row>
    <row r="21" spans="1:15">
      <c r="A21" s="5">
        <v>17</v>
      </c>
      <c r="B21" s="4" t="str">
        <f t="shared" si="4"/>
        <v>Unico Sigorta AŞ</v>
      </c>
      <c r="C21" s="4">
        <f t="shared" si="5"/>
        <v>396.63504469005227</v>
      </c>
      <c r="D21" s="4">
        <f t="shared" si="6"/>
        <v>217.75157053449064</v>
      </c>
      <c r="E21" s="4">
        <f t="shared" si="7"/>
        <v>82.150256696875317</v>
      </c>
      <c r="F21" s="4">
        <f t="shared" si="0"/>
        <v>1.7408693020529014</v>
      </c>
      <c r="G21" s="4">
        <f t="shared" si="1"/>
        <v>1.4620264458498489</v>
      </c>
      <c r="I21" s="5">
        <v>17</v>
      </c>
      <c r="J21" s="14" t="s">
        <v>26</v>
      </c>
      <c r="K21" s="4">
        <v>14597.121568701179</v>
      </c>
      <c r="L21" s="4">
        <v>7105.7999006238188</v>
      </c>
      <c r="M21" s="4">
        <f t="shared" si="8"/>
        <v>105.42545206514606</v>
      </c>
      <c r="N21" s="4">
        <f t="shared" si="2"/>
        <v>1.7408693020529014</v>
      </c>
      <c r="O21" s="4">
        <f t="shared" si="3"/>
        <v>1.4620264458498489</v>
      </c>
    </row>
    <row r="22" spans="1:15">
      <c r="A22" s="5">
        <v>18</v>
      </c>
      <c r="B22" s="4" t="str">
        <f t="shared" si="4"/>
        <v>AgeSA Hayat ve Emeklilik AŞ</v>
      </c>
      <c r="C22" s="4">
        <f t="shared" si="5"/>
        <v>389.02485920184557</v>
      </c>
      <c r="D22" s="4">
        <f t="shared" si="6"/>
        <v>229.33778081121335</v>
      </c>
      <c r="E22" s="4">
        <f t="shared" si="7"/>
        <v>69.629643151593797</v>
      </c>
      <c r="F22" s="4">
        <f t="shared" si="0"/>
        <v>1.7074674670998142</v>
      </c>
      <c r="G22" s="4">
        <f t="shared" si="1"/>
        <v>1.5398185177516348</v>
      </c>
      <c r="I22" s="5">
        <v>18</v>
      </c>
      <c r="J22" s="14" t="s">
        <v>27</v>
      </c>
      <c r="K22" s="4">
        <v>14317.04847829</v>
      </c>
      <c r="L22" s="4">
        <v>7483.8880661000003</v>
      </c>
      <c r="M22" s="4">
        <f t="shared" si="8"/>
        <v>91.304952076212629</v>
      </c>
      <c r="N22" s="4">
        <f t="shared" si="2"/>
        <v>1.7074674670998142</v>
      </c>
      <c r="O22" s="4">
        <f t="shared" si="3"/>
        <v>1.539818517751635</v>
      </c>
    </row>
    <row r="23" spans="1:15">
      <c r="A23" s="5">
        <v>19</v>
      </c>
      <c r="B23" s="4" t="str">
        <f t="shared" si="4"/>
        <v>Türkiye Hayat ve Emeklilik AŞ</v>
      </c>
      <c r="C23" s="4">
        <f t="shared" si="5"/>
        <v>388.2104000321184</v>
      </c>
      <c r="D23" s="4">
        <f t="shared" si="6"/>
        <v>296.05025158608601</v>
      </c>
      <c r="E23" s="4">
        <f t="shared" si="7"/>
        <v>31.129900397748486</v>
      </c>
      <c r="F23" s="4">
        <f t="shared" si="0"/>
        <v>1.7038927275871687</v>
      </c>
      <c r="G23" s="4">
        <f t="shared" si="1"/>
        <v>1.9877390369995083</v>
      </c>
      <c r="I23" s="5">
        <v>19</v>
      </c>
      <c r="J23" s="14" t="s">
        <v>28</v>
      </c>
      <c r="K23" s="4">
        <v>14287.074426142033</v>
      </c>
      <c r="L23" s="4">
        <v>9660.8894399081091</v>
      </c>
      <c r="M23" s="4">
        <f t="shared" si="8"/>
        <v>47.885704675634145</v>
      </c>
      <c r="N23" s="4">
        <f t="shared" si="2"/>
        <v>1.7038927275871685</v>
      </c>
      <c r="O23" s="4">
        <f t="shared" si="3"/>
        <v>1.9877390369995083</v>
      </c>
    </row>
    <row r="24" spans="1:15">
      <c r="A24" s="5">
        <v>20</v>
      </c>
      <c r="B24" s="4" t="str">
        <f t="shared" si="4"/>
        <v>Viennalife Emeklilik ve Hayat AŞ</v>
      </c>
      <c r="C24" s="4">
        <f t="shared" si="5"/>
        <v>367.06745002779439</v>
      </c>
      <c r="D24" s="4">
        <f t="shared" si="6"/>
        <v>209.35289358712345</v>
      </c>
      <c r="E24" s="4">
        <f t="shared" si="7"/>
        <v>75.334309327344982</v>
      </c>
      <c r="F24" s="4">
        <f t="shared" si="0"/>
        <v>1.6110942895516955</v>
      </c>
      <c r="G24" s="4">
        <f t="shared" si="1"/>
        <v>1.4056360934080263</v>
      </c>
      <c r="I24" s="5">
        <v>20</v>
      </c>
      <c r="J24" s="14" t="s">
        <v>29</v>
      </c>
      <c r="K24" s="4">
        <v>13508.9631229029</v>
      </c>
      <c r="L24" s="4">
        <v>6831.7292352711638</v>
      </c>
      <c r="M24" s="4">
        <f t="shared" si="8"/>
        <v>97.738561609822113</v>
      </c>
      <c r="N24" s="4">
        <f t="shared" si="2"/>
        <v>1.6110942895516953</v>
      </c>
      <c r="O24" s="4">
        <f t="shared" si="3"/>
        <v>1.4056360934080263</v>
      </c>
    </row>
    <row r="25" spans="1:15">
      <c r="A25" s="5">
        <v>21</v>
      </c>
      <c r="B25" s="4" t="str">
        <f t="shared" si="4"/>
        <v>Anadolu Hayat Emeklilik AŞ</v>
      </c>
      <c r="C25" s="4">
        <f t="shared" si="5"/>
        <v>337.40464749798923</v>
      </c>
      <c r="D25" s="4">
        <f t="shared" si="6"/>
        <v>216.60214733102009</v>
      </c>
      <c r="E25" s="4">
        <f t="shared" si="7"/>
        <v>55.771607832841056</v>
      </c>
      <c r="F25" s="4">
        <f t="shared" si="0"/>
        <v>1.4809014005765218</v>
      </c>
      <c r="G25" s="4">
        <f t="shared" si="1"/>
        <v>1.4543089946423904</v>
      </c>
      <c r="I25" s="5">
        <v>21</v>
      </c>
      <c r="J25" s="14" t="s">
        <v>30</v>
      </c>
      <c r="K25" s="4">
        <v>12417.300799079998</v>
      </c>
      <c r="L25" s="4">
        <v>7068.2912329942455</v>
      </c>
      <c r="M25" s="4">
        <f t="shared" si="8"/>
        <v>75.676134298442349</v>
      </c>
      <c r="N25" s="4">
        <f t="shared" si="2"/>
        <v>1.480901400576522</v>
      </c>
      <c r="O25" s="4">
        <f t="shared" si="3"/>
        <v>1.4543089946423904</v>
      </c>
    </row>
    <row r="26" spans="1:15">
      <c r="A26" s="5">
        <v>22</v>
      </c>
      <c r="B26" s="4" t="str">
        <f t="shared" si="4"/>
        <v>Zurich Sigorta AŞ</v>
      </c>
      <c r="C26" s="4">
        <f t="shared" si="5"/>
        <v>334.5784700125422</v>
      </c>
      <c r="D26" s="4">
        <f t="shared" si="6"/>
        <v>161.75431722818053</v>
      </c>
      <c r="E26" s="4">
        <f t="shared" si="7"/>
        <v>106.84361057304289</v>
      </c>
      <c r="F26" s="4">
        <f t="shared" si="0"/>
        <v>1.4684970361805001</v>
      </c>
      <c r="G26" s="4">
        <f t="shared" si="1"/>
        <v>1.0860499831872725</v>
      </c>
      <c r="I26" s="5">
        <v>22</v>
      </c>
      <c r="J26" s="14" t="s">
        <v>31</v>
      </c>
      <c r="K26" s="4">
        <v>12313.290684789583</v>
      </c>
      <c r="L26" s="4">
        <v>5278.4639323803231</v>
      </c>
      <c r="M26" s="4">
        <f t="shared" si="8"/>
        <v>133.27412752135459</v>
      </c>
      <c r="N26" s="4">
        <f t="shared" si="2"/>
        <v>1.4684970361805001</v>
      </c>
      <c r="O26" s="4">
        <f t="shared" si="3"/>
        <v>1.0860499831872725</v>
      </c>
    </row>
    <row r="27" spans="1:15">
      <c r="A27" s="5">
        <v>23</v>
      </c>
      <c r="B27" s="4" t="str">
        <f t="shared" si="4"/>
        <v>Ankara Anonim Türk Sigorta Şirketi</v>
      </c>
      <c r="C27" s="4">
        <f t="shared" si="5"/>
        <v>322.85712761019124</v>
      </c>
      <c r="D27" s="4">
        <f t="shared" si="6"/>
        <v>166.72725535011307</v>
      </c>
      <c r="E27" s="4">
        <f t="shared" si="7"/>
        <v>93.643880799344231</v>
      </c>
      <c r="F27" s="4">
        <f t="shared" si="0"/>
        <v>1.4170509387156396</v>
      </c>
      <c r="G27" s="4">
        <f t="shared" si="1"/>
        <v>1.1194392580843215</v>
      </c>
      <c r="I27" s="5">
        <v>23</v>
      </c>
      <c r="J27" s="14" t="s">
        <v>32</v>
      </c>
      <c r="K27" s="4">
        <v>11881.917153161301</v>
      </c>
      <c r="L27" s="4">
        <v>5440.7438329380993</v>
      </c>
      <c r="M27" s="4">
        <f t="shared" si="8"/>
        <v>118.3877336997293</v>
      </c>
      <c r="N27" s="4">
        <f t="shared" si="2"/>
        <v>1.4170509387156394</v>
      </c>
      <c r="O27" s="4">
        <f t="shared" si="3"/>
        <v>1.1194392580843215</v>
      </c>
    </row>
    <row r="28" spans="1:15">
      <c r="A28" s="5">
        <v>24</v>
      </c>
      <c r="B28" s="4" t="str">
        <f t="shared" si="4"/>
        <v>Ethica Sigorta AŞ</v>
      </c>
      <c r="C28" s="4">
        <f t="shared" si="5"/>
        <v>269.68265840570189</v>
      </c>
      <c r="D28" s="4">
        <f t="shared" si="6"/>
        <v>161.16348039874237</v>
      </c>
      <c r="E28" s="4">
        <f t="shared" si="7"/>
        <v>67.334843935156385</v>
      </c>
      <c r="F28" s="4">
        <f t="shared" si="0"/>
        <v>1.1836630867587079</v>
      </c>
      <c r="G28" s="4">
        <f t="shared" si="1"/>
        <v>1.0820829896647903</v>
      </c>
      <c r="I28" s="5">
        <v>24</v>
      </c>
      <c r="J28" s="14" t="s">
        <v>33</v>
      </c>
      <c r="K28" s="4">
        <v>9924.9690677100025</v>
      </c>
      <c r="L28" s="4">
        <v>5259.1833904599998</v>
      </c>
      <c r="M28" s="4">
        <f t="shared" si="8"/>
        <v>88.716922967805175</v>
      </c>
      <c r="N28" s="4">
        <f t="shared" si="2"/>
        <v>1.1836630867587077</v>
      </c>
      <c r="O28" s="4">
        <f t="shared" si="3"/>
        <v>1.0820829896647906</v>
      </c>
    </row>
    <row r="29" spans="1:15">
      <c r="A29" s="5">
        <v>25</v>
      </c>
      <c r="B29" s="4" t="str">
        <f t="shared" si="4"/>
        <v>Garanti BBVA Emeklilik ve Hayat AŞ</v>
      </c>
      <c r="C29" s="4">
        <f t="shared" si="5"/>
        <v>262.69182837613852</v>
      </c>
      <c r="D29" s="4">
        <f t="shared" si="6"/>
        <v>158.66031456120569</v>
      </c>
      <c r="E29" s="4">
        <f t="shared" si="7"/>
        <v>65.568705131238744</v>
      </c>
      <c r="F29" s="4">
        <f t="shared" si="0"/>
        <v>1.152979662393504</v>
      </c>
      <c r="G29" s="4">
        <f t="shared" si="1"/>
        <v>1.0652762468071224</v>
      </c>
      <c r="I29" s="5">
        <v>25</v>
      </c>
      <c r="J29" s="14" t="s">
        <v>34</v>
      </c>
      <c r="K29" s="4">
        <v>9667.689744629999</v>
      </c>
      <c r="L29" s="4">
        <v>5177.4985809500004</v>
      </c>
      <c r="M29" s="4">
        <f t="shared" si="8"/>
        <v>86.725106602658116</v>
      </c>
      <c r="N29" s="4">
        <f t="shared" si="2"/>
        <v>1.152979662393504</v>
      </c>
      <c r="O29" s="4">
        <f t="shared" si="3"/>
        <v>1.0652762468071224</v>
      </c>
    </row>
    <row r="30" spans="1:15">
      <c r="A30" s="5">
        <v>26</v>
      </c>
      <c r="B30" s="4" t="str">
        <f t="shared" si="4"/>
        <v>Allianz Yaşam ve Emeklilik AŞ</v>
      </c>
      <c r="C30" s="4">
        <f t="shared" si="5"/>
        <v>248.93384899218535</v>
      </c>
      <c r="D30" s="4">
        <f t="shared" si="6"/>
        <v>172.52756697045288</v>
      </c>
      <c r="E30" s="4">
        <f t="shared" si="7"/>
        <v>44.28641947684676</v>
      </c>
      <c r="F30" s="4">
        <f t="shared" si="0"/>
        <v>1.0925945696276416</v>
      </c>
      <c r="G30" s="4">
        <f t="shared" si="1"/>
        <v>1.1583836797584872</v>
      </c>
      <c r="I30" s="5">
        <v>26</v>
      </c>
      <c r="J30" s="14" t="s">
        <v>35</v>
      </c>
      <c r="K30" s="4">
        <v>9161.3630841500017</v>
      </c>
      <c r="L30" s="4">
        <v>5630.0230819199996</v>
      </c>
      <c r="M30" s="4">
        <f t="shared" si="8"/>
        <v>62.72336633166546</v>
      </c>
      <c r="N30" s="4">
        <f t="shared" si="2"/>
        <v>1.0925945696276418</v>
      </c>
      <c r="O30" s="4">
        <f t="shared" si="3"/>
        <v>1.1583836797584868</v>
      </c>
    </row>
    <row r="31" spans="1:15">
      <c r="A31" s="5">
        <v>27</v>
      </c>
      <c r="B31" s="4" t="str">
        <f t="shared" si="4"/>
        <v>Metlife Emeklilik ve Hayat AŞ</v>
      </c>
      <c r="C31" s="4">
        <f t="shared" si="5"/>
        <v>246.77231774859354</v>
      </c>
      <c r="D31" s="4">
        <f t="shared" si="6"/>
        <v>130.19856151338004</v>
      </c>
      <c r="E31" s="4">
        <f t="shared" si="7"/>
        <v>89.535364200804651</v>
      </c>
      <c r="F31" s="4">
        <f t="shared" si="0"/>
        <v>1.0831074014165276</v>
      </c>
      <c r="G31" s="4">
        <f t="shared" si="1"/>
        <v>0.8741784946805653</v>
      </c>
      <c r="I31" s="5">
        <v>27</v>
      </c>
      <c r="J31" s="14" t="s">
        <v>36</v>
      </c>
      <c r="K31" s="4">
        <v>9081.8135467108386</v>
      </c>
      <c r="L31" s="4">
        <v>4248.7175784415249</v>
      </c>
      <c r="M31" s="4">
        <f t="shared" si="8"/>
        <v>113.75423004797943</v>
      </c>
      <c r="N31" s="4">
        <f t="shared" si="2"/>
        <v>1.0831074014165278</v>
      </c>
      <c r="O31" s="4">
        <f t="shared" si="3"/>
        <v>0.87417849468056519</v>
      </c>
    </row>
    <row r="32" spans="1:15">
      <c r="A32" s="5">
        <v>28</v>
      </c>
      <c r="B32" s="4" t="str">
        <f t="shared" si="4"/>
        <v>QNB Sağlık Hayat Sigorta ve Emeklilik AŞ</v>
      </c>
      <c r="C32" s="4">
        <f t="shared" si="5"/>
        <v>239.42518603007289</v>
      </c>
      <c r="D32" s="4">
        <f t="shared" si="6"/>
        <v>142.99962142547201</v>
      </c>
      <c r="E32" s="4">
        <f t="shared" si="7"/>
        <v>67.43064327261564</v>
      </c>
      <c r="F32" s="4">
        <f t="shared" si="0"/>
        <v>1.0508601347210025</v>
      </c>
      <c r="G32" s="4">
        <f t="shared" si="1"/>
        <v>0.96012730359362142</v>
      </c>
      <c r="I32" s="5">
        <v>28</v>
      </c>
      <c r="J32" s="14" t="s">
        <v>37</v>
      </c>
      <c r="K32" s="4">
        <v>8811.4214663531548</v>
      </c>
      <c r="L32" s="4">
        <v>4666.4494461288577</v>
      </c>
      <c r="M32" s="4">
        <f t="shared" si="8"/>
        <v>88.824963563311258</v>
      </c>
      <c r="N32" s="4">
        <f t="shared" si="2"/>
        <v>1.0508601347210025</v>
      </c>
      <c r="O32" s="4">
        <f t="shared" si="3"/>
        <v>0.96012730359362142</v>
      </c>
    </row>
    <row r="33" spans="1:15">
      <c r="A33" s="5">
        <v>29</v>
      </c>
      <c r="B33" s="4" t="str">
        <f t="shared" si="4"/>
        <v>Corpus Sigorta AŞ</v>
      </c>
      <c r="C33" s="4">
        <f t="shared" si="5"/>
        <v>218.26317628361195</v>
      </c>
      <c r="D33" s="4">
        <f t="shared" si="6"/>
        <v>185.63625497845717</v>
      </c>
      <c r="E33" s="4">
        <f t="shared" si="7"/>
        <v>17.575726955352053</v>
      </c>
      <c r="F33" s="4">
        <f t="shared" si="0"/>
        <v>0.95797804164688483</v>
      </c>
      <c r="G33" s="4">
        <f t="shared" si="1"/>
        <v>1.2463979636098239</v>
      </c>
      <c r="I33" s="5">
        <v>29</v>
      </c>
      <c r="J33" s="14" t="s">
        <v>38</v>
      </c>
      <c r="K33" s="4">
        <v>8032.6087188600004</v>
      </c>
      <c r="L33" s="4">
        <v>6057.7936542100006</v>
      </c>
      <c r="M33" s="4">
        <f t="shared" si="8"/>
        <v>32.599576304114578</v>
      </c>
      <c r="N33" s="4">
        <f t="shared" si="2"/>
        <v>0.95797804164688494</v>
      </c>
      <c r="O33" s="4">
        <f t="shared" si="3"/>
        <v>1.2463979636098237</v>
      </c>
    </row>
    <row r="34" spans="1:15">
      <c r="A34" s="5">
        <v>30</v>
      </c>
      <c r="B34" s="4" t="str">
        <f t="shared" si="4"/>
        <v>GIG Sigorta AŞ</v>
      </c>
      <c r="C34" s="4">
        <f t="shared" si="5"/>
        <v>200.99760698378373</v>
      </c>
      <c r="D34" s="4">
        <f t="shared" si="6"/>
        <v>145.69695515895145</v>
      </c>
      <c r="E34" s="4">
        <f t="shared" si="7"/>
        <v>37.955942019859492</v>
      </c>
      <c r="F34" s="4">
        <f t="shared" si="0"/>
        <v>0.88219779988830338</v>
      </c>
      <c r="G34" s="4">
        <f t="shared" si="1"/>
        <v>0.9782377275136418</v>
      </c>
      <c r="I34" s="5">
        <v>30</v>
      </c>
      <c r="J34" s="14" t="s">
        <v>39</v>
      </c>
      <c r="K34" s="4">
        <v>7397.1943312600015</v>
      </c>
      <c r="L34" s="4">
        <v>4754.4704589199991</v>
      </c>
      <c r="M34" s="4">
        <f t="shared" si="8"/>
        <v>55.5839792291045</v>
      </c>
      <c r="N34" s="4">
        <f t="shared" si="2"/>
        <v>0.88219779988830327</v>
      </c>
      <c r="O34" s="4">
        <f t="shared" si="3"/>
        <v>0.9782377275136418</v>
      </c>
    </row>
    <row r="35" spans="1:15">
      <c r="A35" s="5">
        <v>31</v>
      </c>
      <c r="B35" s="4" t="str">
        <f t="shared" si="4"/>
        <v>Magdeburger Sigorta AŞ</v>
      </c>
      <c r="C35" s="4">
        <f t="shared" si="5"/>
        <v>170.43124334207295</v>
      </c>
      <c r="D35" s="4">
        <f t="shared" si="6"/>
        <v>53.383295953915486</v>
      </c>
      <c r="E35" s="4">
        <f t="shared" si="7"/>
        <v>219.25949924336282</v>
      </c>
      <c r="F35" s="4">
        <f t="shared" si="0"/>
        <v>0.74803909441934413</v>
      </c>
      <c r="G35" s="4">
        <f t="shared" si="1"/>
        <v>0.35842584400047456</v>
      </c>
      <c r="I35" s="5">
        <v>31</v>
      </c>
      <c r="J35" s="14" t="s">
        <v>40</v>
      </c>
      <c r="K35" s="4">
        <v>6272.2787899723053</v>
      </c>
      <c r="L35" s="4">
        <v>1742.0357435457422</v>
      </c>
      <c r="M35" s="4">
        <f t="shared" si="8"/>
        <v>260.05454039684054</v>
      </c>
      <c r="N35" s="4">
        <f t="shared" si="2"/>
        <v>0.74803909441934402</v>
      </c>
      <c r="O35" s="4">
        <f t="shared" si="3"/>
        <v>0.35842584400047456</v>
      </c>
    </row>
    <row r="36" spans="1:15">
      <c r="A36" s="5">
        <v>32</v>
      </c>
      <c r="B36" s="4" t="str">
        <f t="shared" si="4"/>
        <v>AcnTurk Sigorta AŞ</v>
      </c>
      <c r="C36" s="4">
        <f t="shared" si="5"/>
        <v>132.13665338512993</v>
      </c>
      <c r="D36" s="4">
        <f t="shared" si="6"/>
        <v>80.703952810073346</v>
      </c>
      <c r="E36" s="4">
        <f t="shared" si="7"/>
        <v>63.730088532462617</v>
      </c>
      <c r="F36" s="4">
        <f t="shared" si="0"/>
        <v>0.57996046147141322</v>
      </c>
      <c r="G36" s="4">
        <f t="shared" si="1"/>
        <v>0.54186205409827937</v>
      </c>
      <c r="I36" s="5">
        <v>32</v>
      </c>
      <c r="J36" s="14" t="s">
        <v>41</v>
      </c>
      <c r="K36" s="4">
        <v>4862.945972540906</v>
      </c>
      <c r="L36" s="4">
        <v>2633.5798104699993</v>
      </c>
      <c r="M36" s="4">
        <f t="shared" si="8"/>
        <v>84.651551215873155</v>
      </c>
      <c r="N36" s="4">
        <f t="shared" si="2"/>
        <v>0.57996046147141322</v>
      </c>
      <c r="O36" s="4">
        <f t="shared" si="3"/>
        <v>0.54186205409827937</v>
      </c>
    </row>
    <row r="37" spans="1:15">
      <c r="A37" s="5">
        <v>33</v>
      </c>
      <c r="B37" s="4" t="str">
        <f t="shared" si="4"/>
        <v>Türk Nippon Sigorta AŞ</v>
      </c>
      <c r="C37" s="4">
        <f t="shared" si="5"/>
        <v>128.29050898631883</v>
      </c>
      <c r="D37" s="4">
        <f t="shared" si="6"/>
        <v>82.845226719905867</v>
      </c>
      <c r="E37" s="4">
        <f t="shared" si="7"/>
        <v>54.855643548493617</v>
      </c>
      <c r="F37" s="4">
        <f t="shared" ref="F37:F75" si="9">C37*100/$C$75</f>
        <v>0.5630793643399552</v>
      </c>
      <c r="G37" s="4">
        <f t="shared" ref="G37:G75" si="10">D37*100/$D$75</f>
        <v>0.55623898408458949</v>
      </c>
      <c r="I37" s="5">
        <v>33</v>
      </c>
      <c r="J37" s="14" t="s">
        <v>42</v>
      </c>
      <c r="K37" s="4">
        <v>4721.3986279180999</v>
      </c>
      <c r="L37" s="4">
        <v>2703.45514546</v>
      </c>
      <c r="M37" s="4">
        <f t="shared" si="8"/>
        <v>74.643127918985385</v>
      </c>
      <c r="N37" s="4">
        <f t="shared" ref="N37:N75" si="11">K37*100/$K$75</f>
        <v>0.5630793643399552</v>
      </c>
      <c r="O37" s="4">
        <f t="shared" ref="O37:O75" si="12">L37*100/$L$75</f>
        <v>0.55623898408458949</v>
      </c>
    </row>
    <row r="38" spans="1:15">
      <c r="A38" s="5">
        <v>34</v>
      </c>
      <c r="B38" s="4" t="str">
        <f t="shared" si="4"/>
        <v>Emaa Sigorta AŞ</v>
      </c>
      <c r="C38" s="4">
        <f t="shared" si="5"/>
        <v>120.61651810218278</v>
      </c>
      <c r="D38" s="4">
        <f t="shared" si="6"/>
        <v>49.249781922984994</v>
      </c>
      <c r="E38" s="4">
        <f t="shared" si="7"/>
        <v>144.90772018198675</v>
      </c>
      <c r="F38" s="4">
        <f t="shared" si="9"/>
        <v>0.52939748137657294</v>
      </c>
      <c r="G38" s="4">
        <f t="shared" si="10"/>
        <v>0.33067262590575336</v>
      </c>
      <c r="I38" s="5">
        <v>34</v>
      </c>
      <c r="J38" s="14" t="s">
        <v>43</v>
      </c>
      <c r="K38" s="4">
        <v>4438.9773458037716</v>
      </c>
      <c r="L38" s="4">
        <v>1607.1484335799998</v>
      </c>
      <c r="M38" s="4">
        <f t="shared" si="8"/>
        <v>176.20207648871224</v>
      </c>
      <c r="N38" s="4">
        <f t="shared" si="11"/>
        <v>0.52939748137657294</v>
      </c>
      <c r="O38" s="4">
        <f t="shared" si="12"/>
        <v>0.3306726259057533</v>
      </c>
    </row>
    <row r="39" spans="1:15">
      <c r="A39" s="5">
        <v>35</v>
      </c>
      <c r="B39" s="4" t="str">
        <f t="shared" si="4"/>
        <v>Türkiye Katılım Sigorta AŞ</v>
      </c>
      <c r="C39" s="4">
        <f t="shared" si="5"/>
        <v>116.24233391164572</v>
      </c>
      <c r="D39" s="4">
        <f t="shared" si="6"/>
        <v>30.775524651115528</v>
      </c>
      <c r="E39" s="4">
        <f t="shared" si="7"/>
        <v>277.7103241274304</v>
      </c>
      <c r="F39" s="4">
        <f t="shared" si="9"/>
        <v>0.51019876688884602</v>
      </c>
      <c r="G39" s="4">
        <f t="shared" si="10"/>
        <v>0.20663286521604191</v>
      </c>
      <c r="I39" s="5">
        <v>35</v>
      </c>
      <c r="J39" s="14" t="s">
        <v>44</v>
      </c>
      <c r="K39" s="4">
        <v>4277.9968695499501</v>
      </c>
      <c r="L39" s="4">
        <v>1004.2853857299925</v>
      </c>
      <c r="M39" s="4">
        <f t="shared" si="8"/>
        <v>325.97422309798628</v>
      </c>
      <c r="N39" s="4">
        <f t="shared" si="11"/>
        <v>0.51019876688884602</v>
      </c>
      <c r="O39" s="4">
        <f t="shared" si="12"/>
        <v>0.20663286521604193</v>
      </c>
    </row>
    <row r="40" spans="1:15">
      <c r="A40" s="5">
        <v>36</v>
      </c>
      <c r="B40" s="4" t="str">
        <f t="shared" si="4"/>
        <v>Ana Sigorta AŞ</v>
      </c>
      <c r="C40" s="4">
        <f t="shared" si="5"/>
        <v>112.72525512358172</v>
      </c>
      <c r="D40" s="4">
        <f t="shared" si="6"/>
        <v>54.933516366755462</v>
      </c>
      <c r="E40" s="4">
        <f t="shared" si="7"/>
        <v>105.20305740304025</v>
      </c>
      <c r="F40" s="4">
        <f t="shared" si="9"/>
        <v>0.49476197032482422</v>
      </c>
      <c r="G40" s="4">
        <f t="shared" si="10"/>
        <v>0.36883432571615216</v>
      </c>
      <c r="I40" s="5">
        <v>36</v>
      </c>
      <c r="J40" s="14" t="s">
        <v>45</v>
      </c>
      <c r="K40" s="4">
        <v>4148.5599291601038</v>
      </c>
      <c r="L40" s="4">
        <v>1792.623466189784</v>
      </c>
      <c r="M40" s="4">
        <f t="shared" si="8"/>
        <v>131.42394414694658</v>
      </c>
      <c r="N40" s="4">
        <f t="shared" si="11"/>
        <v>0.49476197032482422</v>
      </c>
      <c r="O40" s="4">
        <f t="shared" si="12"/>
        <v>0.3688343257161521</v>
      </c>
    </row>
    <row r="41" spans="1:15">
      <c r="A41" s="5">
        <v>37</v>
      </c>
      <c r="B41" s="4" t="str">
        <f t="shared" si="4"/>
        <v>BNP Paribas Cardif Sigorta AŞ</v>
      </c>
      <c r="C41" s="4">
        <f t="shared" si="5"/>
        <v>111.11736926314441</v>
      </c>
      <c r="D41" s="4">
        <f t="shared" si="6"/>
        <v>83.988481327348737</v>
      </c>
      <c r="E41" s="4">
        <f t="shared" si="7"/>
        <v>32.300724464893761</v>
      </c>
      <c r="F41" s="4">
        <f t="shared" si="9"/>
        <v>0.48770480486979595</v>
      </c>
      <c r="G41" s="4">
        <f t="shared" si="10"/>
        <v>0.5639150181371495</v>
      </c>
      <c r="I41" s="5">
        <v>37</v>
      </c>
      <c r="J41" s="14" t="s">
        <v>46</v>
      </c>
      <c r="K41" s="4">
        <v>4089.3858705699458</v>
      </c>
      <c r="L41" s="4">
        <v>2740.7625157628399</v>
      </c>
      <c r="M41" s="4">
        <f t="shared" si="8"/>
        <v>49.206136870700078</v>
      </c>
      <c r="N41" s="4">
        <f t="shared" si="11"/>
        <v>0.48770480486979595</v>
      </c>
      <c r="O41" s="4">
        <f t="shared" si="12"/>
        <v>0.5639150181371495</v>
      </c>
    </row>
    <row r="42" spans="1:15">
      <c r="A42" s="5">
        <v>38</v>
      </c>
      <c r="B42" s="4" t="str">
        <f t="shared" si="4"/>
        <v>Koru Sigorta AŞ</v>
      </c>
      <c r="C42" s="4">
        <f t="shared" si="5"/>
        <v>106.82279918834992</v>
      </c>
      <c r="D42" s="4">
        <f t="shared" si="6"/>
        <v>59.162279204221953</v>
      </c>
      <c r="E42" s="4">
        <f t="shared" si="7"/>
        <v>80.558965315735861</v>
      </c>
      <c r="F42" s="4">
        <f t="shared" si="9"/>
        <v>0.46885552438181727</v>
      </c>
      <c r="G42" s="4">
        <f t="shared" si="10"/>
        <v>0.39722706284510784</v>
      </c>
      <c r="I42" s="5">
        <v>38</v>
      </c>
      <c r="J42" s="14" t="s">
        <v>47</v>
      </c>
      <c r="K42" s="4">
        <v>3931.3353848493289</v>
      </c>
      <c r="L42" s="4">
        <v>1930.618992359693</v>
      </c>
      <c r="M42" s="4">
        <f t="shared" si="8"/>
        <v>103.63082516060129</v>
      </c>
      <c r="N42" s="4">
        <f t="shared" si="11"/>
        <v>0.46885552438181727</v>
      </c>
      <c r="O42" s="4">
        <f t="shared" si="12"/>
        <v>0.39722706284510784</v>
      </c>
    </row>
    <row r="43" spans="1:15">
      <c r="A43" s="5">
        <v>39</v>
      </c>
      <c r="B43" s="4" t="str">
        <f t="shared" si="4"/>
        <v>BNP Paribas Cardif Hayat Sigorta AŞ</v>
      </c>
      <c r="C43" s="4">
        <f t="shared" si="5"/>
        <v>86.529888667693797</v>
      </c>
      <c r="D43" s="4">
        <f t="shared" si="6"/>
        <v>67.726726234064685</v>
      </c>
      <c r="E43" s="4">
        <f t="shared" si="7"/>
        <v>27.7632826495187</v>
      </c>
      <c r="F43" s="4">
        <f t="shared" si="9"/>
        <v>0.37978799127383661</v>
      </c>
      <c r="G43" s="4">
        <f t="shared" si="10"/>
        <v>0.45473042789995111</v>
      </c>
      <c r="I43" s="5">
        <v>39</v>
      </c>
      <c r="J43" s="14" t="s">
        <v>48</v>
      </c>
      <c r="K43" s="4">
        <v>3184.5075747039341</v>
      </c>
      <c r="L43" s="4">
        <v>2210.099166505739</v>
      </c>
      <c r="M43" s="4">
        <f t="shared" si="8"/>
        <v>44.088899854153453</v>
      </c>
      <c r="N43" s="4">
        <f t="shared" si="11"/>
        <v>0.37978799127383667</v>
      </c>
      <c r="O43" s="4">
        <f t="shared" si="12"/>
        <v>0.45473042789995111</v>
      </c>
    </row>
    <row r="44" spans="1:15">
      <c r="A44" s="5">
        <v>40</v>
      </c>
      <c r="B44" s="4" t="str">
        <f t="shared" si="4"/>
        <v>Şeker Sigorta AŞ</v>
      </c>
      <c r="C44" s="4">
        <f t="shared" si="5"/>
        <v>76.281139107775587</v>
      </c>
      <c r="D44" s="4">
        <f t="shared" si="6"/>
        <v>38.405512088831422</v>
      </c>
      <c r="E44" s="4">
        <f t="shared" si="7"/>
        <v>98.620289013041571</v>
      </c>
      <c r="F44" s="4">
        <f t="shared" si="9"/>
        <v>0.33480524521509619</v>
      </c>
      <c r="G44" s="4">
        <f t="shared" si="10"/>
        <v>0.25786208660838927</v>
      </c>
      <c r="I44" s="5">
        <v>40</v>
      </c>
      <c r="J44" s="14" t="s">
        <v>49</v>
      </c>
      <c r="K44" s="4">
        <v>2807.3289939000001</v>
      </c>
      <c r="L44" s="4">
        <v>1253.2717137900001</v>
      </c>
      <c r="M44" s="4">
        <f t="shared" si="8"/>
        <v>124.00002832669054</v>
      </c>
      <c r="N44" s="4">
        <f t="shared" si="11"/>
        <v>0.33480524521509619</v>
      </c>
      <c r="O44" s="4">
        <f t="shared" si="12"/>
        <v>0.25786208660838927</v>
      </c>
    </row>
    <row r="45" spans="1:15">
      <c r="A45" s="5">
        <v>41</v>
      </c>
      <c r="B45" s="4" t="str">
        <f t="shared" si="4"/>
        <v>Katılım Emeklilik ve Hayat AŞ</v>
      </c>
      <c r="C45" s="4">
        <f t="shared" si="5"/>
        <v>75.244976945529118</v>
      </c>
      <c r="D45" s="4">
        <f t="shared" si="6"/>
        <v>46.404298975540357</v>
      </c>
      <c r="E45" s="4">
        <f t="shared" si="7"/>
        <v>62.150875256602063</v>
      </c>
      <c r="F45" s="4">
        <f t="shared" si="9"/>
        <v>0.33025742997700186</v>
      </c>
      <c r="G45" s="4">
        <f t="shared" si="10"/>
        <v>0.31156749931508254</v>
      </c>
      <c r="I45" s="5">
        <v>41</v>
      </c>
      <c r="J45" s="14" t="s">
        <v>50</v>
      </c>
      <c r="K45" s="4">
        <v>2769.1957395401409</v>
      </c>
      <c r="L45" s="4">
        <v>1514.2929267492182</v>
      </c>
      <c r="M45" s="4">
        <f t="shared" si="8"/>
        <v>82.870545759258306</v>
      </c>
      <c r="N45" s="4">
        <f t="shared" si="11"/>
        <v>0.33025742997700192</v>
      </c>
      <c r="O45" s="4">
        <f t="shared" si="12"/>
        <v>0.31156749931508249</v>
      </c>
    </row>
    <row r="46" spans="1:15">
      <c r="A46" s="5">
        <v>42</v>
      </c>
      <c r="B46" s="4" t="str">
        <f t="shared" si="4"/>
        <v>HDI Fiba Emeklilik ve Hayat AŞ</v>
      </c>
      <c r="C46" s="4">
        <f t="shared" si="5"/>
        <v>73.726162388002834</v>
      </c>
      <c r="D46" s="4">
        <f t="shared" si="6"/>
        <v>68.675864493399956</v>
      </c>
      <c r="E46" s="4">
        <f t="shared" si="7"/>
        <v>7.3538177230928454</v>
      </c>
      <c r="F46" s="4">
        <f t="shared" si="9"/>
        <v>0.32359120702442651</v>
      </c>
      <c r="G46" s="4">
        <f t="shared" si="10"/>
        <v>0.46110312699236139</v>
      </c>
      <c r="I46" s="5">
        <v>42</v>
      </c>
      <c r="J46" s="14" t="s">
        <v>51</v>
      </c>
      <c r="K46" s="4">
        <v>2713.2997186682355</v>
      </c>
      <c r="L46" s="4">
        <v>2241.0720156673233</v>
      </c>
      <c r="M46" s="4">
        <f t="shared" si="8"/>
        <v>21.07150951417762</v>
      </c>
      <c r="N46" s="4">
        <f t="shared" si="11"/>
        <v>0.32359120702442656</v>
      </c>
      <c r="O46" s="4">
        <f t="shared" si="12"/>
        <v>0.46110312699236139</v>
      </c>
    </row>
    <row r="47" spans="1:15">
      <c r="A47" s="5">
        <v>43</v>
      </c>
      <c r="B47" s="4" t="str">
        <f t="shared" si="4"/>
        <v>Medisa Sigorta AŞ</v>
      </c>
      <c r="C47" s="4">
        <f t="shared" si="5"/>
        <v>70.357483349998915</v>
      </c>
      <c r="D47" s="4">
        <f t="shared" si="6"/>
        <v>0</v>
      </c>
      <c r="E47" s="4" t="e">
        <f t="shared" si="7"/>
        <v>#DIV/0!</v>
      </c>
      <c r="F47" s="4">
        <f t="shared" si="9"/>
        <v>0.30880575121501147</v>
      </c>
      <c r="G47" s="4">
        <f t="shared" si="10"/>
        <v>0</v>
      </c>
      <c r="I47" s="5">
        <v>43</v>
      </c>
      <c r="J47" s="14" t="s">
        <v>52</v>
      </c>
      <c r="K47" s="4">
        <v>2589.32424524</v>
      </c>
      <c r="L47" s="4">
        <v>0</v>
      </c>
      <c r="M47" s="4" t="e">
        <f t="shared" si="8"/>
        <v>#DIV/0!</v>
      </c>
      <c r="N47" s="4">
        <f t="shared" si="11"/>
        <v>0.30880575121501153</v>
      </c>
      <c r="O47" s="4">
        <f t="shared" si="12"/>
        <v>0</v>
      </c>
    </row>
    <row r="48" spans="1:15">
      <c r="A48" s="5">
        <v>44</v>
      </c>
      <c r="B48" s="4" t="str">
        <f t="shared" si="4"/>
        <v>Türk P&amp;I Sigorta AŞ</v>
      </c>
      <c r="C48" s="4">
        <f t="shared" si="5"/>
        <v>59.29801098297937</v>
      </c>
      <c r="D48" s="4">
        <f t="shared" si="6"/>
        <v>42.053448139896922</v>
      </c>
      <c r="E48" s="4">
        <f t="shared" si="7"/>
        <v>41.006299378152988</v>
      </c>
      <c r="F48" s="4">
        <f t="shared" si="9"/>
        <v>0.26026466489801231</v>
      </c>
      <c r="G48" s="4">
        <f t="shared" si="10"/>
        <v>0.28235503959300179</v>
      </c>
      <c r="I48" s="5">
        <v>44</v>
      </c>
      <c r="J48" s="14" t="s">
        <v>53</v>
      </c>
      <c r="K48" s="4">
        <v>2182.3091193999999</v>
      </c>
      <c r="L48" s="4">
        <v>1372.3133517700001</v>
      </c>
      <c r="M48" s="4">
        <f t="shared" si="8"/>
        <v>59.024111846268426</v>
      </c>
      <c r="N48" s="4">
        <f t="shared" si="11"/>
        <v>0.26026466489801231</v>
      </c>
      <c r="O48" s="4">
        <f t="shared" si="12"/>
        <v>0.28235503959300179</v>
      </c>
    </row>
    <row r="49" spans="1:15">
      <c r="A49" s="5">
        <v>45</v>
      </c>
      <c r="B49" s="4" t="str">
        <f t="shared" si="4"/>
        <v>BNP Paribas Cardif Emeklilik AŞ</v>
      </c>
      <c r="C49" s="4">
        <f t="shared" si="5"/>
        <v>59.100520981240365</v>
      </c>
      <c r="D49" s="4">
        <f t="shared" si="6"/>
        <v>41.842831468225029</v>
      </c>
      <c r="E49" s="4">
        <f t="shared" si="7"/>
        <v>41.244076721052267</v>
      </c>
      <c r="F49" s="4">
        <f t="shared" si="9"/>
        <v>0.25939786231439671</v>
      </c>
      <c r="G49" s="4">
        <f t="shared" si="10"/>
        <v>0.28094091824744577</v>
      </c>
      <c r="I49" s="5">
        <v>45</v>
      </c>
      <c r="J49" s="14" t="s">
        <v>54</v>
      </c>
      <c r="K49" s="4">
        <v>2175.0410133600003</v>
      </c>
      <c r="L49" s="4">
        <v>1365.44038217</v>
      </c>
      <c r="M49" s="4">
        <f t="shared" si="8"/>
        <v>59.292272424472884</v>
      </c>
      <c r="N49" s="4">
        <f t="shared" si="11"/>
        <v>0.25939786231439671</v>
      </c>
      <c r="O49" s="4">
        <f t="shared" si="12"/>
        <v>0.28094091824744577</v>
      </c>
    </row>
    <row r="50" spans="1:15">
      <c r="A50" s="5">
        <v>46</v>
      </c>
      <c r="B50" s="4" t="str">
        <f t="shared" si="4"/>
        <v>VHV Allgemeine Sigorta AŞ</v>
      </c>
      <c r="C50" s="4">
        <f t="shared" si="5"/>
        <v>55.275709985446596</v>
      </c>
      <c r="D50" s="4">
        <f t="shared" si="6"/>
        <v>32.92022171759222</v>
      </c>
      <c r="E50" s="4">
        <f t="shared" si="7"/>
        <v>67.908073219044667</v>
      </c>
      <c r="F50" s="4">
        <f t="shared" si="9"/>
        <v>0.24261039953753846</v>
      </c>
      <c r="G50" s="4">
        <f t="shared" si="10"/>
        <v>0.22103277894262904</v>
      </c>
      <c r="I50" s="5">
        <v>46</v>
      </c>
      <c r="J50" s="14" t="s">
        <v>55</v>
      </c>
      <c r="K50" s="4">
        <v>2034.2787891683997</v>
      </c>
      <c r="L50" s="4">
        <v>1074.2724272214998</v>
      </c>
      <c r="M50" s="4">
        <f t="shared" si="8"/>
        <v>89.363399601520285</v>
      </c>
      <c r="N50" s="4">
        <f t="shared" si="11"/>
        <v>0.24261039953753849</v>
      </c>
      <c r="O50" s="4">
        <f t="shared" si="12"/>
        <v>0.22103277894262904</v>
      </c>
    </row>
    <row r="51" spans="1:15">
      <c r="A51" s="5">
        <v>47</v>
      </c>
      <c r="B51" s="4" t="str">
        <f t="shared" si="4"/>
        <v>Chubb European Group SE Merkezi Fransa Türkiye İstanbul Şubesi</v>
      </c>
      <c r="C51" s="4">
        <f t="shared" si="5"/>
        <v>46.143140866356546</v>
      </c>
      <c r="D51" s="4">
        <f t="shared" si="6"/>
        <v>52.903301601159583</v>
      </c>
      <c r="E51" s="4">
        <f t="shared" si="7"/>
        <v>-12.778334300887693</v>
      </c>
      <c r="F51" s="4">
        <f t="shared" si="9"/>
        <v>0.2025266766261552</v>
      </c>
      <c r="G51" s="4">
        <f t="shared" si="10"/>
        <v>0.35520306845003802</v>
      </c>
      <c r="I51" s="5">
        <v>47</v>
      </c>
      <c r="J51" s="14" t="s">
        <v>56</v>
      </c>
      <c r="K51" s="4">
        <v>1698.1783274200002</v>
      </c>
      <c r="L51" s="4">
        <v>1726.37227983</v>
      </c>
      <c r="M51" s="4">
        <f t="shared" si="8"/>
        <v>-1.6331328265289358</v>
      </c>
      <c r="N51" s="4">
        <f t="shared" si="11"/>
        <v>0.20252667662615523</v>
      </c>
      <c r="O51" s="4">
        <f t="shared" si="12"/>
        <v>0.35520306845003802</v>
      </c>
    </row>
    <row r="52" spans="1:15">
      <c r="A52" s="5">
        <v>48</v>
      </c>
      <c r="B52" s="4" t="str">
        <f t="shared" si="4"/>
        <v>SS Atlas Sigorta Kooperatifi</v>
      </c>
      <c r="C52" s="4">
        <f t="shared" si="5"/>
        <v>44.939910986783474</v>
      </c>
      <c r="D52" s="4">
        <f t="shared" si="6"/>
        <v>25.924159766613766</v>
      </c>
      <c r="E52" s="4">
        <f t="shared" si="7"/>
        <v>73.351465935104272</v>
      </c>
      <c r="F52" s="4">
        <f t="shared" si="9"/>
        <v>0.1972455851323402</v>
      </c>
      <c r="G52" s="4">
        <f t="shared" si="10"/>
        <v>0.17405985670823226</v>
      </c>
      <c r="I52" s="5">
        <v>48</v>
      </c>
      <c r="J52" s="14" t="s">
        <v>57</v>
      </c>
      <c r="K52" s="4">
        <v>1653.8965801000002</v>
      </c>
      <c r="L52" s="4">
        <v>845.97273600000028</v>
      </c>
      <c r="M52" s="4">
        <f t="shared" si="8"/>
        <v>95.502350101741285</v>
      </c>
      <c r="N52" s="4">
        <f t="shared" si="11"/>
        <v>0.19724558513234022</v>
      </c>
      <c r="O52" s="4">
        <f t="shared" si="12"/>
        <v>0.17405985670823226</v>
      </c>
    </row>
    <row r="53" spans="1:15">
      <c r="A53" s="5">
        <v>49</v>
      </c>
      <c r="B53" s="4" t="str">
        <f t="shared" si="4"/>
        <v>Aveon Global Sigorta AŞ</v>
      </c>
      <c r="C53" s="4">
        <f t="shared" si="5"/>
        <v>42.952456236006284</v>
      </c>
      <c r="D53" s="4">
        <f t="shared" si="6"/>
        <v>59.187394976802452</v>
      </c>
      <c r="E53" s="4">
        <f t="shared" si="7"/>
        <v>-27.429723418574497</v>
      </c>
      <c r="F53" s="4">
        <f t="shared" si="9"/>
        <v>0.18852245536565274</v>
      </c>
      <c r="G53" s="4">
        <f t="shared" si="10"/>
        <v>0.39739569503283678</v>
      </c>
      <c r="I53" s="5">
        <v>49</v>
      </c>
      <c r="J53" s="14" t="s">
        <v>58</v>
      </c>
      <c r="K53" s="4">
        <v>1580.7534753799976</v>
      </c>
      <c r="L53" s="4">
        <v>1931.4385853200035</v>
      </c>
      <c r="M53" s="4">
        <f t="shared" si="8"/>
        <v>-18.156679306575199</v>
      </c>
      <c r="N53" s="4">
        <f t="shared" si="11"/>
        <v>0.18852245536565274</v>
      </c>
      <c r="O53" s="4">
        <f t="shared" si="12"/>
        <v>0.39739569503283678</v>
      </c>
    </row>
    <row r="54" spans="1:15">
      <c r="A54" s="5">
        <v>50</v>
      </c>
      <c r="B54" s="4" t="str">
        <f t="shared" si="4"/>
        <v>Arex Sigorta AŞ</v>
      </c>
      <c r="C54" s="4">
        <f t="shared" si="5"/>
        <v>40.76465845298133</v>
      </c>
      <c r="D54" s="4">
        <f t="shared" si="6"/>
        <v>28.149939744611213</v>
      </c>
      <c r="E54" s="4">
        <f t="shared" si="7"/>
        <v>44.812595773974863</v>
      </c>
      <c r="F54" s="4">
        <f t="shared" si="9"/>
        <v>0.17892000079045553</v>
      </c>
      <c r="G54" s="4">
        <f t="shared" si="10"/>
        <v>0.18900417689149326</v>
      </c>
      <c r="I54" s="5">
        <v>50</v>
      </c>
      <c r="J54" s="14" t="s">
        <v>59</v>
      </c>
      <c r="K54" s="4">
        <v>1500.2372662499999</v>
      </c>
      <c r="L54" s="4">
        <v>918.60572370999978</v>
      </c>
      <c r="M54" s="4">
        <f t="shared" si="8"/>
        <v>63.316777538784294</v>
      </c>
      <c r="N54" s="4">
        <f t="shared" si="11"/>
        <v>0.1789200007904555</v>
      </c>
      <c r="O54" s="4">
        <f t="shared" si="12"/>
        <v>0.18900417689149324</v>
      </c>
    </row>
    <row r="55" spans="1:15">
      <c r="A55" s="5">
        <v>51</v>
      </c>
      <c r="B55" s="4" t="str">
        <f t="shared" si="4"/>
        <v>Fiba Sigorta AŞ</v>
      </c>
      <c r="C55" s="4">
        <f t="shared" si="5"/>
        <v>39.281622027367796</v>
      </c>
      <c r="D55" s="4">
        <f t="shared" si="6"/>
        <v>19.529751654174049</v>
      </c>
      <c r="E55" s="4">
        <f t="shared" si="7"/>
        <v>101.1373350923908</v>
      </c>
      <c r="F55" s="4">
        <f t="shared" si="9"/>
        <v>0.17241081149480372</v>
      </c>
      <c r="G55" s="4">
        <f t="shared" si="10"/>
        <v>0.13112655550174163</v>
      </c>
      <c r="I55" s="5">
        <v>51</v>
      </c>
      <c r="J55" s="14" t="s">
        <v>60</v>
      </c>
      <c r="K55" s="4">
        <v>1445.6579665000004</v>
      </c>
      <c r="L55" s="4">
        <v>637.30657383000005</v>
      </c>
      <c r="M55" s="4">
        <f t="shared" si="8"/>
        <v>126.83870304554964</v>
      </c>
      <c r="N55" s="4">
        <f t="shared" si="11"/>
        <v>0.17241081149480372</v>
      </c>
      <c r="O55" s="4">
        <f t="shared" si="12"/>
        <v>0.13112655550174163</v>
      </c>
    </row>
    <row r="56" spans="1:15">
      <c r="A56" s="5">
        <v>52</v>
      </c>
      <c r="B56" s="4" t="str">
        <f t="shared" si="4"/>
        <v>Demir Sağlık ve Hayat Sigorta AŞ</v>
      </c>
      <c r="C56" s="4">
        <f t="shared" si="5"/>
        <v>38.110085894126485</v>
      </c>
      <c r="D56" s="4">
        <f t="shared" si="6"/>
        <v>21.41393388635943</v>
      </c>
      <c r="E56" s="4">
        <f t="shared" si="7"/>
        <v>77.968635265108503</v>
      </c>
      <c r="F56" s="4">
        <f t="shared" si="9"/>
        <v>0.1672688268973527</v>
      </c>
      <c r="G56" s="4">
        <f t="shared" si="10"/>
        <v>0.14377732190261633</v>
      </c>
      <c r="I56" s="5">
        <v>52</v>
      </c>
      <c r="J56" s="14" t="s">
        <v>61</v>
      </c>
      <c r="K56" s="4">
        <v>1402.5426251100005</v>
      </c>
      <c r="L56" s="4">
        <v>698.79233894001266</v>
      </c>
      <c r="M56" s="4">
        <f t="shared" si="8"/>
        <v>100.70950223030431</v>
      </c>
      <c r="N56" s="4">
        <f t="shared" si="11"/>
        <v>0.16726882689735267</v>
      </c>
      <c r="O56" s="4">
        <f t="shared" si="12"/>
        <v>0.1437773219026163</v>
      </c>
    </row>
    <row r="57" spans="1:15">
      <c r="A57" s="5">
        <v>53</v>
      </c>
      <c r="B57" s="4" t="str">
        <f t="shared" si="4"/>
        <v>Bereket Emeklilik ve Hayat AŞ</v>
      </c>
      <c r="C57" s="4">
        <f t="shared" si="5"/>
        <v>32.898645963846775</v>
      </c>
      <c r="D57" s="4">
        <f t="shared" si="6"/>
        <v>28.394443953584773</v>
      </c>
      <c r="E57" s="4">
        <f t="shared" si="7"/>
        <v>15.862969592307692</v>
      </c>
      <c r="F57" s="4">
        <f t="shared" si="9"/>
        <v>0.14439531656191007</v>
      </c>
      <c r="G57" s="4">
        <f t="shared" si="10"/>
        <v>0.19064582576118219</v>
      </c>
      <c r="I57" s="5">
        <v>53</v>
      </c>
      <c r="J57" s="14" t="s">
        <v>62</v>
      </c>
      <c r="K57" s="4">
        <v>1210.7491282198746</v>
      </c>
      <c r="L57" s="4">
        <v>926.58453175975035</v>
      </c>
      <c r="M57" s="4">
        <f t="shared" si="8"/>
        <v>30.667962470779059</v>
      </c>
      <c r="N57" s="4">
        <f t="shared" si="11"/>
        <v>0.14439531656191007</v>
      </c>
      <c r="O57" s="4">
        <f t="shared" si="12"/>
        <v>0.19064582576118219</v>
      </c>
    </row>
    <row r="58" spans="1:15">
      <c r="A58" s="5">
        <v>54</v>
      </c>
      <c r="B58" s="4" t="str">
        <f t="shared" si="4"/>
        <v>Generali Sigorta AŞ</v>
      </c>
      <c r="C58" s="4">
        <f t="shared" si="5"/>
        <v>28.76697833646719</v>
      </c>
      <c r="D58" s="4">
        <f t="shared" si="6"/>
        <v>21.096172453926442</v>
      </c>
      <c r="E58" s="4">
        <f t="shared" si="7"/>
        <v>36.36112616776154</v>
      </c>
      <c r="F58" s="4">
        <f t="shared" si="9"/>
        <v>0.12626103055999729</v>
      </c>
      <c r="G58" s="4">
        <f t="shared" si="10"/>
        <v>0.14164380976974023</v>
      </c>
      <c r="I58" s="5">
        <v>54</v>
      </c>
      <c r="J58" s="14" t="s">
        <v>63</v>
      </c>
      <c r="K58" s="4">
        <v>1058.6938435300001</v>
      </c>
      <c r="L58" s="4">
        <v>688.42295721999994</v>
      </c>
      <c r="M58" s="4">
        <f t="shared" si="8"/>
        <v>53.785377496014036</v>
      </c>
      <c r="N58" s="4">
        <f t="shared" si="11"/>
        <v>0.12626103055999729</v>
      </c>
      <c r="O58" s="4">
        <f t="shared" si="12"/>
        <v>0.14164380976974023</v>
      </c>
    </row>
    <row r="59" spans="1:15">
      <c r="A59" s="5">
        <v>55</v>
      </c>
      <c r="B59" s="4" t="str">
        <f t="shared" si="4"/>
        <v>Orient Sigorta AŞ</v>
      </c>
      <c r="C59" s="4">
        <f t="shared" si="5"/>
        <v>27.862688513249132</v>
      </c>
      <c r="D59" s="4">
        <f t="shared" si="6"/>
        <v>24.290513713587028</v>
      </c>
      <c r="E59" s="4">
        <f t="shared" si="7"/>
        <v>14.706048796588391</v>
      </c>
      <c r="F59" s="4">
        <f t="shared" si="9"/>
        <v>0.12229201568227928</v>
      </c>
      <c r="G59" s="4">
        <f t="shared" si="10"/>
        <v>0.1630912389994337</v>
      </c>
      <c r="I59" s="5">
        <v>55</v>
      </c>
      <c r="J59" s="14" t="s">
        <v>64</v>
      </c>
      <c r="K59" s="4">
        <v>1025.4138077399998</v>
      </c>
      <c r="L59" s="4">
        <v>792.66261781000003</v>
      </c>
      <c r="M59" s="4">
        <f t="shared" si="8"/>
        <v>29.363210109876775</v>
      </c>
      <c r="N59" s="4">
        <f t="shared" si="11"/>
        <v>0.12229201568227926</v>
      </c>
      <c r="O59" s="4">
        <f t="shared" si="12"/>
        <v>0.16309123899943373</v>
      </c>
    </row>
    <row r="60" spans="1:15">
      <c r="A60" s="5">
        <v>56</v>
      </c>
      <c r="B60" s="4" t="str">
        <f t="shared" si="4"/>
        <v>Allianz Hayat ve Emeklilik AŞ</v>
      </c>
      <c r="C60" s="4">
        <f t="shared" si="5"/>
        <v>27.314146515988359</v>
      </c>
      <c r="D60" s="4">
        <f t="shared" si="6"/>
        <v>18.71552517359941</v>
      </c>
      <c r="E60" s="4">
        <f t="shared" si="7"/>
        <v>45.943788713545587</v>
      </c>
      <c r="F60" s="4">
        <f t="shared" si="9"/>
        <v>0.11988441217698564</v>
      </c>
      <c r="G60" s="4">
        <f t="shared" si="10"/>
        <v>0.12565968036238268</v>
      </c>
      <c r="I60" s="5">
        <v>56</v>
      </c>
      <c r="J60" s="14" t="s">
        <v>65</v>
      </c>
      <c r="K60" s="4">
        <v>1005.22614574001</v>
      </c>
      <c r="L60" s="4">
        <v>610.73624677999999</v>
      </c>
      <c r="M60" s="4">
        <f t="shared" si="8"/>
        <v>64.592514533055635</v>
      </c>
      <c r="N60" s="4">
        <f t="shared" si="11"/>
        <v>0.11988441217698564</v>
      </c>
      <c r="O60" s="4">
        <f t="shared" si="12"/>
        <v>0.12565968036238268</v>
      </c>
    </row>
    <row r="61" spans="1:15">
      <c r="A61" s="5">
        <v>57</v>
      </c>
      <c r="B61" s="4" t="str">
        <f t="shared" si="4"/>
        <v>Coface Sigorta AŞ</v>
      </c>
      <c r="C61" s="4">
        <f t="shared" si="5"/>
        <v>26.342003178695428</v>
      </c>
      <c r="D61" s="4">
        <f t="shared" si="6"/>
        <v>16.398599635497941</v>
      </c>
      <c r="E61" s="4">
        <f t="shared" si="7"/>
        <v>60.63568697459425</v>
      </c>
      <c r="F61" s="4">
        <f t="shared" si="9"/>
        <v>0.11561758170967024</v>
      </c>
      <c r="G61" s="4">
        <f t="shared" si="10"/>
        <v>0.11010339114042876</v>
      </c>
      <c r="I61" s="5">
        <v>57</v>
      </c>
      <c r="J61" s="14" t="s">
        <v>66</v>
      </c>
      <c r="K61" s="4">
        <v>969.44893778362064</v>
      </c>
      <c r="L61" s="4">
        <v>535.12894246535006</v>
      </c>
      <c r="M61" s="4">
        <f t="shared" si="8"/>
        <v>81.161746422712525</v>
      </c>
      <c r="N61" s="4">
        <f t="shared" si="11"/>
        <v>0.11561758170967024</v>
      </c>
      <c r="O61" s="4">
        <f t="shared" si="12"/>
        <v>0.11010339114042875</v>
      </c>
    </row>
    <row r="62" spans="1:15">
      <c r="A62" s="5">
        <v>58</v>
      </c>
      <c r="B62" s="4" t="str">
        <f t="shared" si="4"/>
        <v>HDI Katılım Sigorta AŞ</v>
      </c>
      <c r="C62" s="4">
        <f t="shared" si="5"/>
        <v>23.706128514988158</v>
      </c>
      <c r="D62" s="4">
        <f t="shared" si="6"/>
        <v>28.54698012754119</v>
      </c>
      <c r="E62" s="4">
        <f t="shared" si="7"/>
        <v>-16.957491093366954</v>
      </c>
      <c r="F62" s="4">
        <f t="shared" si="9"/>
        <v>0.10404847467402537</v>
      </c>
      <c r="G62" s="4">
        <f t="shared" si="10"/>
        <v>0.19166998333545657</v>
      </c>
      <c r="I62" s="5">
        <v>58</v>
      </c>
      <c r="J62" s="14" t="s">
        <v>67</v>
      </c>
      <c r="K62" s="4">
        <v>872.44242406000023</v>
      </c>
      <c r="L62" s="4">
        <v>931.56218371000057</v>
      </c>
      <c r="M62" s="4">
        <f t="shared" si="8"/>
        <v>-6.3463030899936825</v>
      </c>
      <c r="N62" s="4">
        <f t="shared" si="11"/>
        <v>0.10404847467402537</v>
      </c>
      <c r="O62" s="4">
        <f t="shared" si="12"/>
        <v>0.19166998333545654</v>
      </c>
    </row>
    <row r="63" spans="1:15">
      <c r="A63" s="5">
        <v>59</v>
      </c>
      <c r="B63" s="4" t="str">
        <f t="shared" si="4"/>
        <v>Turkcell Dijital Sigorta AŞ</v>
      </c>
      <c r="C63" s="4">
        <f t="shared" si="5"/>
        <v>18.29576003358477</v>
      </c>
      <c r="D63" s="4">
        <f t="shared" si="6"/>
        <v>3.4473171484956762</v>
      </c>
      <c r="E63" s="4">
        <f t="shared" si="7"/>
        <v>430.72459670757553</v>
      </c>
      <c r="F63" s="4">
        <f t="shared" si="9"/>
        <v>8.030184782356653E-2</v>
      </c>
      <c r="G63" s="4">
        <f t="shared" si="10"/>
        <v>2.3145958607605311E-2</v>
      </c>
      <c r="I63" s="5">
        <v>59</v>
      </c>
      <c r="J63" s="14" t="s">
        <v>68</v>
      </c>
      <c r="K63" s="4">
        <v>673.3278790600001</v>
      </c>
      <c r="L63" s="4">
        <v>112.49492158</v>
      </c>
      <c r="M63" s="4">
        <f t="shared" si="8"/>
        <v>498.54068930673247</v>
      </c>
      <c r="N63" s="4">
        <f>K63*100/$K$75</f>
        <v>8.030184782356653E-2</v>
      </c>
      <c r="O63" s="4">
        <f>L63*100/$L$75</f>
        <v>2.3145958607605314E-2</v>
      </c>
    </row>
    <row r="64" spans="1:15">
      <c r="A64" s="5">
        <v>60</v>
      </c>
      <c r="B64" s="4" t="str">
        <f t="shared" ref="B64" si="13">J64</f>
        <v>Euler Hermes Sigorta AŞ</v>
      </c>
      <c r="C64" s="4">
        <f t="shared" si="5"/>
        <v>17.384544013433864</v>
      </c>
      <c r="D64" s="4">
        <f t="shared" si="6"/>
        <v>15.026670161760874</v>
      </c>
      <c r="E64" s="4">
        <f t="shared" ref="E64" si="14">C64*100/D64-100</f>
        <v>15.691259782045321</v>
      </c>
      <c r="F64" s="4">
        <f t="shared" ref="F64" si="15">C64*100/$C$75</f>
        <v>7.630243320235186E-2</v>
      </c>
      <c r="G64" s="4">
        <f t="shared" ref="G64" si="16">D64*100/$D$75</f>
        <v>0.10089198950726923</v>
      </c>
      <c r="I64" s="5">
        <v>60</v>
      </c>
      <c r="J64" s="14" t="s">
        <v>69</v>
      </c>
      <c r="K64" s="4">
        <v>639.79294259999847</v>
      </c>
      <c r="L64" s="4">
        <v>490.35931672067784</v>
      </c>
      <c r="M64" s="4">
        <f t="shared" si="8"/>
        <v>30.474311547432507</v>
      </c>
      <c r="N64" s="4">
        <f>K64*100/$K$75</f>
        <v>7.6302433202351874E-2</v>
      </c>
      <c r="O64" s="4">
        <f>L64*100/$L$75</f>
        <v>0.10089198950726923</v>
      </c>
    </row>
    <row r="65" spans="1:15">
      <c r="A65" s="5">
        <v>61</v>
      </c>
      <c r="B65" s="4" t="str">
        <f t="shared" ref="B65" si="17">J65</f>
        <v>NN Hayat ve Emeklilik AŞ</v>
      </c>
      <c r="C65" s="4">
        <f t="shared" si="5"/>
        <v>16.784467716507621</v>
      </c>
      <c r="D65" s="4">
        <f t="shared" si="6"/>
        <v>14.338016975968818</v>
      </c>
      <c r="E65" s="4">
        <f t="shared" ref="E65" si="18">C65*100/D65-100</f>
        <v>17.06268547902522</v>
      </c>
      <c r="F65" s="4">
        <f t="shared" ref="F65" si="19">C65*100/$C$75</f>
        <v>7.366864070672198E-2</v>
      </c>
      <c r="G65" s="4">
        <f t="shared" ref="G65" si="20">D65*100/$D$75</f>
        <v>9.6268237921113581E-2</v>
      </c>
      <c r="I65" s="5">
        <v>61</v>
      </c>
      <c r="J65" s="14" t="s">
        <v>70</v>
      </c>
      <c r="K65" s="4">
        <v>617.70869469000002</v>
      </c>
      <c r="L65" s="4">
        <v>467.88677276999999</v>
      </c>
      <c r="M65" s="4">
        <f t="shared" si="8"/>
        <v>32.020978287763711</v>
      </c>
      <c r="N65" s="4">
        <f>K65*100/$K$75</f>
        <v>7.3668640706721994E-2</v>
      </c>
      <c r="O65" s="4">
        <f>L65*100/$L$75</f>
        <v>9.6268237921113581E-2</v>
      </c>
    </row>
    <row r="66" spans="1:15">
      <c r="A66" s="5">
        <v>62</v>
      </c>
      <c r="B66" s="4" t="str">
        <f t="shared" ref="B66:B70" si="21">J66</f>
        <v>Atradius Crédito y Caución S.A. de Seguros y Reaseguros, İstanbul Şubesi</v>
      </c>
      <c r="C66" s="4">
        <f t="shared" si="5"/>
        <v>16.32210146658911</v>
      </c>
      <c r="D66" s="4">
        <f t="shared" si="6"/>
        <v>10.920902982093679</v>
      </c>
      <c r="E66" s="4">
        <f t="shared" ref="E66:E70" si="22">C66*100/D66-100</f>
        <v>49.457434914964807</v>
      </c>
      <c r="F66" s="4">
        <f t="shared" ref="F66:F70" si="23">C66*100/$C$75</f>
        <v>7.1639270832414864E-2</v>
      </c>
      <c r="G66" s="4">
        <f t="shared" ref="G66:G70" si="24">D66*100/$D$75</f>
        <v>7.3325069174885293E-2</v>
      </c>
      <c r="I66" s="5">
        <v>62</v>
      </c>
      <c r="J66" s="5" t="s">
        <v>71</v>
      </c>
      <c r="K66" s="14">
        <v>600.69250701399903</v>
      </c>
      <c r="L66" s="4">
        <v>356.37745865347017</v>
      </c>
      <c r="M66" s="4">
        <f t="shared" ref="M66:M69" si="25">K66*100/L66-100</f>
        <v>68.555135132183779</v>
      </c>
      <c r="N66" s="4">
        <f t="shared" ref="N66:N69" si="26">K66*100/$K$75</f>
        <v>7.163927083241485E-2</v>
      </c>
      <c r="O66" s="4">
        <f t="shared" ref="O66:O69" si="27">L66*100/$L$75</f>
        <v>7.332506917488528E-2</v>
      </c>
    </row>
    <row r="67" spans="1:15">
      <c r="A67" s="5">
        <v>63</v>
      </c>
      <c r="B67" s="4" t="str">
        <f t="shared" si="21"/>
        <v>Zurich Yaşam ve Emeklilik AŞ</v>
      </c>
      <c r="C67" s="4">
        <f t="shared" si="5"/>
        <v>6.3620515439210488</v>
      </c>
      <c r="D67" s="4">
        <f t="shared" si="6"/>
        <v>5.2399674386962731</v>
      </c>
      <c r="E67" s="4">
        <f t="shared" si="22"/>
        <v>21.413951868066476</v>
      </c>
      <c r="F67" s="4">
        <f t="shared" si="23"/>
        <v>2.7923655206879901E-2</v>
      </c>
      <c r="G67" s="4">
        <f t="shared" si="24"/>
        <v>3.5182161726602067E-2</v>
      </c>
      <c r="I67" s="5">
        <v>63</v>
      </c>
      <c r="J67" s="5" t="s">
        <v>72</v>
      </c>
      <c r="K67" s="14">
        <v>234.13876574</v>
      </c>
      <c r="L67" s="4">
        <v>170.99376143999999</v>
      </c>
      <c r="M67" s="4">
        <f t="shared" si="25"/>
        <v>36.928250345646063</v>
      </c>
      <c r="N67" s="4">
        <f t="shared" si="26"/>
        <v>2.7923655206879901E-2</v>
      </c>
      <c r="O67" s="4">
        <f t="shared" si="27"/>
        <v>3.5182161726602074E-2</v>
      </c>
    </row>
    <row r="68" spans="1:15">
      <c r="A68" s="5">
        <v>64</v>
      </c>
      <c r="B68" s="4" t="str">
        <f t="shared" si="21"/>
        <v>Prive Sigorta AŞ</v>
      </c>
      <c r="C68" s="4">
        <f t="shared" si="5"/>
        <v>4.7219293866704382</v>
      </c>
      <c r="D68" s="4">
        <f t="shared" si="6"/>
        <v>2.6876008586505526</v>
      </c>
      <c r="E68" s="4">
        <f t="shared" si="22"/>
        <v>75.693104557249029</v>
      </c>
      <c r="F68" s="4">
        <f t="shared" si="23"/>
        <v>2.0725001549320277E-2</v>
      </c>
      <c r="G68" s="4">
        <f t="shared" si="24"/>
        <v>1.8045075503202782E-2</v>
      </c>
      <c r="I68" s="5">
        <v>64</v>
      </c>
      <c r="J68" s="5" t="s">
        <v>73</v>
      </c>
      <c r="K68" s="14">
        <v>173.77833406000013</v>
      </c>
      <c r="L68" s="4">
        <v>87.703403780000016</v>
      </c>
      <c r="M68" s="4">
        <f t="shared" si="25"/>
        <v>98.143203764263404</v>
      </c>
      <c r="N68" s="4">
        <f t="shared" si="26"/>
        <v>2.0725001549320277E-2</v>
      </c>
      <c r="O68" s="4">
        <f t="shared" si="27"/>
        <v>1.8045075503202779E-2</v>
      </c>
    </row>
    <row r="69" spans="1:15">
      <c r="A69" s="5">
        <v>65</v>
      </c>
      <c r="B69" s="4" t="str">
        <f t="shared" si="21"/>
        <v>Türkiye Katılım Hayat AŞ</v>
      </c>
      <c r="C69" s="4">
        <f t="shared" si="5"/>
        <v>3.0482897183335886</v>
      </c>
      <c r="D69" s="4">
        <f t="shared" si="6"/>
        <v>3.4246396235665868</v>
      </c>
      <c r="E69" s="4">
        <f t="shared" si="22"/>
        <v>-10.989474706861245</v>
      </c>
      <c r="F69" s="4">
        <f t="shared" si="23"/>
        <v>1.3379236316743757E-2</v>
      </c>
      <c r="G69" s="4">
        <f t="shared" si="24"/>
        <v>2.2993697289391324E-2</v>
      </c>
      <c r="I69" s="5">
        <v>65</v>
      </c>
      <c r="J69" s="5" t="s">
        <v>74</v>
      </c>
      <c r="K69" s="14">
        <v>112.18437753000006</v>
      </c>
      <c r="L69" s="4">
        <v>111.75489497999899</v>
      </c>
      <c r="M69" s="4">
        <f t="shared" si="25"/>
        <v>0.38430759572359818</v>
      </c>
      <c r="N69" s="4">
        <f t="shared" si="26"/>
        <v>1.3379236316743755E-2</v>
      </c>
      <c r="O69" s="4">
        <f t="shared" si="27"/>
        <v>2.2993697289391324E-2</v>
      </c>
    </row>
    <row r="70" spans="1:15">
      <c r="A70" s="5">
        <v>66</v>
      </c>
      <c r="B70" s="4" t="str">
        <f t="shared" si="21"/>
        <v>Axa Hayat ve Emeklilik AŞ</v>
      </c>
      <c r="C70" s="4">
        <f t="shared" ref="C70:C75" si="28">K70/36.8024</f>
        <v>3.0277349164728395</v>
      </c>
      <c r="D70" s="4">
        <f t="shared" ref="D70:D75" si="29">L70/32.6326</f>
        <v>3.4369391620649297</v>
      </c>
      <c r="E70" s="4">
        <f t="shared" si="22"/>
        <v>-11.906066016782162</v>
      </c>
      <c r="F70" s="4">
        <f t="shared" si="23"/>
        <v>1.3289019317393331E-2</v>
      </c>
      <c r="G70" s="4">
        <f t="shared" si="24"/>
        <v>2.3076278785874621E-2</v>
      </c>
      <c r="I70" s="5">
        <v>66</v>
      </c>
      <c r="J70" s="5" t="s">
        <v>75</v>
      </c>
      <c r="K70" s="14">
        <v>111.42791149000003</v>
      </c>
      <c r="L70" s="4">
        <v>112.15626090000001</v>
      </c>
      <c r="M70" s="4">
        <f>K70*100/L70-100</f>
        <v>-0.64940593075708364</v>
      </c>
      <c r="N70" s="4">
        <f>K70*100/$K$75</f>
        <v>1.3289019317393331E-2</v>
      </c>
      <c r="O70" s="4">
        <f>L70*100/$L$75</f>
        <v>2.3076278785874618E-2</v>
      </c>
    </row>
    <row r="71" spans="1:15">
      <c r="A71" s="5">
        <v>67</v>
      </c>
      <c r="B71" s="4" t="str">
        <f t="shared" ref="B71:B72" si="30">J71</f>
        <v>Quick Hayat Sigorta AŞ</v>
      </c>
      <c r="C71" s="4">
        <f t="shared" si="28"/>
        <v>0.44801534845553553</v>
      </c>
      <c r="D71" s="4">
        <f t="shared" si="29"/>
        <v>0</v>
      </c>
      <c r="E71" s="4" t="e">
        <f t="shared" ref="E71:E72" si="31">C71*100/D71-100</f>
        <v>#DIV/0!</v>
      </c>
      <c r="F71" s="4">
        <f t="shared" ref="F71:F72" si="32">C71*100/$C$75</f>
        <v>1.9663823895950784E-3</v>
      </c>
      <c r="G71" s="4">
        <f t="shared" ref="G71:G72" si="33">D71*100/$D$75</f>
        <v>0</v>
      </c>
      <c r="I71" s="5">
        <v>67</v>
      </c>
      <c r="J71" s="5" t="s">
        <v>76</v>
      </c>
      <c r="K71" s="14">
        <v>16.488040059999999</v>
      </c>
      <c r="L71" s="4">
        <v>0</v>
      </c>
      <c r="M71" s="4" t="e">
        <f t="shared" ref="M71:M72" si="34">K71*100/L71-100</f>
        <v>#DIV/0!</v>
      </c>
      <c r="N71" s="4">
        <f t="shared" ref="N71:N72" si="35">K71*100/$K$75</f>
        <v>1.966382389595078E-3</v>
      </c>
      <c r="O71" s="4">
        <f t="shared" ref="O71:O72" si="36">L71*100/$L$75</f>
        <v>0</v>
      </c>
    </row>
    <row r="72" spans="1:15">
      <c r="A72" s="5">
        <v>68</v>
      </c>
      <c r="B72" s="4" t="str">
        <f t="shared" si="30"/>
        <v>Global World Sigorta AŞ</v>
      </c>
      <c r="C72" s="4">
        <f t="shared" si="28"/>
        <v>8.986136773688673E-2</v>
      </c>
      <c r="D72" s="4">
        <f t="shared" si="29"/>
        <v>0.43459298523562329</v>
      </c>
      <c r="E72" s="4">
        <f t="shared" si="31"/>
        <v>-79.32286742084284</v>
      </c>
      <c r="F72" s="4">
        <f t="shared" si="32"/>
        <v>3.9441017284763544E-4</v>
      </c>
      <c r="G72" s="4">
        <f t="shared" si="33"/>
        <v>2.9179419282060817E-3</v>
      </c>
      <c r="I72" s="5">
        <v>68</v>
      </c>
      <c r="J72" s="5" t="s">
        <v>77</v>
      </c>
      <c r="K72" s="14">
        <v>3.3071139999999999</v>
      </c>
      <c r="L72" s="4">
        <v>14.181899049999998</v>
      </c>
      <c r="M72" s="4">
        <f t="shared" si="34"/>
        <v>-76.680739382360784</v>
      </c>
      <c r="N72" s="4">
        <f t="shared" si="35"/>
        <v>3.9441017284763539E-4</v>
      </c>
      <c r="O72" s="4">
        <f t="shared" si="36"/>
        <v>2.9179419282060813E-3</v>
      </c>
    </row>
    <row r="73" spans="1:15">
      <c r="A73" s="5">
        <v>69</v>
      </c>
      <c r="B73" s="4" t="str">
        <f t="shared" ref="B73:B74" si="37">J73</f>
        <v>SS Mellce Karşılıklı Sigorta Kooperatifi</v>
      </c>
      <c r="C73" s="4">
        <f t="shared" ref="C73:C74" si="38">K73/36.8024</f>
        <v>-2.4134159728713351E-3</v>
      </c>
      <c r="D73" s="4">
        <f t="shared" ref="D73:D74" si="39">L73/32.6326</f>
        <v>0.92135057427236189</v>
      </c>
      <c r="E73" s="4">
        <f t="shared" ref="E73:E74" si="40">C73*100/D73-100</f>
        <v>-100.26194328633022</v>
      </c>
      <c r="F73" s="4">
        <f t="shared" ref="F73:F74" si="41">C73*100/$C$75</f>
        <v>-1.0592714477710947E-5</v>
      </c>
      <c r="G73" s="4">
        <f t="shared" ref="G73:G74" si="42">D73*100/$D$75</f>
        <v>6.1861271639911094E-3</v>
      </c>
      <c r="I73" s="5">
        <v>69</v>
      </c>
      <c r="J73" s="5" t="s">
        <v>78</v>
      </c>
      <c r="K73" s="14">
        <v>-8.8819500000000023E-2</v>
      </c>
      <c r="L73" s="4">
        <v>30.066064750000272</v>
      </c>
      <c r="M73" s="4">
        <f t="shared" ref="M73:M74" si="43">K73*100/L73-100</f>
        <v>-100.2954144506058</v>
      </c>
      <c r="N73" s="4">
        <f t="shared" ref="N73:N74" si="44">K73*100/$K$75</f>
        <v>-1.0592714477710947E-5</v>
      </c>
      <c r="O73" s="4">
        <f t="shared" ref="O73:O74" si="45">L73*100/$L$75</f>
        <v>6.1861271639911085E-3</v>
      </c>
    </row>
    <row r="74" spans="1:15">
      <c r="A74" s="5">
        <v>70</v>
      </c>
      <c r="B74" s="4" t="str">
        <f t="shared" si="37"/>
        <v>Gri Sigorta AŞ</v>
      </c>
      <c r="C74" s="4">
        <f t="shared" si="38"/>
        <v>-0.96240120426928666</v>
      </c>
      <c r="D74" s="4">
        <f t="shared" si="39"/>
        <v>16.609647486866976</v>
      </c>
      <c r="E74" s="4">
        <f t="shared" si="40"/>
        <v>-105.79423016069573</v>
      </c>
      <c r="F74" s="4">
        <f t="shared" si="41"/>
        <v>-4.2240713098873712E-3</v>
      </c>
      <c r="G74" s="4">
        <f t="shared" si="42"/>
        <v>0.11152040751043212</v>
      </c>
      <c r="I74" s="5">
        <v>70</v>
      </c>
      <c r="J74" s="5" t="s">
        <v>79</v>
      </c>
      <c r="K74" s="14">
        <v>-35.418674079999995</v>
      </c>
      <c r="L74" s="4">
        <v>542.01598257993521</v>
      </c>
      <c r="M74" s="4">
        <f t="shared" si="43"/>
        <v>-106.53461802203896</v>
      </c>
      <c r="N74" s="4">
        <f t="shared" si="44"/>
        <v>-4.2240713098873712E-3</v>
      </c>
      <c r="O74" s="4">
        <f t="shared" si="45"/>
        <v>0.11152040751043212</v>
      </c>
    </row>
    <row r="75" spans="1:15" s="19" customFormat="1">
      <c r="A75" s="18" t="s">
        <v>80</v>
      </c>
      <c r="B75" s="17"/>
      <c r="C75" s="4">
        <f t="shared" si="28"/>
        <v>22783.7347825207</v>
      </c>
      <c r="D75" s="4">
        <f t="shared" si="29"/>
        <v>14893.818860295354</v>
      </c>
      <c r="E75" s="17">
        <f t="shared" ref="E75" si="46">C75*100/D75-100</f>
        <v>52.974431851448486</v>
      </c>
      <c r="F75" s="17">
        <f t="shared" si="9"/>
        <v>100</v>
      </c>
      <c r="G75" s="17">
        <f t="shared" si="10"/>
        <v>100</v>
      </c>
      <c r="I75" s="18" t="s">
        <v>80</v>
      </c>
      <c r="J75" s="20"/>
      <c r="K75" s="17">
        <v>838496.12096023979</v>
      </c>
      <c r="L75" s="17">
        <v>486024.03334047412</v>
      </c>
      <c r="M75" s="17">
        <f t="shared" si="8"/>
        <v>72.52153462395728</v>
      </c>
      <c r="N75" s="17">
        <f t="shared" si="11"/>
        <v>100</v>
      </c>
      <c r="O75" s="17">
        <f t="shared" si="12"/>
        <v>100</v>
      </c>
    </row>
    <row r="77" spans="1:15" ht="15">
      <c r="A77" s="6" t="s">
        <v>81</v>
      </c>
      <c r="F77" s="9" t="s">
        <v>82</v>
      </c>
    </row>
    <row r="78" spans="1:15" ht="15">
      <c r="A78" s="21" t="s">
        <v>83</v>
      </c>
      <c r="B78" s="13"/>
      <c r="C78" s="13"/>
      <c r="F78" s="11" t="s">
        <v>84</v>
      </c>
    </row>
    <row r="79" spans="1:15" ht="15">
      <c r="A79" s="21" t="s">
        <v>85</v>
      </c>
      <c r="B79" s="13"/>
      <c r="C79" s="13"/>
      <c r="F79" s="11" t="s">
        <v>86</v>
      </c>
    </row>
    <row r="80" spans="1:15">
      <c r="A80" s="10"/>
    </row>
    <row r="86" spans="3:5">
      <c r="C86" s="15"/>
      <c r="D86" s="15"/>
      <c r="E86" s="15"/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O29"/>
  <sheetViews>
    <sheetView view="pageBreakPreview" zoomScale="85" zoomScaleNormal="145" zoomScaleSheetLayoutView="85" workbookViewId="0">
      <selection activeCell="J5" sqref="J5:L25"/>
    </sheetView>
  </sheetViews>
  <sheetFormatPr defaultRowHeight="12.75"/>
  <cols>
    <col min="1" max="1" width="4" style="2" customWidth="1"/>
    <col min="2" max="2" width="26.28515625" style="2" bestFit="1" customWidth="1"/>
    <col min="3" max="4" width="14.85546875" style="2" bestFit="1" customWidth="1"/>
    <col min="5" max="5" width="10" style="2" bestFit="1" customWidth="1"/>
    <col min="6" max="7" width="12.85546875" style="2" bestFit="1" customWidth="1"/>
    <col min="8" max="9" width="9.140625" style="2"/>
    <col min="10" max="10" width="31.28515625" style="2" bestFit="1" customWidth="1"/>
    <col min="11" max="11" width="14" style="2" customWidth="1"/>
    <col min="12" max="12" width="14.140625" style="2" customWidth="1"/>
    <col min="13" max="13" width="15" style="2" bestFit="1" customWidth="1"/>
    <col min="14" max="14" width="15.7109375" style="2" customWidth="1"/>
    <col min="15" max="15" width="12" style="2" customWidth="1"/>
    <col min="16" max="17" width="13" style="2" bestFit="1" customWidth="1"/>
    <col min="18" max="16384" width="9.140625" style="2"/>
  </cols>
  <sheetData>
    <row r="1" spans="1:15">
      <c r="A1" s="1" t="s">
        <v>87</v>
      </c>
      <c r="C1" s="12"/>
      <c r="D1" s="12"/>
      <c r="E1" s="12"/>
      <c r="F1" s="12"/>
      <c r="G1" s="12"/>
      <c r="I1" s="1" t="s">
        <v>87</v>
      </c>
      <c r="L1" s="8" t="s">
        <v>1</v>
      </c>
      <c r="M1" s="8"/>
    </row>
    <row r="2" spans="1:15">
      <c r="A2" s="22" t="s">
        <v>2</v>
      </c>
      <c r="B2" s="22" t="s">
        <v>3</v>
      </c>
      <c r="C2" s="23" t="s">
        <v>4</v>
      </c>
      <c r="D2" s="23"/>
      <c r="E2" s="23"/>
      <c r="F2" s="24" t="s">
        <v>5</v>
      </c>
      <c r="G2" s="24"/>
      <c r="I2" s="22" t="s">
        <v>2</v>
      </c>
      <c r="J2" s="22" t="s">
        <v>3</v>
      </c>
      <c r="K2" s="23" t="s">
        <v>4</v>
      </c>
      <c r="L2" s="23"/>
      <c r="M2" s="23"/>
      <c r="N2" s="24" t="s">
        <v>5</v>
      </c>
      <c r="O2" s="24"/>
    </row>
    <row r="3" spans="1:15">
      <c r="A3" s="22"/>
      <c r="B3" s="22"/>
      <c r="C3" s="3">
        <v>2024</v>
      </c>
      <c r="D3" s="3">
        <v>2023</v>
      </c>
      <c r="E3" s="3" t="s">
        <v>6</v>
      </c>
      <c r="F3" s="3">
        <v>2024</v>
      </c>
      <c r="G3" s="3">
        <v>2023</v>
      </c>
      <c r="I3" s="22"/>
      <c r="J3" s="22"/>
      <c r="K3" s="3">
        <v>2024</v>
      </c>
      <c r="L3" s="3">
        <v>2023</v>
      </c>
      <c r="M3" s="3" t="s">
        <v>6</v>
      </c>
      <c r="N3" s="3">
        <v>2024</v>
      </c>
      <c r="O3" s="3">
        <v>2023</v>
      </c>
    </row>
    <row r="4" spans="1:15">
      <c r="A4" s="22"/>
      <c r="B4" s="22"/>
      <c r="C4" s="7" t="s">
        <v>7</v>
      </c>
      <c r="D4" s="7" t="s">
        <v>7</v>
      </c>
      <c r="E4" s="7" t="s">
        <v>8</v>
      </c>
      <c r="F4" s="7" t="s">
        <v>8</v>
      </c>
      <c r="G4" s="7" t="s">
        <v>8</v>
      </c>
      <c r="I4" s="22"/>
      <c r="J4" s="22"/>
      <c r="K4" s="7" t="s">
        <v>9</v>
      </c>
      <c r="L4" s="7" t="s">
        <v>9</v>
      </c>
      <c r="M4" s="7" t="s">
        <v>8</v>
      </c>
      <c r="N4" s="7" t="s">
        <v>8</v>
      </c>
      <c r="O4" s="7" t="s">
        <v>8</v>
      </c>
    </row>
    <row r="5" spans="1:15">
      <c r="A5" s="5">
        <v>1</v>
      </c>
      <c r="B5" s="4" t="str">
        <f>J5</f>
        <v>Türkiye Hayat ve Emeklilik AŞ</v>
      </c>
      <c r="C5" s="4">
        <f>K5/36.8024</f>
        <v>388.0856578560647</v>
      </c>
      <c r="D5" s="4">
        <f>L5/32.6326</f>
        <v>295.76580007226244</v>
      </c>
      <c r="E5" s="4">
        <f>C5*100/D5-100</f>
        <v>31.213838030376195</v>
      </c>
      <c r="F5" s="4">
        <f>C5*100/$C$25</f>
        <v>14.29622134031667</v>
      </c>
      <c r="G5" s="4">
        <f>D5*100/$D$25</f>
        <v>17.024597299900744</v>
      </c>
      <c r="I5" s="5">
        <v>1</v>
      </c>
      <c r="J5" s="14" t="s">
        <v>28</v>
      </c>
      <c r="K5" s="4">
        <v>14282.483614682034</v>
      </c>
      <c r="L5" s="4">
        <v>9651.6070474381104</v>
      </c>
      <c r="M5" s="4">
        <f>K5*100/L5-100</f>
        <v>47.980367875349089</v>
      </c>
      <c r="N5" s="4">
        <f>K5*100/$K$25</f>
        <v>14.296221340316668</v>
      </c>
      <c r="O5" s="4">
        <f>L5*100/$L$25</f>
        <v>17.024597299900744</v>
      </c>
    </row>
    <row r="6" spans="1:15">
      <c r="A6" s="5">
        <v>2</v>
      </c>
      <c r="B6" s="4" t="str">
        <f t="shared" ref="B6:B24" si="0">J6</f>
        <v>AgeSA Hayat ve Emeklilik AŞ</v>
      </c>
      <c r="C6" s="4">
        <f t="shared" ref="C6:C24" si="1">K6/36.8024</f>
        <v>382.74256053871494</v>
      </c>
      <c r="D6" s="4">
        <f t="shared" ref="D6:D24" si="2">L6/32.6326</f>
        <v>225.32930536396123</v>
      </c>
      <c r="E6" s="4">
        <f t="shared" ref="E6:E24" si="3">C6*100/D6-100</f>
        <v>69.859202255336186</v>
      </c>
      <c r="F6" s="4">
        <f>C6*100/$C$25</f>
        <v>14.099393396935122</v>
      </c>
      <c r="G6" s="4">
        <f>D6*100/$D$25</f>
        <v>12.970196969191658</v>
      </c>
      <c r="I6" s="5">
        <v>2</v>
      </c>
      <c r="J6" s="14" t="s">
        <v>27</v>
      </c>
      <c r="K6" s="4">
        <v>14085.844809970002</v>
      </c>
      <c r="L6" s="4">
        <v>7353.0810902200001</v>
      </c>
      <c r="M6" s="4">
        <f t="shared" ref="M6:M25" si="4">K6*100/L6-100</f>
        <v>91.563844287056014</v>
      </c>
      <c r="N6" s="4">
        <f>K6*100/$K$25</f>
        <v>14.09939339693512</v>
      </c>
      <c r="O6" s="4">
        <f>L6*100/$L$25</f>
        <v>12.970196969191658</v>
      </c>
    </row>
    <row r="7" spans="1:15">
      <c r="A7" s="5">
        <v>3</v>
      </c>
      <c r="B7" s="4" t="str">
        <f t="shared" si="0"/>
        <v>Viennalife Emeklilik ve Hayat AŞ</v>
      </c>
      <c r="C7" s="4">
        <f t="shared" si="1"/>
        <v>365.68706260436278</v>
      </c>
      <c r="D7" s="4">
        <f t="shared" si="2"/>
        <v>208.94795026864747</v>
      </c>
      <c r="E7" s="4">
        <f t="shared" si="3"/>
        <v>75.01347207962246</v>
      </c>
      <c r="F7" s="4">
        <f>C7*100/$C$25</f>
        <v>13.471106397395332</v>
      </c>
      <c r="G7" s="4">
        <f>D7*100/$D$25</f>
        <v>12.027268565514644</v>
      </c>
      <c r="I7" s="5">
        <v>3</v>
      </c>
      <c r="J7" s="14" t="s">
        <v>29</v>
      </c>
      <c r="K7" s="4">
        <v>13458.1615527908</v>
      </c>
      <c r="L7" s="4">
        <v>6818.514881936665</v>
      </c>
      <c r="M7" s="4">
        <f t="shared" si="4"/>
        <v>97.376727715937363</v>
      </c>
      <c r="N7" s="4">
        <f>K7*100/$K$25</f>
        <v>13.47110639739533</v>
      </c>
      <c r="O7" s="4">
        <f>L7*100/$L$25</f>
        <v>12.027268565514643</v>
      </c>
    </row>
    <row r="8" spans="1:15">
      <c r="A8" s="5">
        <v>4</v>
      </c>
      <c r="B8" s="4" t="str">
        <f t="shared" si="0"/>
        <v>Anadolu Hayat Emeklilik AŞ</v>
      </c>
      <c r="C8" s="4">
        <f t="shared" si="1"/>
        <v>337.35377816039164</v>
      </c>
      <c r="D8" s="4">
        <f t="shared" si="2"/>
        <v>216.55461925572115</v>
      </c>
      <c r="E8" s="4">
        <f t="shared" si="3"/>
        <v>55.782305323177326</v>
      </c>
      <c r="F8" s="4">
        <f>C8*100/$C$25</f>
        <v>12.427370568694872</v>
      </c>
      <c r="G8" s="4">
        <f>D8*100/$D$25</f>
        <v>12.465116606995212</v>
      </c>
      <c r="I8" s="5">
        <v>4</v>
      </c>
      <c r="J8" s="14" t="s">
        <v>30</v>
      </c>
      <c r="K8" s="4">
        <v>12415.428685369998</v>
      </c>
      <c r="L8" s="4">
        <v>7066.7402683242453</v>
      </c>
      <c r="M8" s="4">
        <f t="shared" si="4"/>
        <v>75.688198716182626</v>
      </c>
      <c r="N8" s="4">
        <f>K8*100/$K$25</f>
        <v>12.427370568694872</v>
      </c>
      <c r="O8" s="4">
        <f>L8*100/$L$25</f>
        <v>12.465116606995212</v>
      </c>
    </row>
    <row r="9" spans="1:15">
      <c r="A9" s="5">
        <v>5</v>
      </c>
      <c r="B9" s="4" t="str">
        <f t="shared" si="0"/>
        <v>Garanti BBVA Emeklilik ve Hayat AŞ</v>
      </c>
      <c r="C9" s="4">
        <f t="shared" si="1"/>
        <v>260.81171972235506</v>
      </c>
      <c r="D9" s="4">
        <f t="shared" si="2"/>
        <v>157.87657906020362</v>
      </c>
      <c r="E9" s="4">
        <f t="shared" si="3"/>
        <v>65.19975367777559</v>
      </c>
      <c r="F9" s="4">
        <f>C9*100/$C$25</f>
        <v>9.6077296282933329</v>
      </c>
      <c r="G9" s="4">
        <f>D9*100/$D$25</f>
        <v>9.087545554385331</v>
      </c>
      <c r="I9" s="5">
        <v>5</v>
      </c>
      <c r="J9" s="14" t="s">
        <v>34</v>
      </c>
      <c r="K9" s="4">
        <v>9598.4972339100004</v>
      </c>
      <c r="L9" s="4">
        <v>5151.9232538400001</v>
      </c>
      <c r="M9" s="4">
        <f t="shared" si="4"/>
        <v>86.309010460428226</v>
      </c>
      <c r="N9" s="4">
        <f>K9*100/$K$25</f>
        <v>9.6077296282933347</v>
      </c>
      <c r="O9" s="4">
        <f>L9*100/$L$25</f>
        <v>9.087545554385331</v>
      </c>
    </row>
    <row r="10" spans="1:15">
      <c r="A10" s="5">
        <v>6</v>
      </c>
      <c r="B10" s="4" t="str">
        <f t="shared" si="0"/>
        <v>Allianz Yaşam ve Emeklilik AŞ</v>
      </c>
      <c r="C10" s="4">
        <f t="shared" si="1"/>
        <v>248.92687760118909</v>
      </c>
      <c r="D10" s="4">
        <f t="shared" si="2"/>
        <v>172.42312887633838</v>
      </c>
      <c r="E10" s="4">
        <f t="shared" si="3"/>
        <v>44.369771748962449</v>
      </c>
      <c r="F10" s="4">
        <f>C10*100/$C$25</f>
        <v>9.1699182067181404</v>
      </c>
      <c r="G10" s="4">
        <f>D10*100/$D$25</f>
        <v>9.924860594400549</v>
      </c>
      <c r="I10" s="5">
        <v>6</v>
      </c>
      <c r="J10" s="14" t="s">
        <v>35</v>
      </c>
      <c r="K10" s="4">
        <v>9161.1065202300015</v>
      </c>
      <c r="L10" s="4">
        <v>5626.6149953699996</v>
      </c>
      <c r="M10" s="4">
        <f t="shared" si="4"/>
        <v>62.817369373387834</v>
      </c>
      <c r="N10" s="4">
        <f>K10*100/$K$25</f>
        <v>9.1699182067181422</v>
      </c>
      <c r="O10" s="4">
        <f>L10*100/$L$25</f>
        <v>9.924860594400549</v>
      </c>
    </row>
    <row r="11" spans="1:15">
      <c r="A11" s="5">
        <v>7</v>
      </c>
      <c r="B11" s="4" t="str">
        <f t="shared" si="0"/>
        <v>QNB Sağlık Hayat Sigorta ve Emeklilik AŞ</v>
      </c>
      <c r="C11" s="4">
        <f t="shared" si="1"/>
        <v>212.29865838078919</v>
      </c>
      <c r="D11" s="4">
        <f t="shared" si="2"/>
        <v>120.40881662658994</v>
      </c>
      <c r="E11" s="4">
        <f t="shared" si="3"/>
        <v>76.314878202953111</v>
      </c>
      <c r="F11" s="4">
        <f>C11*100/$C$25</f>
        <v>7.8206152405397553</v>
      </c>
      <c r="G11" s="4">
        <f>D11*100/$D$25</f>
        <v>6.9308608835925112</v>
      </c>
      <c r="I11" s="5">
        <v>7</v>
      </c>
      <c r="J11" s="14" t="s">
        <v>37</v>
      </c>
      <c r="K11" s="4">
        <v>7813.1001451931561</v>
      </c>
      <c r="L11" s="4">
        <v>3929.2527494488586</v>
      </c>
      <c r="M11" s="4">
        <f t="shared" si="4"/>
        <v>98.844427767826062</v>
      </c>
      <c r="N11" s="4">
        <f>K11*100/$K$25</f>
        <v>7.8206152405397553</v>
      </c>
      <c r="O11" s="4">
        <f>L11*100/$L$25</f>
        <v>6.9308608835925112</v>
      </c>
    </row>
    <row r="12" spans="1:15">
      <c r="A12" s="5">
        <v>8</v>
      </c>
      <c r="B12" s="4" t="str">
        <f t="shared" si="0"/>
        <v>Metlife Emeklilik ve Hayat AŞ</v>
      </c>
      <c r="C12" s="4">
        <f t="shared" si="1"/>
        <v>211.24844547640481</v>
      </c>
      <c r="D12" s="4">
        <f t="shared" si="2"/>
        <v>102.26048497979261</v>
      </c>
      <c r="E12" s="4">
        <f t="shared" si="3"/>
        <v>106.57876355480713</v>
      </c>
      <c r="F12" s="4">
        <f>C12*100/$C$25</f>
        <v>7.7819277089816978</v>
      </c>
      <c r="G12" s="4">
        <f>D12*100/$D$25</f>
        <v>5.8862234107126818</v>
      </c>
      <c r="I12" s="5">
        <v>8</v>
      </c>
      <c r="J12" s="14" t="s">
        <v>36</v>
      </c>
      <c r="K12" s="4">
        <v>7774.4497898008403</v>
      </c>
      <c r="L12" s="4">
        <v>3337.02550215158</v>
      </c>
      <c r="M12" s="4">
        <f t="shared" si="4"/>
        <v>132.9754382994133</v>
      </c>
      <c r="N12" s="4">
        <f>K12*100/$K$25</f>
        <v>7.7819277089816987</v>
      </c>
      <c r="O12" s="4">
        <f>L12*100/$L$25</f>
        <v>5.8862234107126818</v>
      </c>
    </row>
    <row r="13" spans="1:15">
      <c r="A13" s="5">
        <v>9</v>
      </c>
      <c r="B13" s="4" t="str">
        <f t="shared" si="0"/>
        <v>BNP Paribas Cardif Hayat Sigorta AŞ</v>
      </c>
      <c r="C13" s="4">
        <f t="shared" si="1"/>
        <v>86.344863923228374</v>
      </c>
      <c r="D13" s="4">
        <f t="shared" si="2"/>
        <v>67.514041082537872</v>
      </c>
      <c r="E13" s="4">
        <f t="shared" si="3"/>
        <v>27.891713395839048</v>
      </c>
      <c r="F13" s="4">
        <f>C13*100/$C$25</f>
        <v>3.1807547155061813</v>
      </c>
      <c r="G13" s="4">
        <f>D13*100/$D$25</f>
        <v>3.8861807593654749</v>
      </c>
      <c r="I13" s="5">
        <v>9</v>
      </c>
      <c r="J13" s="14" t="s">
        <v>48</v>
      </c>
      <c r="K13" s="4">
        <v>3177.6982200482198</v>
      </c>
      <c r="L13" s="4">
        <v>2203.158697030025</v>
      </c>
      <c r="M13" s="4">
        <f t="shared" si="4"/>
        <v>44.233741506316619</v>
      </c>
      <c r="N13" s="4">
        <f>K13*100/$K$25</f>
        <v>3.1807547155061813</v>
      </c>
      <c r="O13" s="4">
        <f>L13*100/$L$25</f>
        <v>3.8861807593654749</v>
      </c>
    </row>
    <row r="14" spans="1:15">
      <c r="A14" s="5">
        <v>10</v>
      </c>
      <c r="B14" s="4" t="str">
        <f t="shared" si="0"/>
        <v>HDI Fiba Emeklilik ve Hayat AŞ</v>
      </c>
      <c r="C14" s="4">
        <f t="shared" si="1"/>
        <v>66.297970935236918</v>
      </c>
      <c r="D14" s="4">
        <f t="shared" si="2"/>
        <v>53.290986182874867</v>
      </c>
      <c r="E14" s="4">
        <f t="shared" si="3"/>
        <v>24.407476168158922</v>
      </c>
      <c r="F14" s="4">
        <f>C14*100/$C$25</f>
        <v>2.4422713071647633</v>
      </c>
      <c r="G14" s="4">
        <f>D14*100/$D$25</f>
        <v>3.0674864343894908</v>
      </c>
      <c r="I14" s="5">
        <v>10</v>
      </c>
      <c r="J14" s="14" t="s">
        <v>51</v>
      </c>
      <c r="K14" s="4">
        <v>2439.9244455469629</v>
      </c>
      <c r="L14" s="4">
        <v>1739.0234357112822</v>
      </c>
      <c r="M14" s="4">
        <f t="shared" si="4"/>
        <v>40.304287765334436</v>
      </c>
      <c r="N14" s="4">
        <f>K14*100/$K$25</f>
        <v>2.4422713071647633</v>
      </c>
      <c r="O14" s="4">
        <f>L14*100/$L$25</f>
        <v>3.0674864343894908</v>
      </c>
    </row>
    <row r="15" spans="1:15">
      <c r="A15" s="5">
        <v>11</v>
      </c>
      <c r="B15" s="4" t="str">
        <f t="shared" si="0"/>
        <v>BNP Paribas Cardif Emeklilik AŞ</v>
      </c>
      <c r="C15" s="4">
        <f t="shared" si="1"/>
        <v>56.24343383665196</v>
      </c>
      <c r="D15" s="4">
        <f t="shared" si="2"/>
        <v>40.347971500585302</v>
      </c>
      <c r="E15" s="4">
        <f t="shared" si="3"/>
        <v>39.395939237827776</v>
      </c>
      <c r="F15" s="4">
        <f>C15*100/$C$25</f>
        <v>2.0718842935609065</v>
      </c>
      <c r="G15" s="4">
        <f>D15*100/$D$25</f>
        <v>2.32247259993383</v>
      </c>
      <c r="I15" s="5">
        <v>11</v>
      </c>
      <c r="J15" s="14" t="s">
        <v>54</v>
      </c>
      <c r="K15" s="4">
        <v>2069.8933494299999</v>
      </c>
      <c r="L15" s="4">
        <v>1316.6592147899999</v>
      </c>
      <c r="M15" s="4">
        <f t="shared" si="4"/>
        <v>57.20797957276568</v>
      </c>
      <c r="N15" s="4">
        <f>K15*100/$K$25</f>
        <v>2.0718842935609065</v>
      </c>
      <c r="O15" s="4">
        <f>L15*100/$L$25</f>
        <v>2.32247259993383</v>
      </c>
    </row>
    <row r="16" spans="1:15">
      <c r="A16" s="5">
        <v>12</v>
      </c>
      <c r="B16" s="4" t="str">
        <f t="shared" si="0"/>
        <v>Bereket Emeklilik ve Hayat AŞ</v>
      </c>
      <c r="C16" s="4">
        <f t="shared" si="1"/>
        <v>29.168234707249219</v>
      </c>
      <c r="D16" s="4">
        <f t="shared" si="2"/>
        <v>25.129264813403552</v>
      </c>
      <c r="E16" s="4">
        <f t="shared" si="3"/>
        <v>16.072773811080012</v>
      </c>
      <c r="F16" s="4">
        <f>C16*100/$C$25</f>
        <v>1.0744935584190003</v>
      </c>
      <c r="G16" s="4">
        <f>D16*100/$D$25</f>
        <v>1.4464674880808925</v>
      </c>
      <c r="I16" s="5">
        <v>12</v>
      </c>
      <c r="J16" s="14" t="s">
        <v>62</v>
      </c>
      <c r="K16" s="4">
        <v>1073.4610409900686</v>
      </c>
      <c r="L16" s="4">
        <v>820.03324694987271</v>
      </c>
      <c r="M16" s="4">
        <f t="shared" si="4"/>
        <v>30.904575513593471</v>
      </c>
      <c r="N16" s="4">
        <f>K16*100/$K$25</f>
        <v>1.0744935584190003</v>
      </c>
      <c r="O16" s="4">
        <f>L16*100/$L$25</f>
        <v>1.4464674880808925</v>
      </c>
    </row>
    <row r="17" spans="1:15">
      <c r="A17" s="5">
        <v>13</v>
      </c>
      <c r="B17" s="4" t="str">
        <f t="shared" si="0"/>
        <v>Allianz Hayat ve Emeklilik AŞ</v>
      </c>
      <c r="C17" s="4">
        <f t="shared" si="1"/>
        <v>27.265212394300647</v>
      </c>
      <c r="D17" s="4">
        <f t="shared" si="2"/>
        <v>18.678290304787236</v>
      </c>
      <c r="E17" s="4">
        <f t="shared" si="3"/>
        <v>45.972741345135802</v>
      </c>
      <c r="F17" s="4">
        <f>C17*100/$C$25</f>
        <v>1.0043904055434965</v>
      </c>
      <c r="G17" s="4">
        <f>D17*100/$D$25</f>
        <v>1.075142462759219</v>
      </c>
      <c r="I17" s="5">
        <v>13</v>
      </c>
      <c r="J17" s="14" t="s">
        <v>65</v>
      </c>
      <c r="K17" s="4">
        <v>1003.42525262001</v>
      </c>
      <c r="L17" s="4">
        <v>609.5211761999999</v>
      </c>
      <c r="M17" s="4">
        <f t="shared" si="4"/>
        <v>64.625166737563831</v>
      </c>
      <c r="N17" s="4">
        <f>K17*100/$K$25</f>
        <v>1.0043904055434965</v>
      </c>
      <c r="O17" s="4">
        <f>L17*100/$L$25</f>
        <v>1.075142462759219</v>
      </c>
    </row>
    <row r="18" spans="1:15">
      <c r="A18" s="5">
        <v>14</v>
      </c>
      <c r="B18" s="4" t="str">
        <f t="shared" si="0"/>
        <v>Katılım Emeklilik ve Hayat AŞ</v>
      </c>
      <c r="C18" s="4">
        <f t="shared" si="1"/>
        <v>17.497171607829834</v>
      </c>
      <c r="D18" s="4">
        <f t="shared" si="2"/>
        <v>11.978508300288983</v>
      </c>
      <c r="E18" s="4">
        <f t="shared" si="3"/>
        <v>46.071373573349803</v>
      </c>
      <c r="F18" s="4">
        <f>C18*100/$C$25</f>
        <v>0.64455728541201163</v>
      </c>
      <c r="G18" s="4">
        <f>D18*100/$D$25</f>
        <v>0.68949581059106169</v>
      </c>
      <c r="I18" s="5">
        <v>14</v>
      </c>
      <c r="J18" s="14" t="s">
        <v>50</v>
      </c>
      <c r="K18" s="4">
        <v>643.93790837999666</v>
      </c>
      <c r="L18" s="4">
        <v>390.88986996001023</v>
      </c>
      <c r="M18" s="4">
        <f t="shared" si="4"/>
        <v>64.736402211158435</v>
      </c>
      <c r="N18" s="4">
        <f>K18*100/$K$25</f>
        <v>0.64455728541201163</v>
      </c>
      <c r="O18" s="4">
        <f>L18*100/$L$25</f>
        <v>0.68949581059106169</v>
      </c>
    </row>
    <row r="19" spans="1:15">
      <c r="A19" s="5">
        <v>15</v>
      </c>
      <c r="B19" s="4" t="str">
        <f t="shared" si="0"/>
        <v>NN Hayat ve Emeklilik AŞ</v>
      </c>
      <c r="C19" s="4">
        <f t="shared" si="1"/>
        <v>12.205839530845815</v>
      </c>
      <c r="D19" s="4">
        <f t="shared" si="2"/>
        <v>8.865898052560933</v>
      </c>
      <c r="E19" s="4">
        <f t="shared" si="3"/>
        <v>37.67177852129862</v>
      </c>
      <c r="F19" s="4">
        <f>C19*100/$C$25</f>
        <v>0.44963625953442798</v>
      </c>
      <c r="G19" s="4">
        <f>D19*100/$D$25</f>
        <v>0.51033061973340521</v>
      </c>
      <c r="I19" s="5">
        <v>15</v>
      </c>
      <c r="J19" s="14" t="s">
        <v>70</v>
      </c>
      <c r="K19" s="4">
        <v>449.20418875000001</v>
      </c>
      <c r="L19" s="4">
        <v>289.31730478999987</v>
      </c>
      <c r="M19" s="4">
        <f t="shared" si="4"/>
        <v>55.263505263210448</v>
      </c>
      <c r="N19" s="4">
        <f>K19*100/$K$25</f>
        <v>0.44963625953442804</v>
      </c>
      <c r="O19" s="4">
        <f>L19*100/$L$25</f>
        <v>0.51033061973340521</v>
      </c>
    </row>
    <row r="20" spans="1:15">
      <c r="A20" s="5">
        <v>16</v>
      </c>
      <c r="B20" s="4" t="str">
        <f t="shared" si="0"/>
        <v>Zurich Yaşam ve Emeklilik AŞ</v>
      </c>
      <c r="C20" s="4">
        <f t="shared" si="1"/>
        <v>6.3402573218051002</v>
      </c>
      <c r="D20" s="4">
        <f t="shared" si="2"/>
        <v>5.2201073745273128</v>
      </c>
      <c r="E20" s="4">
        <f t="shared" si="3"/>
        <v>21.458369855451835</v>
      </c>
      <c r="F20" s="4">
        <f>C20*100/$C$25</f>
        <v>0.23356112289186107</v>
      </c>
      <c r="G20" s="4">
        <f>D20*100/$D$25</f>
        <v>0.30047499031955893</v>
      </c>
      <c r="I20" s="5">
        <v>16</v>
      </c>
      <c r="J20" s="14" t="s">
        <v>72</v>
      </c>
      <c r="K20" s="4">
        <v>233.33668606000001</v>
      </c>
      <c r="L20" s="4">
        <v>170.34567590999998</v>
      </c>
      <c r="M20" s="4">
        <f t="shared" si="4"/>
        <v>36.978344072132785</v>
      </c>
      <c r="N20" s="4">
        <f>K20*100/$K$25</f>
        <v>0.23356112289186107</v>
      </c>
      <c r="O20" s="4">
        <f>L20*100/$L$25</f>
        <v>0.30047499031955893</v>
      </c>
    </row>
    <row r="21" spans="1:15">
      <c r="A21" s="5">
        <v>17</v>
      </c>
      <c r="B21" s="4" t="str">
        <f t="shared" si="0"/>
        <v>Axa Hayat ve Emeklilik AŞ</v>
      </c>
      <c r="C21" s="4">
        <f t="shared" si="1"/>
        <v>2.8495786899767412</v>
      </c>
      <c r="D21" s="4">
        <f t="shared" si="2"/>
        <v>3.3473395160054675</v>
      </c>
      <c r="E21" s="4">
        <f t="shared" si="3"/>
        <v>-14.870341763919043</v>
      </c>
      <c r="F21" s="4">
        <f>C21*100/$C$25</f>
        <v>0.10497220614544407</v>
      </c>
      <c r="G21" s="4">
        <f>D21*100/$D$25</f>
        <v>0.19267645979391285</v>
      </c>
      <c r="I21" s="5">
        <v>17</v>
      </c>
      <c r="J21" s="14" t="s">
        <v>75</v>
      </c>
      <c r="K21" s="4">
        <v>104.87133478000001</v>
      </c>
      <c r="L21" s="4">
        <v>109.23239149000001</v>
      </c>
      <c r="M21" s="4">
        <f t="shared" si="4"/>
        <v>-3.9924574116819969</v>
      </c>
      <c r="N21" s="4">
        <f>K21*100/$K$25</f>
        <v>0.10497220614544409</v>
      </c>
      <c r="O21" s="4">
        <f>L21*100/$L$25</f>
        <v>0.19267645979391287</v>
      </c>
    </row>
    <row r="22" spans="1:15">
      <c r="A22" s="5">
        <v>18</v>
      </c>
      <c r="B22" s="4" t="str">
        <f t="shared" si="0"/>
        <v>Türkiye Katılım Hayat AŞ</v>
      </c>
      <c r="C22" s="4">
        <f t="shared" si="1"/>
        <v>2.7804231264808834</v>
      </c>
      <c r="D22" s="4">
        <f t="shared" si="2"/>
        <v>3.3346223800738835</v>
      </c>
      <c r="E22" s="4">
        <f t="shared" si="3"/>
        <v>-16.61955059453301</v>
      </c>
      <c r="F22" s="4">
        <f>C22*100/$C$25</f>
        <v>0.10242466741878033</v>
      </c>
      <c r="G22" s="4">
        <f>D22*100/$D$25</f>
        <v>0.19194444778309072</v>
      </c>
      <c r="I22" s="5">
        <v>18</v>
      </c>
      <c r="J22" s="14" t="s">
        <v>74</v>
      </c>
      <c r="K22" s="4">
        <v>102.32624407000006</v>
      </c>
      <c r="L22" s="4">
        <v>108.817398279999</v>
      </c>
      <c r="M22" s="4">
        <f t="shared" si="4"/>
        <v>-5.9651804882308284</v>
      </c>
      <c r="N22" s="4">
        <f>K22*100/$K$25</f>
        <v>0.10242466741878033</v>
      </c>
      <c r="O22" s="4">
        <f>L22*100/$L$25</f>
        <v>0.19194444778309072</v>
      </c>
    </row>
    <row r="23" spans="1:15">
      <c r="A23" s="5">
        <v>19</v>
      </c>
      <c r="B23" s="4" t="str">
        <f t="shared" si="0"/>
        <v>Quick Hayat Sigorta AŞ</v>
      </c>
      <c r="C23" s="4">
        <f t="shared" si="1"/>
        <v>0.44767605536595434</v>
      </c>
      <c r="D23" s="4">
        <f t="shared" si="2"/>
        <v>0</v>
      </c>
      <c r="E23" s="4" t="e">
        <f t="shared" si="3"/>
        <v>#DIV/0!</v>
      </c>
      <c r="F23" s="4">
        <f>C23*100/$C$25</f>
        <v>1.6491400407910042E-2</v>
      </c>
      <c r="G23" s="4">
        <f>D23*100/$D$25</f>
        <v>0</v>
      </c>
      <c r="I23" s="5">
        <v>19</v>
      </c>
      <c r="J23" s="14" t="s">
        <v>76</v>
      </c>
      <c r="K23" s="4">
        <v>16.475553259999998</v>
      </c>
      <c r="L23" s="4">
        <v>0</v>
      </c>
      <c r="M23" s="4" t="e">
        <f t="shared" si="4"/>
        <v>#DIV/0!</v>
      </c>
      <c r="N23" s="4">
        <f>K23*100/$K$25</f>
        <v>1.6491400407910042E-2</v>
      </c>
      <c r="O23" s="4">
        <f>L23*100/$L$25</f>
        <v>0</v>
      </c>
    </row>
    <row r="24" spans="1:15">
      <c r="A24" s="5">
        <v>20</v>
      </c>
      <c r="B24" s="4" t="str">
        <f t="shared" si="0"/>
        <v>Demir Sağlık ve Hayat Sigorta AŞ</v>
      </c>
      <c r="C24" s="4">
        <f t="shared" si="1"/>
        <v>7.6087641023411525E-3</v>
      </c>
      <c r="D24" s="4">
        <f t="shared" si="2"/>
        <v>1.1432075593118537E-2</v>
      </c>
      <c r="E24" s="4">
        <f t="shared" si="3"/>
        <v>-33.443721217858297</v>
      </c>
      <c r="F24" s="4">
        <f>C24*100/$C$25</f>
        <v>2.8029012031583145E-4</v>
      </c>
      <c r="G24" s="4">
        <f>D24*100/$D$25</f>
        <v>6.5804255673683454E-4</v>
      </c>
      <c r="I24" s="5">
        <v>20</v>
      </c>
      <c r="J24" s="14" t="s">
        <v>61</v>
      </c>
      <c r="K24" s="4">
        <v>0.28002078000000002</v>
      </c>
      <c r="L24" s="4">
        <v>0.37305834999999993</v>
      </c>
      <c r="M24" s="4">
        <f t="shared" si="4"/>
        <v>-24.939146918973918</v>
      </c>
      <c r="N24" s="4">
        <f>K24*100/$K$25</f>
        <v>2.8029012031583145E-4</v>
      </c>
      <c r="O24" s="4">
        <f>L24*100/$L$25</f>
        <v>6.5804255673683465E-4</v>
      </c>
    </row>
    <row r="25" spans="1:15" s="19" customFormat="1">
      <c r="A25" s="18" t="s">
        <v>80</v>
      </c>
      <c r="B25" s="17"/>
      <c r="C25" s="4">
        <f t="shared" ref="C25" si="5">K25/36.8024</f>
        <v>2714.6030312333455</v>
      </c>
      <c r="D25" s="4">
        <f t="shared" ref="D25" si="6">L25/32.6326</f>
        <v>1737.2851460867553</v>
      </c>
      <c r="E25" s="17">
        <f t="shared" ref="E25" si="7">C25*100/D25-100</f>
        <v>56.25546775369628</v>
      </c>
      <c r="F25" s="17">
        <f>C25*100/$C$25</f>
        <v>100</v>
      </c>
      <c r="G25" s="17">
        <f>D25*100/$D$25</f>
        <v>100</v>
      </c>
      <c r="I25" s="18" t="s">
        <v>80</v>
      </c>
      <c r="J25" s="20"/>
      <c r="K25" s="17">
        <v>99903.906596662069</v>
      </c>
      <c r="L25" s="17">
        <v>56692.131258190646</v>
      </c>
      <c r="M25" s="17">
        <f t="shared" si="4"/>
        <v>76.221821934465311</v>
      </c>
      <c r="N25" s="17">
        <f>K25*100/$K$25</f>
        <v>100</v>
      </c>
      <c r="O25" s="17">
        <f>L25*100/$L$25</f>
        <v>100</v>
      </c>
    </row>
    <row r="27" spans="1:15" ht="15">
      <c r="A27" s="6" t="s">
        <v>81</v>
      </c>
      <c r="F27" s="9" t="s">
        <v>82</v>
      </c>
    </row>
    <row r="28" spans="1:15" ht="15">
      <c r="A28" s="21" t="s">
        <v>83</v>
      </c>
      <c r="B28" s="13"/>
      <c r="C28" s="13"/>
      <c r="F28" s="11" t="s">
        <v>84</v>
      </c>
    </row>
    <row r="29" spans="1:15" ht="15">
      <c r="A29" s="21" t="s">
        <v>85</v>
      </c>
      <c r="B29" s="13"/>
      <c r="C29" s="13"/>
      <c r="F29" s="11" t="s">
        <v>86</v>
      </c>
    </row>
  </sheetData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scale="41" orientation="portrait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O79"/>
  <sheetViews>
    <sheetView view="pageBreakPreview" topLeftCell="A46" zoomScale="85" zoomScaleNormal="70" zoomScaleSheetLayoutView="85" workbookViewId="0">
      <selection activeCell="J5" sqref="J5:L75"/>
    </sheetView>
  </sheetViews>
  <sheetFormatPr defaultRowHeight="12.75"/>
  <cols>
    <col min="1" max="1" width="4" style="2" customWidth="1"/>
    <col min="2" max="2" width="26.28515625" style="2" bestFit="1" customWidth="1"/>
    <col min="3" max="4" width="15" style="2" bestFit="1" customWidth="1"/>
    <col min="5" max="5" width="13.85546875" style="2" bestFit="1" customWidth="1"/>
    <col min="6" max="7" width="12.85546875" style="2" bestFit="1" customWidth="1"/>
    <col min="8" max="9" width="4.85546875" style="2" customWidth="1"/>
    <col min="10" max="10" width="23.85546875" style="2" customWidth="1"/>
    <col min="11" max="11" width="13.85546875" style="2" bestFit="1" customWidth="1"/>
    <col min="12" max="12" width="16.42578125" style="2" bestFit="1" customWidth="1"/>
    <col min="13" max="13" width="11.5703125" style="2" bestFit="1" customWidth="1"/>
    <col min="14" max="15" width="12.85546875" style="2" bestFit="1" customWidth="1"/>
    <col min="16" max="17" width="13" style="2" bestFit="1" customWidth="1"/>
    <col min="18" max="16384" width="9.140625" style="2"/>
  </cols>
  <sheetData>
    <row r="1" spans="1:15">
      <c r="A1" s="1" t="s">
        <v>88</v>
      </c>
      <c r="C1" s="12"/>
      <c r="D1" s="12"/>
      <c r="E1" s="12"/>
      <c r="F1" s="12"/>
      <c r="G1" s="12"/>
      <c r="I1" s="1" t="s">
        <v>88</v>
      </c>
      <c r="M1" s="16" t="s">
        <v>1</v>
      </c>
      <c r="N1" s="16"/>
      <c r="O1" s="16"/>
    </row>
    <row r="2" spans="1:15">
      <c r="A2" s="22" t="s">
        <v>2</v>
      </c>
      <c r="B2" s="22" t="s">
        <v>3</v>
      </c>
      <c r="C2" s="23" t="s">
        <v>4</v>
      </c>
      <c r="D2" s="23"/>
      <c r="E2" s="23"/>
      <c r="F2" s="24" t="s">
        <v>5</v>
      </c>
      <c r="G2" s="24"/>
      <c r="I2" s="22" t="s">
        <v>2</v>
      </c>
      <c r="J2" s="22" t="s">
        <v>3</v>
      </c>
      <c r="K2" s="23" t="s">
        <v>4</v>
      </c>
      <c r="L2" s="23"/>
      <c r="M2" s="23"/>
      <c r="N2" s="24" t="s">
        <v>5</v>
      </c>
      <c r="O2" s="24"/>
    </row>
    <row r="3" spans="1:15">
      <c r="A3" s="22"/>
      <c r="B3" s="22"/>
      <c r="C3" s="3">
        <v>2024</v>
      </c>
      <c r="D3" s="3">
        <v>2023</v>
      </c>
      <c r="E3" s="3" t="s">
        <v>6</v>
      </c>
      <c r="F3" s="3">
        <v>2024</v>
      </c>
      <c r="G3" s="3">
        <v>2023</v>
      </c>
      <c r="I3" s="22"/>
      <c r="J3" s="22"/>
      <c r="K3" s="3">
        <v>2024</v>
      </c>
      <c r="L3" s="3">
        <v>2023</v>
      </c>
      <c r="M3" s="3" t="s">
        <v>6</v>
      </c>
      <c r="N3" s="3">
        <v>2024</v>
      </c>
      <c r="O3" s="3">
        <v>2023</v>
      </c>
    </row>
    <row r="4" spans="1:15">
      <c r="A4" s="22"/>
      <c r="B4" s="22"/>
      <c r="C4" s="7" t="s">
        <v>7</v>
      </c>
      <c r="D4" s="7" t="s">
        <v>7</v>
      </c>
      <c r="E4" s="7" t="s">
        <v>8</v>
      </c>
      <c r="F4" s="7" t="s">
        <v>8</v>
      </c>
      <c r="G4" s="7" t="s">
        <v>8</v>
      </c>
      <c r="I4" s="22"/>
      <c r="J4" s="22"/>
      <c r="K4" s="7" t="s">
        <v>9</v>
      </c>
      <c r="L4" s="7" t="s">
        <v>9</v>
      </c>
      <c r="M4" s="7" t="s">
        <v>8</v>
      </c>
      <c r="N4" s="7" t="s">
        <v>8</v>
      </c>
      <c r="O4" s="7" t="s">
        <v>8</v>
      </c>
    </row>
    <row r="5" spans="1:15">
      <c r="A5" s="5">
        <v>1</v>
      </c>
      <c r="B5" s="4" t="str">
        <f>J5</f>
        <v>Türkiye Sigorta AŞ</v>
      </c>
      <c r="C5" s="4">
        <f>K5/36.8024</f>
        <v>2754.3256143303156</v>
      </c>
      <c r="D5" s="4">
        <f>L5/32.6326</f>
        <v>1823.8871259810746</v>
      </c>
      <c r="E5" s="4">
        <f>C5*100/D5-100</f>
        <v>51.014038922433599</v>
      </c>
      <c r="F5" s="4">
        <f t="shared" ref="F5:F68" si="0">C5*100/$C$75</f>
        <v>13.724189209897617</v>
      </c>
      <c r="G5" s="4">
        <f t="shared" ref="G5:G68" si="1">D5*100/$D$75</f>
        <v>13.862976112099648</v>
      </c>
      <c r="I5" s="5">
        <v>1</v>
      </c>
      <c r="J5" s="14" t="s">
        <v>10</v>
      </c>
      <c r="K5" s="4">
        <v>101365.79298883</v>
      </c>
      <c r="L5" s="4">
        <v>59518.179027290011</v>
      </c>
      <c r="M5" s="4">
        <f>K5*100/L5-100</f>
        <v>70.310642303677014</v>
      </c>
      <c r="N5" s="4">
        <f t="shared" ref="N5:N62" si="2">K5*100/$K$75</f>
        <v>13.724189209897617</v>
      </c>
      <c r="O5" s="4">
        <f t="shared" ref="O5:O62" si="3">L5*100/$L$75</f>
        <v>13.862976112099648</v>
      </c>
    </row>
    <row r="6" spans="1:15">
      <c r="A6" s="5">
        <v>2</v>
      </c>
      <c r="B6" s="4" t="str">
        <f t="shared" ref="B6:B69" si="4">J6</f>
        <v>Allianz Sigorta AŞ</v>
      </c>
      <c r="C6" s="4">
        <f t="shared" ref="C6:C69" si="5">K6/36.8024</f>
        <v>2237.1979780692022</v>
      </c>
      <c r="D6" s="4">
        <f t="shared" ref="D6:D69" si="6">L6/32.6326</f>
        <v>1429.1725484599451</v>
      </c>
      <c r="E6" s="4">
        <f t="shared" ref="E6:E69" si="7">C6*100/D6-100</f>
        <v>56.537989795561998</v>
      </c>
      <c r="F6" s="4">
        <f t="shared" si="0"/>
        <v>11.147457726593952</v>
      </c>
      <c r="G6" s="4">
        <f t="shared" si="1"/>
        <v>10.862834995181812</v>
      </c>
      <c r="I6" s="5">
        <v>2</v>
      </c>
      <c r="J6" s="14" t="s">
        <v>11</v>
      </c>
      <c r="K6" s="4">
        <v>82334.254868094009</v>
      </c>
      <c r="L6" s="4">
        <v>46637.616104874003</v>
      </c>
      <c r="M6" s="4">
        <f t="shared" ref="M6:M75" si="8">K6*100/L6-100</f>
        <v>76.540444698007235</v>
      </c>
      <c r="N6" s="4">
        <f t="shared" si="2"/>
        <v>11.147457726593952</v>
      </c>
      <c r="O6" s="4">
        <f t="shared" si="3"/>
        <v>10.862834995181814</v>
      </c>
    </row>
    <row r="7" spans="1:15">
      <c r="A7" s="5">
        <v>3</v>
      </c>
      <c r="B7" s="4" t="str">
        <f t="shared" si="4"/>
        <v>Anadolu Anonim Türk Sigorta Şirketi</v>
      </c>
      <c r="C7" s="4">
        <f t="shared" si="5"/>
        <v>1890.8854363920184</v>
      </c>
      <c r="D7" s="4">
        <f t="shared" si="6"/>
        <v>1355.3446052934942</v>
      </c>
      <c r="E7" s="4">
        <f t="shared" si="7"/>
        <v>39.513259506614929</v>
      </c>
      <c r="F7" s="4">
        <f t="shared" si="0"/>
        <v>9.4218596988916854</v>
      </c>
      <c r="G7" s="4">
        <f t="shared" si="1"/>
        <v>10.30168458299749</v>
      </c>
      <c r="I7" s="5">
        <v>3</v>
      </c>
      <c r="J7" s="14" t="s">
        <v>12</v>
      </c>
      <c r="K7" s="4">
        <v>69589.122184273612</v>
      </c>
      <c r="L7" s="4">
        <v>44228.418366700476</v>
      </c>
      <c r="M7" s="4">
        <f t="shared" si="8"/>
        <v>57.340291048406954</v>
      </c>
      <c r="N7" s="4">
        <f t="shared" si="2"/>
        <v>9.4218596988916854</v>
      </c>
      <c r="O7" s="4">
        <f t="shared" si="3"/>
        <v>10.30168458299749</v>
      </c>
    </row>
    <row r="8" spans="1:15">
      <c r="A8" s="5">
        <v>4</v>
      </c>
      <c r="B8" s="4" t="str">
        <f t="shared" si="4"/>
        <v>Axa Sigorta AŞ</v>
      </c>
      <c r="C8" s="4">
        <f t="shared" si="5"/>
        <v>1659.7828389985432</v>
      </c>
      <c r="D8" s="4">
        <f t="shared" si="6"/>
        <v>1106.6265022048506</v>
      </c>
      <c r="E8" s="4">
        <f t="shared" si="7"/>
        <v>49.985820481578912</v>
      </c>
      <c r="F8" s="4">
        <f t="shared" si="0"/>
        <v>8.2703270852366337</v>
      </c>
      <c r="G8" s="4">
        <f t="shared" si="1"/>
        <v>8.4112314553622305</v>
      </c>
      <c r="I8" s="5">
        <v>4</v>
      </c>
      <c r="J8" s="14" t="s">
        <v>13</v>
      </c>
      <c r="K8" s="4">
        <v>61083.991953959987</v>
      </c>
      <c r="L8" s="4">
        <v>36112.099995850003</v>
      </c>
      <c r="M8" s="4">
        <f t="shared" si="8"/>
        <v>69.151037909675011</v>
      </c>
      <c r="N8" s="4">
        <f t="shared" si="2"/>
        <v>8.2703270852366337</v>
      </c>
      <c r="O8" s="4">
        <f t="shared" si="3"/>
        <v>8.4112314553622323</v>
      </c>
    </row>
    <row r="9" spans="1:15">
      <c r="A9" s="5">
        <v>5</v>
      </c>
      <c r="B9" s="4" t="str">
        <f t="shared" si="4"/>
        <v>Sompo Sigorta AŞ</v>
      </c>
      <c r="C9" s="4">
        <f t="shared" si="5"/>
        <v>955.66038471490322</v>
      </c>
      <c r="D9" s="4">
        <f t="shared" si="6"/>
        <v>535.58180006531177</v>
      </c>
      <c r="E9" s="4">
        <f t="shared" si="7"/>
        <v>78.434066392540728</v>
      </c>
      <c r="F9" s="4">
        <f t="shared" si="0"/>
        <v>4.7618421990458133</v>
      </c>
      <c r="G9" s="4">
        <f t="shared" si="1"/>
        <v>4.0708427591904552</v>
      </c>
      <c r="I9" s="5">
        <v>5</v>
      </c>
      <c r="J9" s="14" t="s">
        <v>14</v>
      </c>
      <c r="K9" s="4">
        <v>35170.595742431753</v>
      </c>
      <c r="L9" s="4">
        <v>17477.426648811292</v>
      </c>
      <c r="M9" s="4">
        <f t="shared" si="8"/>
        <v>101.23440623808222</v>
      </c>
      <c r="N9" s="4">
        <f t="shared" si="2"/>
        <v>4.7618421990458133</v>
      </c>
      <c r="O9" s="4">
        <f t="shared" si="3"/>
        <v>4.0708427591904552</v>
      </c>
    </row>
    <row r="10" spans="1:15">
      <c r="A10" s="5">
        <v>6</v>
      </c>
      <c r="B10" s="4" t="str">
        <f t="shared" si="4"/>
        <v>Aksigorta AŞ</v>
      </c>
      <c r="C10" s="4">
        <f t="shared" si="5"/>
        <v>947.54173679678479</v>
      </c>
      <c r="D10" s="4">
        <f t="shared" si="6"/>
        <v>836.54836481953635</v>
      </c>
      <c r="E10" s="4">
        <f t="shared" si="7"/>
        <v>13.268016129729986</v>
      </c>
      <c r="F10" s="4">
        <f t="shared" si="0"/>
        <v>4.7213887902051557</v>
      </c>
      <c r="G10" s="4">
        <f t="shared" si="1"/>
        <v>6.3584252736425038</v>
      </c>
      <c r="I10" s="5">
        <v>6</v>
      </c>
      <c r="J10" s="14" t="s">
        <v>15</v>
      </c>
      <c r="K10" s="4">
        <v>34871.810014289993</v>
      </c>
      <c r="L10" s="4">
        <v>27298.748169809998</v>
      </c>
      <c r="M10" s="4">
        <f t="shared" si="8"/>
        <v>27.741425348049958</v>
      </c>
      <c r="N10" s="4">
        <f t="shared" si="2"/>
        <v>4.7213887902051566</v>
      </c>
      <c r="O10" s="4">
        <f t="shared" si="3"/>
        <v>6.3584252736425038</v>
      </c>
    </row>
    <row r="11" spans="1:15">
      <c r="A11" s="5">
        <v>7</v>
      </c>
      <c r="B11" s="4" t="str">
        <f t="shared" si="4"/>
        <v>HDI Sigorta AŞ</v>
      </c>
      <c r="C11" s="4">
        <f t="shared" si="5"/>
        <v>931.27028950014108</v>
      </c>
      <c r="D11" s="4">
        <f t="shared" si="6"/>
        <v>773.43859671846576</v>
      </c>
      <c r="E11" s="4">
        <f t="shared" si="7"/>
        <v>20.406492959017228</v>
      </c>
      <c r="F11" s="4">
        <f t="shared" si="0"/>
        <v>4.6403118034261936</v>
      </c>
      <c r="G11" s="4">
        <f t="shared" si="1"/>
        <v>5.8787414186700175</v>
      </c>
      <c r="I11" s="5">
        <v>7</v>
      </c>
      <c r="J11" s="14" t="s">
        <v>16</v>
      </c>
      <c r="K11" s="4">
        <v>34272.981702299992</v>
      </c>
      <c r="L11" s="4">
        <v>25239.312351275003</v>
      </c>
      <c r="M11" s="4">
        <f t="shared" si="8"/>
        <v>35.792058140477195</v>
      </c>
      <c r="N11" s="4">
        <f t="shared" si="2"/>
        <v>4.6403118034261945</v>
      </c>
      <c r="O11" s="4">
        <f t="shared" si="3"/>
        <v>5.8787414186700175</v>
      </c>
    </row>
    <row r="12" spans="1:15">
      <c r="A12" s="5">
        <v>8</v>
      </c>
      <c r="B12" s="4" t="str">
        <f t="shared" si="4"/>
        <v>Ray Sigorta AŞ</v>
      </c>
      <c r="C12" s="4">
        <f t="shared" si="5"/>
        <v>852.17301329970041</v>
      </c>
      <c r="D12" s="4">
        <f t="shared" si="6"/>
        <v>392.70942735920829</v>
      </c>
      <c r="E12" s="4">
        <f t="shared" si="7"/>
        <v>116.99835907433521</v>
      </c>
      <c r="F12" s="4">
        <f t="shared" si="0"/>
        <v>4.24618774673716</v>
      </c>
      <c r="G12" s="4">
        <f t="shared" si="1"/>
        <v>2.9849003992221426</v>
      </c>
      <c r="I12" s="5">
        <v>8</v>
      </c>
      <c r="J12" s="14" t="s">
        <v>17</v>
      </c>
      <c r="K12" s="4">
        <v>31362.012104660895</v>
      </c>
      <c r="L12" s="4">
        <v>12815.129659242099</v>
      </c>
      <c r="M12" s="4">
        <f t="shared" si="8"/>
        <v>144.72645176900755</v>
      </c>
      <c r="N12" s="4">
        <f t="shared" si="2"/>
        <v>4.2461877467371609</v>
      </c>
      <c r="O12" s="4">
        <f t="shared" si="3"/>
        <v>2.984900399222143</v>
      </c>
    </row>
    <row r="13" spans="1:15">
      <c r="A13" s="5">
        <v>9</v>
      </c>
      <c r="B13" s="4" t="str">
        <f t="shared" si="4"/>
        <v>Quick Sigorta AŞ</v>
      </c>
      <c r="C13" s="4">
        <f t="shared" si="5"/>
        <v>820.43867588662692</v>
      </c>
      <c r="D13" s="4">
        <f t="shared" si="6"/>
        <v>622.04527477871534</v>
      </c>
      <c r="E13" s="4">
        <f t="shared" si="7"/>
        <v>31.8937236808828</v>
      </c>
      <c r="F13" s="4">
        <f t="shared" si="0"/>
        <v>4.0880626329736414</v>
      </c>
      <c r="G13" s="4">
        <f t="shared" si="1"/>
        <v>4.7280331452875615</v>
      </c>
      <c r="I13" s="5">
        <v>9</v>
      </c>
      <c r="J13" s="14" t="s">
        <v>18</v>
      </c>
      <c r="K13" s="4">
        <v>30194.112325449998</v>
      </c>
      <c r="L13" s="4">
        <v>20298.954633743902</v>
      </c>
      <c r="M13" s="4">
        <f t="shared" si="8"/>
        <v>48.747129447035206</v>
      </c>
      <c r="N13" s="4">
        <f t="shared" si="2"/>
        <v>4.0880626329736414</v>
      </c>
      <c r="O13" s="4">
        <f t="shared" si="3"/>
        <v>4.7280331452875624</v>
      </c>
    </row>
    <row r="14" spans="1:15">
      <c r="A14" s="5">
        <v>10</v>
      </c>
      <c r="B14" s="4" t="str">
        <f t="shared" si="4"/>
        <v>Bupa Acıbadem Sigorta AŞ</v>
      </c>
      <c r="C14" s="4">
        <f t="shared" si="5"/>
        <v>575.04723617436184</v>
      </c>
      <c r="D14" s="4">
        <f t="shared" si="6"/>
        <v>386.13248803822813</v>
      </c>
      <c r="E14" s="4">
        <f t="shared" si="7"/>
        <v>48.924851958437301</v>
      </c>
      <c r="F14" s="4">
        <f t="shared" si="0"/>
        <v>2.865331910223146</v>
      </c>
      <c r="G14" s="4">
        <f t="shared" si="1"/>
        <v>2.9349104895404055</v>
      </c>
      <c r="I14" s="5">
        <v>10</v>
      </c>
      <c r="J14" s="14" t="s">
        <v>19</v>
      </c>
      <c r="K14" s="4">
        <v>21163.118404583332</v>
      </c>
      <c r="L14" s="4">
        <v>12600.507029156282</v>
      </c>
      <c r="M14" s="4">
        <f t="shared" si="8"/>
        <v>67.954498621476432</v>
      </c>
      <c r="N14" s="4">
        <f t="shared" si="2"/>
        <v>2.8653319102231456</v>
      </c>
      <c r="O14" s="4">
        <f t="shared" si="3"/>
        <v>2.9349104895404059</v>
      </c>
    </row>
    <row r="15" spans="1:15">
      <c r="A15" s="5">
        <v>11</v>
      </c>
      <c r="B15" s="4" t="str">
        <f t="shared" si="4"/>
        <v>Eureko Sigorta AŞ</v>
      </c>
      <c r="C15" s="4">
        <f t="shared" si="5"/>
        <v>523.95062127469942</v>
      </c>
      <c r="D15" s="4">
        <f t="shared" si="6"/>
        <v>348.86578860954995</v>
      </c>
      <c r="E15" s="4">
        <f t="shared" si="7"/>
        <v>50.186873686575268</v>
      </c>
      <c r="F15" s="4">
        <f t="shared" si="0"/>
        <v>2.6107288933468191</v>
      </c>
      <c r="G15" s="4">
        <f t="shared" si="1"/>
        <v>2.6516542745053511</v>
      </c>
      <c r="I15" s="5">
        <v>11</v>
      </c>
      <c r="J15" s="14" t="s">
        <v>20</v>
      </c>
      <c r="K15" s="4">
        <v>19282.640344399999</v>
      </c>
      <c r="L15" s="4">
        <v>11384.397733379999</v>
      </c>
      <c r="M15" s="4">
        <f t="shared" si="8"/>
        <v>69.377781732464399</v>
      </c>
      <c r="N15" s="4">
        <f t="shared" si="2"/>
        <v>2.6107288933468191</v>
      </c>
      <c r="O15" s="4">
        <f t="shared" si="3"/>
        <v>2.6516542745053511</v>
      </c>
    </row>
    <row r="16" spans="1:15">
      <c r="A16" s="5">
        <v>12</v>
      </c>
      <c r="B16" s="4" t="str">
        <f t="shared" si="4"/>
        <v>Mapfre Sigorta AŞ</v>
      </c>
      <c r="C16" s="4">
        <f t="shared" si="5"/>
        <v>519.74790011004711</v>
      </c>
      <c r="D16" s="4">
        <f t="shared" si="6"/>
        <v>341.98192380809382</v>
      </c>
      <c r="E16" s="4">
        <f t="shared" si="7"/>
        <v>51.981103071900435</v>
      </c>
      <c r="F16" s="4">
        <f t="shared" si="0"/>
        <v>2.5897876726864748</v>
      </c>
      <c r="G16" s="4">
        <f t="shared" si="1"/>
        <v>2.5993314898647299</v>
      </c>
      <c r="I16" s="5">
        <v>12</v>
      </c>
      <c r="J16" s="14" t="s">
        <v>21</v>
      </c>
      <c r="K16" s="4">
        <v>19127.970119009999</v>
      </c>
      <c r="L16" s="4">
        <v>11159.759326860001</v>
      </c>
      <c r="M16" s="4">
        <f t="shared" si="8"/>
        <v>71.401278098996386</v>
      </c>
      <c r="N16" s="4">
        <f t="shared" si="2"/>
        <v>2.5897876726864748</v>
      </c>
      <c r="O16" s="4">
        <f t="shared" si="3"/>
        <v>2.5993314898647299</v>
      </c>
    </row>
    <row r="17" spans="1:15">
      <c r="A17" s="5">
        <v>13</v>
      </c>
      <c r="B17" s="4" t="str">
        <f t="shared" si="4"/>
        <v>Neova Katılım Sigorta AŞ</v>
      </c>
      <c r="C17" s="4">
        <f t="shared" si="5"/>
        <v>518.13388931825148</v>
      </c>
      <c r="D17" s="4">
        <f t="shared" si="6"/>
        <v>352.93704836247906</v>
      </c>
      <c r="E17" s="4">
        <f t="shared" si="7"/>
        <v>46.806319065180503</v>
      </c>
      <c r="F17" s="4">
        <f t="shared" si="0"/>
        <v>2.5817454174868093</v>
      </c>
      <c r="G17" s="4">
        <f t="shared" si="1"/>
        <v>2.6825990494845864</v>
      </c>
      <c r="I17" s="5">
        <v>13</v>
      </c>
      <c r="J17" s="14" t="s">
        <v>22</v>
      </c>
      <c r="K17" s="4">
        <v>19068.570648246019</v>
      </c>
      <c r="L17" s="4">
        <v>11517.253524393433</v>
      </c>
      <c r="M17" s="4">
        <f t="shared" si="8"/>
        <v>65.565259181444333</v>
      </c>
      <c r="N17" s="4">
        <f t="shared" si="2"/>
        <v>2.5817454174868093</v>
      </c>
      <c r="O17" s="4">
        <f t="shared" si="3"/>
        <v>2.6825990494845868</v>
      </c>
    </row>
    <row r="18" spans="1:15">
      <c r="A18" s="5">
        <v>14</v>
      </c>
      <c r="B18" s="4" t="str">
        <f t="shared" si="4"/>
        <v>Hepiyi Sigorta AŞ</v>
      </c>
      <c r="C18" s="4">
        <f t="shared" si="5"/>
        <v>473.65661845885052</v>
      </c>
      <c r="D18" s="4">
        <f t="shared" si="6"/>
        <v>190.40783495185798</v>
      </c>
      <c r="E18" s="4">
        <f t="shared" si="7"/>
        <v>148.75899596180383</v>
      </c>
      <c r="F18" s="4">
        <f t="shared" si="0"/>
        <v>2.3601251131776908</v>
      </c>
      <c r="G18" s="4">
        <f t="shared" si="1"/>
        <v>1.4472492457965895</v>
      </c>
      <c r="I18" s="5">
        <v>14</v>
      </c>
      <c r="J18" s="14" t="s">
        <v>23</v>
      </c>
      <c r="K18" s="4">
        <v>17431.70033517</v>
      </c>
      <c r="L18" s="4">
        <v>6213.5027148500003</v>
      </c>
      <c r="M18" s="4">
        <f t="shared" si="8"/>
        <v>180.54546903969316</v>
      </c>
      <c r="N18" s="4">
        <f t="shared" si="2"/>
        <v>2.3601251131776908</v>
      </c>
      <c r="O18" s="4">
        <f t="shared" si="3"/>
        <v>1.4472492457965898</v>
      </c>
    </row>
    <row r="19" spans="1:15">
      <c r="A19" s="5">
        <v>15</v>
      </c>
      <c r="B19" s="4" t="str">
        <f t="shared" si="4"/>
        <v>Doga Sigorta AŞ</v>
      </c>
      <c r="C19" s="4">
        <f t="shared" si="5"/>
        <v>442.5422084833682</v>
      </c>
      <c r="D19" s="4">
        <f t="shared" si="6"/>
        <v>289.06216661589207</v>
      </c>
      <c r="E19" s="4">
        <f t="shared" si="7"/>
        <v>53.095859504651656</v>
      </c>
      <c r="F19" s="4">
        <f t="shared" si="0"/>
        <v>2.2050889593416563</v>
      </c>
      <c r="G19" s="4">
        <f t="shared" si="1"/>
        <v>2.1970997292677095</v>
      </c>
      <c r="I19" s="5">
        <v>15</v>
      </c>
      <c r="J19" s="14" t="s">
        <v>24</v>
      </c>
      <c r="K19" s="4">
        <v>16286.615373488308</v>
      </c>
      <c r="L19" s="4">
        <v>9432.8500583097593</v>
      </c>
      <c r="M19" s="4">
        <f t="shared" si="8"/>
        <v>72.658478326397272</v>
      </c>
      <c r="N19" s="4">
        <f t="shared" si="2"/>
        <v>2.2050889593416563</v>
      </c>
      <c r="O19" s="4">
        <f t="shared" si="3"/>
        <v>2.1970997292677099</v>
      </c>
    </row>
    <row r="20" spans="1:15">
      <c r="A20" s="5">
        <v>16</v>
      </c>
      <c r="B20" s="4" t="str">
        <f t="shared" si="4"/>
        <v>Bereket Sigorta AŞ</v>
      </c>
      <c r="C20" s="4">
        <f t="shared" si="5"/>
        <v>400.03673873084352</v>
      </c>
      <c r="D20" s="4">
        <f t="shared" si="6"/>
        <v>260.50906863476399</v>
      </c>
      <c r="E20" s="4">
        <f t="shared" si="7"/>
        <v>53.559621101597259</v>
      </c>
      <c r="F20" s="4">
        <f t="shared" si="0"/>
        <v>1.9932936994405988</v>
      </c>
      <c r="G20" s="4">
        <f t="shared" si="1"/>
        <v>1.9800737359371736</v>
      </c>
      <c r="I20" s="5">
        <v>16</v>
      </c>
      <c r="J20" s="14" t="s">
        <v>25</v>
      </c>
      <c r="K20" s="4">
        <v>14722.312073467994</v>
      </c>
      <c r="L20" s="4">
        <v>8501.0882331307985</v>
      </c>
      <c r="M20" s="4">
        <f t="shared" si="8"/>
        <v>73.181499470756933</v>
      </c>
      <c r="N20" s="4">
        <f t="shared" si="2"/>
        <v>1.9932936994405985</v>
      </c>
      <c r="O20" s="4">
        <f t="shared" si="3"/>
        <v>1.9800737359371738</v>
      </c>
    </row>
    <row r="21" spans="1:15">
      <c r="A21" s="5">
        <v>17</v>
      </c>
      <c r="B21" s="4" t="str">
        <f t="shared" si="4"/>
        <v>Unico Sigorta AŞ</v>
      </c>
      <c r="C21" s="4">
        <f t="shared" si="5"/>
        <v>396.63504469005221</v>
      </c>
      <c r="D21" s="4">
        <f t="shared" si="6"/>
        <v>217.7515705344905</v>
      </c>
      <c r="E21" s="4">
        <f t="shared" si="7"/>
        <v>82.150256696875459</v>
      </c>
      <c r="F21" s="4">
        <f t="shared" si="0"/>
        <v>1.9763438179860955</v>
      </c>
      <c r="G21" s="4">
        <f t="shared" si="1"/>
        <v>1.6550831340881706</v>
      </c>
      <c r="I21" s="5">
        <v>17</v>
      </c>
      <c r="J21" s="14" t="s">
        <v>26</v>
      </c>
      <c r="K21" s="4">
        <v>14597.121568701177</v>
      </c>
      <c r="L21" s="4">
        <v>7105.7999006238142</v>
      </c>
      <c r="M21" s="4">
        <f t="shared" si="8"/>
        <v>105.42545206514615</v>
      </c>
      <c r="N21" s="4">
        <f t="shared" si="2"/>
        <v>1.9763438179860953</v>
      </c>
      <c r="O21" s="4">
        <f t="shared" si="3"/>
        <v>1.6550831340881709</v>
      </c>
    </row>
    <row r="22" spans="1:15">
      <c r="A22" s="5">
        <v>18</v>
      </c>
      <c r="B22" s="4" t="str">
        <f t="shared" si="4"/>
        <v>Zurich Sigorta AŞ</v>
      </c>
      <c r="C22" s="4">
        <f t="shared" si="5"/>
        <v>334.57847001254225</v>
      </c>
      <c r="D22" s="4">
        <f t="shared" si="6"/>
        <v>161.75431722818047</v>
      </c>
      <c r="E22" s="4">
        <f t="shared" si="7"/>
        <v>106.84361057304301</v>
      </c>
      <c r="F22" s="4">
        <f t="shared" si="0"/>
        <v>1.6671297700314334</v>
      </c>
      <c r="G22" s="4">
        <f t="shared" si="1"/>
        <v>1.2294599834718731</v>
      </c>
      <c r="I22" s="5">
        <v>18</v>
      </c>
      <c r="J22" s="14" t="s">
        <v>31</v>
      </c>
      <c r="K22" s="4">
        <v>12313.290684789585</v>
      </c>
      <c r="L22" s="4">
        <v>5278.4639323803212</v>
      </c>
      <c r="M22" s="4">
        <f t="shared" si="8"/>
        <v>133.2741275213547</v>
      </c>
      <c r="N22" s="4">
        <f t="shared" si="2"/>
        <v>1.6671297700314336</v>
      </c>
      <c r="O22" s="4">
        <f t="shared" si="3"/>
        <v>1.2294599834718734</v>
      </c>
    </row>
    <row r="23" spans="1:15">
      <c r="A23" s="5">
        <v>19</v>
      </c>
      <c r="B23" s="4" t="str">
        <f t="shared" si="4"/>
        <v>Ankara Anonim Türk Sigorta Şirketi</v>
      </c>
      <c r="C23" s="4">
        <f t="shared" si="5"/>
        <v>322.8571276101913</v>
      </c>
      <c r="D23" s="4">
        <f t="shared" si="6"/>
        <v>166.72725535011307</v>
      </c>
      <c r="E23" s="4">
        <f t="shared" si="7"/>
        <v>93.643880799344288</v>
      </c>
      <c r="F23" s="4">
        <f t="shared" si="0"/>
        <v>1.6087249394308318</v>
      </c>
      <c r="G23" s="4">
        <f t="shared" si="1"/>
        <v>1.2672582229622795</v>
      </c>
      <c r="I23" s="5">
        <v>19</v>
      </c>
      <c r="J23" s="14" t="s">
        <v>32</v>
      </c>
      <c r="K23" s="4">
        <v>11881.917153161303</v>
      </c>
      <c r="L23" s="4">
        <v>5440.7438329380993</v>
      </c>
      <c r="M23" s="4">
        <f t="shared" si="8"/>
        <v>118.38773369972932</v>
      </c>
      <c r="N23" s="4">
        <f t="shared" si="2"/>
        <v>1.6087249394308316</v>
      </c>
      <c r="O23" s="4">
        <f t="shared" si="3"/>
        <v>1.2672582229622795</v>
      </c>
    </row>
    <row r="24" spans="1:15">
      <c r="A24" s="5">
        <v>20</v>
      </c>
      <c r="B24" s="4" t="str">
        <f t="shared" si="4"/>
        <v>Ethica Sigorta AŞ</v>
      </c>
      <c r="C24" s="4">
        <f t="shared" si="5"/>
        <v>269.68265840570189</v>
      </c>
      <c r="D24" s="4">
        <f t="shared" si="6"/>
        <v>161.16348039874239</v>
      </c>
      <c r="E24" s="4">
        <f t="shared" si="7"/>
        <v>67.334843935156357</v>
      </c>
      <c r="F24" s="4">
        <f t="shared" si="0"/>
        <v>1.3437684387537234</v>
      </c>
      <c r="G24" s="4">
        <f t="shared" si="1"/>
        <v>1.2249691590475038</v>
      </c>
      <c r="I24" s="5">
        <v>20</v>
      </c>
      <c r="J24" s="14" t="s">
        <v>33</v>
      </c>
      <c r="K24" s="4">
        <v>9924.9690677100025</v>
      </c>
      <c r="L24" s="4">
        <v>5259.1833904600007</v>
      </c>
      <c r="M24" s="4">
        <f t="shared" si="8"/>
        <v>88.716922967805147</v>
      </c>
      <c r="N24" s="4">
        <f t="shared" si="2"/>
        <v>1.3437684387537234</v>
      </c>
      <c r="O24" s="4">
        <f t="shared" si="3"/>
        <v>1.2249691590475038</v>
      </c>
    </row>
    <row r="25" spans="1:15">
      <c r="A25" s="5">
        <v>21</v>
      </c>
      <c r="B25" s="4" t="str">
        <f t="shared" si="4"/>
        <v>Corpus Sigorta AŞ</v>
      </c>
      <c r="C25" s="4">
        <f t="shared" si="5"/>
        <v>218.26317628361195</v>
      </c>
      <c r="D25" s="4">
        <f t="shared" si="6"/>
        <v>185.63625497845715</v>
      </c>
      <c r="E25" s="4">
        <f t="shared" si="7"/>
        <v>17.575726955352067</v>
      </c>
      <c r="F25" s="4">
        <f t="shared" si="0"/>
        <v>1.0875566466377462</v>
      </c>
      <c r="G25" s="4">
        <f t="shared" si="1"/>
        <v>1.4109814865444112</v>
      </c>
      <c r="I25" s="5">
        <v>21</v>
      </c>
      <c r="J25" s="14" t="s">
        <v>38</v>
      </c>
      <c r="K25" s="4">
        <v>8032.6087188600004</v>
      </c>
      <c r="L25" s="4">
        <v>6057.7936542099997</v>
      </c>
      <c r="M25" s="4">
        <f t="shared" si="8"/>
        <v>32.599576304114606</v>
      </c>
      <c r="N25" s="4">
        <f t="shared" si="2"/>
        <v>1.0875566466377464</v>
      </c>
      <c r="O25" s="4">
        <f t="shared" si="3"/>
        <v>1.4109814865444112</v>
      </c>
    </row>
    <row r="26" spans="1:15">
      <c r="A26" s="5">
        <v>22</v>
      </c>
      <c r="B26" s="4" t="str">
        <f t="shared" si="4"/>
        <v>GIG Sigorta AŞ</v>
      </c>
      <c r="C26" s="4">
        <f t="shared" si="5"/>
        <v>200.99760698378367</v>
      </c>
      <c r="D26" s="4">
        <f t="shared" si="6"/>
        <v>145.69695515895148</v>
      </c>
      <c r="E26" s="4">
        <f t="shared" si="7"/>
        <v>37.955942019859407</v>
      </c>
      <c r="F26" s="4">
        <f t="shared" si="0"/>
        <v>1.0015261720073689</v>
      </c>
      <c r="G26" s="4">
        <f t="shared" si="1"/>
        <v>1.1074114073192685</v>
      </c>
      <c r="I26" s="5">
        <v>22</v>
      </c>
      <c r="J26" s="14" t="s">
        <v>39</v>
      </c>
      <c r="K26" s="4">
        <v>7397.1943312599997</v>
      </c>
      <c r="L26" s="4">
        <v>4754.4704589200001</v>
      </c>
      <c r="M26" s="4">
        <f t="shared" si="8"/>
        <v>55.583979229104443</v>
      </c>
      <c r="N26" s="4">
        <f t="shared" si="2"/>
        <v>1.0015261720073689</v>
      </c>
      <c r="O26" s="4">
        <f t="shared" si="3"/>
        <v>1.1074114073192687</v>
      </c>
    </row>
    <row r="27" spans="1:15">
      <c r="A27" s="5">
        <v>23</v>
      </c>
      <c r="B27" s="4" t="str">
        <f t="shared" si="4"/>
        <v>Magdeburger Sigorta AŞ</v>
      </c>
      <c r="C27" s="4">
        <f t="shared" si="5"/>
        <v>170.431243342073</v>
      </c>
      <c r="D27" s="4">
        <f t="shared" si="6"/>
        <v>53.383295953915479</v>
      </c>
      <c r="E27" s="4">
        <f t="shared" si="7"/>
        <v>219.25949924336294</v>
      </c>
      <c r="F27" s="4">
        <f t="shared" si="0"/>
        <v>0.84922081061698407</v>
      </c>
      <c r="G27" s="4">
        <f t="shared" si="1"/>
        <v>0.40575501962392552</v>
      </c>
      <c r="I27" s="5">
        <v>23</v>
      </c>
      <c r="J27" s="14" t="s">
        <v>40</v>
      </c>
      <c r="K27" s="4">
        <v>6272.2787899723071</v>
      </c>
      <c r="L27" s="4">
        <v>1742.035743545742</v>
      </c>
      <c r="M27" s="4">
        <f t="shared" si="8"/>
        <v>260.05454039684065</v>
      </c>
      <c r="N27" s="4">
        <f t="shared" si="2"/>
        <v>0.84922081061698407</v>
      </c>
      <c r="O27" s="4">
        <f t="shared" si="3"/>
        <v>0.40575501962392552</v>
      </c>
    </row>
    <row r="28" spans="1:15">
      <c r="A28" s="5">
        <v>24</v>
      </c>
      <c r="B28" s="4" t="str">
        <f t="shared" si="4"/>
        <v>AcnTurk Sigorta AŞ</v>
      </c>
      <c r="C28" s="4">
        <f t="shared" si="5"/>
        <v>132.13665338512993</v>
      </c>
      <c r="D28" s="4">
        <f t="shared" si="6"/>
        <v>80.703952810073346</v>
      </c>
      <c r="E28" s="4">
        <f t="shared" si="7"/>
        <v>63.730088532462617</v>
      </c>
      <c r="F28" s="4">
        <f t="shared" si="0"/>
        <v>0.65840742401152408</v>
      </c>
      <c r="G28" s="4">
        <f t="shared" si="1"/>
        <v>0.61341349144961999</v>
      </c>
      <c r="I28" s="5">
        <v>24</v>
      </c>
      <c r="J28" s="14" t="s">
        <v>41</v>
      </c>
      <c r="K28" s="4">
        <v>4862.945972540906</v>
      </c>
      <c r="L28" s="4">
        <v>2633.5798104699993</v>
      </c>
      <c r="M28" s="4">
        <f t="shared" si="8"/>
        <v>84.651551215873155</v>
      </c>
      <c r="N28" s="4">
        <f t="shared" si="2"/>
        <v>0.65840742401152408</v>
      </c>
      <c r="O28" s="4">
        <f t="shared" si="3"/>
        <v>0.6134134914496201</v>
      </c>
    </row>
    <row r="29" spans="1:15">
      <c r="A29" s="5">
        <v>25</v>
      </c>
      <c r="B29" s="4" t="str">
        <f t="shared" si="4"/>
        <v>Türk Nippon Sigorta AŞ</v>
      </c>
      <c r="C29" s="4">
        <f t="shared" si="5"/>
        <v>128.29050898631883</v>
      </c>
      <c r="D29" s="4">
        <f t="shared" si="6"/>
        <v>82.845226719905867</v>
      </c>
      <c r="E29" s="4">
        <f t="shared" si="7"/>
        <v>54.855643548493617</v>
      </c>
      <c r="F29" s="4">
        <f t="shared" si="0"/>
        <v>0.63924294571482643</v>
      </c>
      <c r="G29" s="4">
        <f t="shared" si="1"/>
        <v>0.62968885665101815</v>
      </c>
      <c r="I29" s="5">
        <v>25</v>
      </c>
      <c r="J29" s="14" t="s">
        <v>42</v>
      </c>
      <c r="K29" s="4">
        <v>4721.3986279180999</v>
      </c>
      <c r="L29" s="4">
        <v>2703.45514546</v>
      </c>
      <c r="M29" s="4">
        <f t="shared" si="8"/>
        <v>74.643127918985385</v>
      </c>
      <c r="N29" s="4">
        <f t="shared" si="2"/>
        <v>0.63924294571482654</v>
      </c>
      <c r="O29" s="4">
        <f t="shared" si="3"/>
        <v>0.62968885665101826</v>
      </c>
    </row>
    <row r="30" spans="1:15">
      <c r="A30" s="5">
        <v>26</v>
      </c>
      <c r="B30" s="4" t="str">
        <f t="shared" si="4"/>
        <v>Emaa Sigorta AŞ</v>
      </c>
      <c r="C30" s="4">
        <f t="shared" si="5"/>
        <v>120.61651810218281</v>
      </c>
      <c r="D30" s="4">
        <f t="shared" si="6"/>
        <v>49.249781922984994</v>
      </c>
      <c r="E30" s="4">
        <f t="shared" si="7"/>
        <v>144.90772018198683</v>
      </c>
      <c r="F30" s="4">
        <f t="shared" si="0"/>
        <v>0.60100516353651301</v>
      </c>
      <c r="G30" s="4">
        <f t="shared" si="1"/>
        <v>0.37433706318706833</v>
      </c>
      <c r="I30" s="5">
        <v>26</v>
      </c>
      <c r="J30" s="14" t="s">
        <v>43</v>
      </c>
      <c r="K30" s="4">
        <v>4438.9773458037726</v>
      </c>
      <c r="L30" s="4">
        <v>1607.1484335799998</v>
      </c>
      <c r="M30" s="4">
        <f t="shared" si="8"/>
        <v>176.20207648871229</v>
      </c>
      <c r="N30" s="4">
        <f t="shared" si="2"/>
        <v>0.60100516353651301</v>
      </c>
      <c r="O30" s="4">
        <f t="shared" si="3"/>
        <v>0.37433706318706833</v>
      </c>
    </row>
    <row r="31" spans="1:15">
      <c r="A31" s="5">
        <v>27</v>
      </c>
      <c r="B31" s="4" t="str">
        <f t="shared" si="4"/>
        <v>Türkiye Katılım Sigorta AŞ</v>
      </c>
      <c r="C31" s="4">
        <f t="shared" si="5"/>
        <v>116.24233391164574</v>
      </c>
      <c r="D31" s="4">
        <f t="shared" si="6"/>
        <v>30.775524651115528</v>
      </c>
      <c r="E31" s="4">
        <f t="shared" si="7"/>
        <v>277.71032412743051</v>
      </c>
      <c r="F31" s="4">
        <f t="shared" si="0"/>
        <v>0.57920958092364538</v>
      </c>
      <c r="G31" s="4">
        <f t="shared" si="1"/>
        <v>0.23391818331206063</v>
      </c>
      <c r="I31" s="5">
        <v>27</v>
      </c>
      <c r="J31" s="14" t="s">
        <v>44</v>
      </c>
      <c r="K31" s="4">
        <v>4277.996869549951</v>
      </c>
      <c r="L31" s="4">
        <v>1004.2853857299925</v>
      </c>
      <c r="M31" s="4">
        <f t="shared" si="8"/>
        <v>325.97422309798634</v>
      </c>
      <c r="N31" s="4">
        <f t="shared" si="2"/>
        <v>0.57920958092364538</v>
      </c>
      <c r="O31" s="4">
        <f t="shared" si="3"/>
        <v>0.23391818331206066</v>
      </c>
    </row>
    <row r="32" spans="1:15">
      <c r="A32" s="5">
        <v>28</v>
      </c>
      <c r="B32" s="4" t="str">
        <f t="shared" si="4"/>
        <v>Ana Sigorta AŞ</v>
      </c>
      <c r="C32" s="4">
        <f t="shared" si="5"/>
        <v>112.72525512358172</v>
      </c>
      <c r="D32" s="4">
        <f t="shared" si="6"/>
        <v>54.933516366755462</v>
      </c>
      <c r="E32" s="4">
        <f t="shared" si="7"/>
        <v>105.20305740304025</v>
      </c>
      <c r="F32" s="4">
        <f t="shared" si="0"/>
        <v>0.56168476305085224</v>
      </c>
      <c r="G32" s="4">
        <f t="shared" si="1"/>
        <v>0.41753791355719461</v>
      </c>
      <c r="I32" s="5">
        <v>28</v>
      </c>
      <c r="J32" s="14" t="s">
        <v>45</v>
      </c>
      <c r="K32" s="4">
        <v>4148.5599291601038</v>
      </c>
      <c r="L32" s="4">
        <v>1792.623466189784</v>
      </c>
      <c r="M32" s="4">
        <f t="shared" si="8"/>
        <v>131.42394414694658</v>
      </c>
      <c r="N32" s="4">
        <f t="shared" si="2"/>
        <v>0.56168476305085224</v>
      </c>
      <c r="O32" s="4">
        <f t="shared" si="3"/>
        <v>0.41753791355719455</v>
      </c>
    </row>
    <row r="33" spans="1:15">
      <c r="A33" s="5">
        <v>29</v>
      </c>
      <c r="B33" s="4" t="str">
        <f t="shared" si="4"/>
        <v>BNP Paribas Cardif Sigorta AŞ</v>
      </c>
      <c r="C33" s="4">
        <f t="shared" si="5"/>
        <v>111.11736926314441</v>
      </c>
      <c r="D33" s="4">
        <f t="shared" si="6"/>
        <v>83.988481327348737</v>
      </c>
      <c r="E33" s="4">
        <f t="shared" si="7"/>
        <v>32.300724464893761</v>
      </c>
      <c r="F33" s="4">
        <f t="shared" si="0"/>
        <v>0.55367302701581333</v>
      </c>
      <c r="G33" s="4">
        <f t="shared" si="1"/>
        <v>0.63837849050349871</v>
      </c>
      <c r="I33" s="5">
        <v>29</v>
      </c>
      <c r="J33" s="14" t="s">
        <v>46</v>
      </c>
      <c r="K33" s="4">
        <v>4089.3858705699458</v>
      </c>
      <c r="L33" s="4">
        <v>2740.7625157628399</v>
      </c>
      <c r="M33" s="4">
        <f t="shared" si="8"/>
        <v>49.206136870700078</v>
      </c>
      <c r="N33" s="4">
        <f t="shared" si="2"/>
        <v>0.55367302701581333</v>
      </c>
      <c r="O33" s="4">
        <f t="shared" si="3"/>
        <v>0.63837849050349871</v>
      </c>
    </row>
    <row r="34" spans="1:15">
      <c r="A34" s="5">
        <v>30</v>
      </c>
      <c r="B34" s="4" t="str">
        <f t="shared" si="4"/>
        <v>Koru Sigorta AŞ</v>
      </c>
      <c r="C34" s="4">
        <f t="shared" si="5"/>
        <v>106.82279918834995</v>
      </c>
      <c r="D34" s="4">
        <f t="shared" si="6"/>
        <v>59.162279204221946</v>
      </c>
      <c r="E34" s="4">
        <f t="shared" si="7"/>
        <v>80.558965315735918</v>
      </c>
      <c r="F34" s="4">
        <f t="shared" si="0"/>
        <v>0.53227414375560966</v>
      </c>
      <c r="G34" s="4">
        <f t="shared" si="1"/>
        <v>0.44967983580909876</v>
      </c>
      <c r="I34" s="5">
        <v>30</v>
      </c>
      <c r="J34" s="14" t="s">
        <v>47</v>
      </c>
      <c r="K34" s="4">
        <v>3931.3353848493298</v>
      </c>
      <c r="L34" s="4">
        <v>1930.6189923596928</v>
      </c>
      <c r="M34" s="4">
        <f t="shared" si="8"/>
        <v>103.63082516060135</v>
      </c>
      <c r="N34" s="4">
        <f t="shared" si="2"/>
        <v>0.53227414375560966</v>
      </c>
      <c r="O34" s="4">
        <f t="shared" si="3"/>
        <v>0.44967983580909876</v>
      </c>
    </row>
    <row r="35" spans="1:15">
      <c r="A35" s="5">
        <v>31</v>
      </c>
      <c r="B35" s="4" t="str">
        <f t="shared" si="4"/>
        <v>Şeker Sigorta AŞ</v>
      </c>
      <c r="C35" s="4">
        <f t="shared" si="5"/>
        <v>76.281139107775587</v>
      </c>
      <c r="D35" s="4">
        <f t="shared" si="6"/>
        <v>38.405512088831415</v>
      </c>
      <c r="E35" s="4">
        <f t="shared" si="7"/>
        <v>98.620289013041599</v>
      </c>
      <c r="F35" s="4">
        <f t="shared" si="0"/>
        <v>0.38009187469150207</v>
      </c>
      <c r="G35" s="4">
        <f t="shared" si="1"/>
        <v>0.29191208659583945</v>
      </c>
      <c r="I35" s="5">
        <v>31</v>
      </c>
      <c r="J35" s="14" t="s">
        <v>49</v>
      </c>
      <c r="K35" s="4">
        <v>2807.3289939000001</v>
      </c>
      <c r="L35" s="4">
        <v>1253.2717137899999</v>
      </c>
      <c r="M35" s="4">
        <f t="shared" si="8"/>
        <v>124.0000283266906</v>
      </c>
      <c r="N35" s="4">
        <f t="shared" si="2"/>
        <v>0.38009187469150213</v>
      </c>
      <c r="O35" s="4">
        <f t="shared" si="3"/>
        <v>0.29191208659583945</v>
      </c>
    </row>
    <row r="36" spans="1:15">
      <c r="A36" s="5">
        <v>32</v>
      </c>
      <c r="B36" s="4" t="str">
        <f t="shared" si="4"/>
        <v>Medisa Sigorta AŞ</v>
      </c>
      <c r="C36" s="4">
        <f t="shared" si="5"/>
        <v>70.357483349998915</v>
      </c>
      <c r="D36" s="4">
        <f t="shared" si="6"/>
        <v>0</v>
      </c>
      <c r="E36" s="4" t="e">
        <f t="shared" si="7"/>
        <v>#DIV/0!</v>
      </c>
      <c r="F36" s="4">
        <f t="shared" si="0"/>
        <v>0.35057562141663534</v>
      </c>
      <c r="G36" s="4">
        <f t="shared" si="1"/>
        <v>0</v>
      </c>
      <c r="I36" s="5">
        <v>32</v>
      </c>
      <c r="J36" s="14" t="s">
        <v>52</v>
      </c>
      <c r="K36" s="4">
        <v>2589.32424524</v>
      </c>
      <c r="L36" s="4">
        <v>0</v>
      </c>
      <c r="M36" s="4" t="e">
        <f t="shared" si="8"/>
        <v>#DIV/0!</v>
      </c>
      <c r="N36" s="4">
        <f t="shared" si="2"/>
        <v>0.3505756214166354</v>
      </c>
      <c r="O36" s="4">
        <f t="shared" si="3"/>
        <v>0</v>
      </c>
    </row>
    <row r="37" spans="1:15">
      <c r="A37" s="5">
        <v>33</v>
      </c>
      <c r="B37" s="4" t="str">
        <f t="shared" si="4"/>
        <v>Türk P&amp;I Sigorta AŞ</v>
      </c>
      <c r="C37" s="4">
        <f t="shared" si="5"/>
        <v>59.29801098297937</v>
      </c>
      <c r="D37" s="4">
        <f t="shared" si="6"/>
        <v>42.053448139896922</v>
      </c>
      <c r="E37" s="4">
        <f t="shared" si="7"/>
        <v>41.006299378152988</v>
      </c>
      <c r="F37" s="4">
        <f t="shared" si="0"/>
        <v>0.29546874133792878</v>
      </c>
      <c r="G37" s="4">
        <f t="shared" si="1"/>
        <v>0.31963926862043196</v>
      </c>
      <c r="I37" s="5">
        <v>33</v>
      </c>
      <c r="J37" s="14" t="s">
        <v>53</v>
      </c>
      <c r="K37" s="4">
        <v>2182.3091193999999</v>
      </c>
      <c r="L37" s="4">
        <v>1372.3133517700001</v>
      </c>
      <c r="M37" s="4">
        <f t="shared" si="8"/>
        <v>59.024111846268426</v>
      </c>
      <c r="N37" s="4">
        <f t="shared" si="2"/>
        <v>0.29546874133792883</v>
      </c>
      <c r="O37" s="4">
        <f t="shared" si="3"/>
        <v>0.31963926862043196</v>
      </c>
    </row>
    <row r="38" spans="1:15">
      <c r="A38" s="5">
        <v>34</v>
      </c>
      <c r="B38" s="4" t="str">
        <f t="shared" si="4"/>
        <v>Katılım Emeklilik ve Hayat AŞ</v>
      </c>
      <c r="C38" s="4">
        <f t="shared" si="5"/>
        <v>57.747805337699326</v>
      </c>
      <c r="D38" s="4">
        <f t="shared" si="6"/>
        <v>34.42579067525137</v>
      </c>
      <c r="E38" s="4">
        <f t="shared" si="7"/>
        <v>67.745763292559928</v>
      </c>
      <c r="F38" s="4">
        <f t="shared" si="0"/>
        <v>0.28774441292904979</v>
      </c>
      <c r="G38" s="4">
        <f t="shared" si="1"/>
        <v>0.26166307496383118</v>
      </c>
      <c r="I38" s="5">
        <v>34</v>
      </c>
      <c r="J38" s="14" t="s">
        <v>50</v>
      </c>
      <c r="K38" s="4">
        <v>2125.2578311601455</v>
      </c>
      <c r="L38" s="4">
        <v>1123.4030567892078</v>
      </c>
      <c r="M38" s="4">
        <f t="shared" si="8"/>
        <v>89.180349680935848</v>
      </c>
      <c r="N38" s="4">
        <f t="shared" si="2"/>
        <v>0.28774441292904979</v>
      </c>
      <c r="O38" s="4">
        <f t="shared" si="3"/>
        <v>0.26166307496383123</v>
      </c>
    </row>
    <row r="39" spans="1:15">
      <c r="A39" s="5">
        <v>35</v>
      </c>
      <c r="B39" s="4" t="str">
        <f t="shared" si="4"/>
        <v>VHV Allgemeine Sigorta AŞ</v>
      </c>
      <c r="C39" s="4">
        <f t="shared" si="5"/>
        <v>55.275709985446603</v>
      </c>
      <c r="D39" s="4">
        <f t="shared" si="6"/>
        <v>32.920221717592234</v>
      </c>
      <c r="E39" s="4">
        <f t="shared" si="7"/>
        <v>67.908073219044638</v>
      </c>
      <c r="F39" s="4">
        <f t="shared" si="0"/>
        <v>0.27542651406382285</v>
      </c>
      <c r="G39" s="4">
        <f t="shared" si="1"/>
        <v>0.25021956719526772</v>
      </c>
      <c r="I39" s="5">
        <v>35</v>
      </c>
      <c r="J39" s="14" t="s">
        <v>55</v>
      </c>
      <c r="K39" s="4">
        <v>2034.2787891684</v>
      </c>
      <c r="L39" s="4">
        <v>1074.2724272215003</v>
      </c>
      <c r="M39" s="4">
        <f t="shared" si="8"/>
        <v>89.3633996015202</v>
      </c>
      <c r="N39" s="4">
        <f t="shared" si="2"/>
        <v>0.27542651406382285</v>
      </c>
      <c r="O39" s="4">
        <f t="shared" si="3"/>
        <v>0.25021956719526772</v>
      </c>
    </row>
    <row r="40" spans="1:15">
      <c r="A40" s="5">
        <v>36</v>
      </c>
      <c r="B40" s="4" t="str">
        <f t="shared" si="4"/>
        <v>Chubb European Group SE Merkezi Fransa Türkiye İstanbul Şubesi</v>
      </c>
      <c r="C40" s="4">
        <f t="shared" si="5"/>
        <v>46.143140866356539</v>
      </c>
      <c r="D40" s="4">
        <f t="shared" si="6"/>
        <v>52.903301601159598</v>
      </c>
      <c r="E40" s="4">
        <f t="shared" si="7"/>
        <v>-12.778334300887707</v>
      </c>
      <c r="F40" s="4">
        <f t="shared" si="0"/>
        <v>0.22992096239238974</v>
      </c>
      <c r="G40" s="4">
        <f t="shared" si="1"/>
        <v>0.40210668516758236</v>
      </c>
      <c r="I40" s="5">
        <v>36</v>
      </c>
      <c r="J40" s="14" t="s">
        <v>56</v>
      </c>
      <c r="K40" s="4">
        <v>1698.1783274199997</v>
      </c>
      <c r="L40" s="4">
        <v>1726.3722798300005</v>
      </c>
      <c r="M40" s="4">
        <f t="shared" si="8"/>
        <v>-1.6331328265289926</v>
      </c>
      <c r="N40" s="4">
        <f t="shared" si="2"/>
        <v>0.22992096239238971</v>
      </c>
      <c r="O40" s="4">
        <f t="shared" si="3"/>
        <v>0.40210668516758236</v>
      </c>
    </row>
    <row r="41" spans="1:15">
      <c r="A41" s="5">
        <v>37</v>
      </c>
      <c r="B41" s="4" t="str">
        <f t="shared" si="4"/>
        <v>SS Atlas Sigorta Kooperatifi</v>
      </c>
      <c r="C41" s="4">
        <f t="shared" si="5"/>
        <v>44.939910986783474</v>
      </c>
      <c r="D41" s="4">
        <f t="shared" si="6"/>
        <v>25.924159766613752</v>
      </c>
      <c r="E41" s="4">
        <f t="shared" si="7"/>
        <v>73.351465935104358</v>
      </c>
      <c r="F41" s="4">
        <f t="shared" si="0"/>
        <v>0.22392553670838677</v>
      </c>
      <c r="G41" s="4">
        <f t="shared" si="1"/>
        <v>0.19704399600798014</v>
      </c>
      <c r="I41" s="5">
        <v>37</v>
      </c>
      <c r="J41" s="14" t="s">
        <v>57</v>
      </c>
      <c r="K41" s="4">
        <v>1653.8965801000002</v>
      </c>
      <c r="L41" s="4">
        <v>845.97273599999983</v>
      </c>
      <c r="M41" s="4">
        <f t="shared" si="8"/>
        <v>95.502350101741399</v>
      </c>
      <c r="N41" s="4">
        <f t="shared" si="2"/>
        <v>0.22392553670838683</v>
      </c>
      <c r="O41" s="4">
        <f t="shared" si="3"/>
        <v>0.19704399600798014</v>
      </c>
    </row>
    <row r="42" spans="1:15">
      <c r="A42" s="5">
        <v>38</v>
      </c>
      <c r="B42" s="4" t="str">
        <f t="shared" si="4"/>
        <v>Aveon Global Sigorta AŞ</v>
      </c>
      <c r="C42" s="4">
        <f t="shared" si="5"/>
        <v>42.952456236006292</v>
      </c>
      <c r="D42" s="4">
        <f t="shared" si="6"/>
        <v>59.187394976802452</v>
      </c>
      <c r="E42" s="4">
        <f t="shared" si="7"/>
        <v>-27.429723418574483</v>
      </c>
      <c r="F42" s="4">
        <f t="shared" si="0"/>
        <v>0.21402249368984816</v>
      </c>
      <c r="G42" s="4">
        <f t="shared" si="1"/>
        <v>0.44987073542693179</v>
      </c>
      <c r="I42" s="5">
        <v>38</v>
      </c>
      <c r="J42" s="14" t="s">
        <v>58</v>
      </c>
      <c r="K42" s="4">
        <v>1580.7534753799978</v>
      </c>
      <c r="L42" s="4">
        <v>1931.4385853200035</v>
      </c>
      <c r="M42" s="4">
        <f t="shared" si="8"/>
        <v>-18.156679306575199</v>
      </c>
      <c r="N42" s="4">
        <f t="shared" si="2"/>
        <v>0.21402249368984816</v>
      </c>
      <c r="O42" s="4">
        <f t="shared" si="3"/>
        <v>0.44987073542693184</v>
      </c>
    </row>
    <row r="43" spans="1:15">
      <c r="A43" s="5">
        <v>39</v>
      </c>
      <c r="B43" s="4" t="str">
        <f t="shared" si="4"/>
        <v>Arex Sigorta AŞ</v>
      </c>
      <c r="C43" s="4">
        <f t="shared" si="5"/>
        <v>40.764658452981337</v>
      </c>
      <c r="D43" s="4">
        <f t="shared" si="6"/>
        <v>28.149939744611213</v>
      </c>
      <c r="E43" s="4">
        <f t="shared" si="7"/>
        <v>44.812595773974891</v>
      </c>
      <c r="F43" s="4">
        <f t="shared" si="0"/>
        <v>0.20312118609897736</v>
      </c>
      <c r="G43" s="4">
        <f t="shared" si="1"/>
        <v>0.21396167376677838</v>
      </c>
      <c r="I43" s="5">
        <v>39</v>
      </c>
      <c r="J43" s="14" t="s">
        <v>59</v>
      </c>
      <c r="K43" s="4">
        <v>1500.2372662500002</v>
      </c>
      <c r="L43" s="4">
        <v>918.60572370999978</v>
      </c>
      <c r="M43" s="4">
        <f t="shared" si="8"/>
        <v>63.316777538784322</v>
      </c>
      <c r="N43" s="4">
        <f t="shared" si="2"/>
        <v>0.20312118609897734</v>
      </c>
      <c r="O43" s="4">
        <f t="shared" si="3"/>
        <v>0.21396167376677838</v>
      </c>
    </row>
    <row r="44" spans="1:15">
      <c r="A44" s="5">
        <v>40</v>
      </c>
      <c r="B44" s="4" t="str">
        <f t="shared" si="4"/>
        <v>Fiba Sigorta AŞ</v>
      </c>
      <c r="C44" s="4">
        <f t="shared" si="5"/>
        <v>39.281622027367789</v>
      </c>
      <c r="D44" s="4">
        <f t="shared" si="6"/>
        <v>19.529751654174046</v>
      </c>
      <c r="E44" s="4">
        <f t="shared" si="7"/>
        <v>101.13733509239083</v>
      </c>
      <c r="F44" s="4">
        <f t="shared" si="0"/>
        <v>0.19573154690584973</v>
      </c>
      <c r="G44" s="4">
        <f t="shared" si="1"/>
        <v>0.14844146701864636</v>
      </c>
      <c r="I44" s="5">
        <v>40</v>
      </c>
      <c r="J44" s="14" t="s">
        <v>60</v>
      </c>
      <c r="K44" s="4">
        <v>1445.6579665000002</v>
      </c>
      <c r="L44" s="4">
        <v>637.30657382999993</v>
      </c>
      <c r="M44" s="4">
        <f t="shared" si="8"/>
        <v>126.83870304554964</v>
      </c>
      <c r="N44" s="4">
        <f t="shared" si="2"/>
        <v>0.19573154690584971</v>
      </c>
      <c r="O44" s="4">
        <f t="shared" si="3"/>
        <v>0.14844146701864636</v>
      </c>
    </row>
    <row r="45" spans="1:15">
      <c r="A45" s="5">
        <v>41</v>
      </c>
      <c r="B45" s="4" t="str">
        <f t="shared" si="4"/>
        <v>Demir Sağlık ve Hayat Sigorta AŞ</v>
      </c>
      <c r="C45" s="4">
        <f t="shared" si="5"/>
        <v>38.102477130024127</v>
      </c>
      <c r="D45" s="4">
        <f t="shared" si="6"/>
        <v>21.402501810766324</v>
      </c>
      <c r="E45" s="4">
        <f t="shared" si="7"/>
        <v>78.028145807033837</v>
      </c>
      <c r="F45" s="4">
        <f t="shared" si="0"/>
        <v>0.18985613130762374</v>
      </c>
      <c r="G45" s="4">
        <f t="shared" si="1"/>
        <v>0.16267584057989656</v>
      </c>
      <c r="I45" s="5">
        <v>41</v>
      </c>
      <c r="J45" s="14" t="s">
        <v>61</v>
      </c>
      <c r="K45" s="4">
        <v>1402.2626043299999</v>
      </c>
      <c r="L45" s="4">
        <v>698.41928059001305</v>
      </c>
      <c r="M45" s="4">
        <f t="shared" si="8"/>
        <v>100.77661704089721</v>
      </c>
      <c r="N45" s="4">
        <f t="shared" si="2"/>
        <v>0.18985613130762374</v>
      </c>
      <c r="O45" s="4">
        <f t="shared" si="3"/>
        <v>0.16267584057989656</v>
      </c>
    </row>
    <row r="46" spans="1:15">
      <c r="A46" s="5">
        <v>42</v>
      </c>
      <c r="B46" s="4" t="str">
        <f t="shared" si="4"/>
        <v>Metlife Emeklilik ve Hayat AŞ</v>
      </c>
      <c r="C46" s="4">
        <f t="shared" si="5"/>
        <v>35.52387227218869</v>
      </c>
      <c r="D46" s="4">
        <f t="shared" si="6"/>
        <v>27.938076533587434</v>
      </c>
      <c r="E46" s="4">
        <f t="shared" si="7"/>
        <v>27.152176097311269</v>
      </c>
      <c r="F46" s="4">
        <f t="shared" si="0"/>
        <v>0.17700751937068718</v>
      </c>
      <c r="G46" s="4">
        <f t="shared" si="1"/>
        <v>0.21235134679444698</v>
      </c>
      <c r="I46" s="5">
        <v>42</v>
      </c>
      <c r="J46" s="14" t="s">
        <v>36</v>
      </c>
      <c r="K46" s="4">
        <v>1307.3637569099969</v>
      </c>
      <c r="L46" s="4">
        <v>911.69207628994525</v>
      </c>
      <c r="M46" s="4">
        <f t="shared" si="8"/>
        <v>43.399705987377274</v>
      </c>
      <c r="N46" s="4">
        <f t="shared" si="2"/>
        <v>0.17700751937068715</v>
      </c>
      <c r="O46" s="4">
        <f t="shared" si="3"/>
        <v>0.21235134679444698</v>
      </c>
    </row>
    <row r="47" spans="1:15">
      <c r="A47" s="5">
        <v>43</v>
      </c>
      <c r="B47" s="4" t="str">
        <f t="shared" si="4"/>
        <v>Generali Sigorta AŞ</v>
      </c>
      <c r="C47" s="4">
        <f t="shared" si="5"/>
        <v>28.76697833646719</v>
      </c>
      <c r="D47" s="4">
        <f t="shared" si="6"/>
        <v>21.096172453926446</v>
      </c>
      <c r="E47" s="4">
        <f t="shared" si="7"/>
        <v>36.361126167761512</v>
      </c>
      <c r="F47" s="4">
        <f t="shared" si="0"/>
        <v>0.14333942640354586</v>
      </c>
      <c r="G47" s="4">
        <f t="shared" si="1"/>
        <v>0.16034749662932352</v>
      </c>
      <c r="I47" s="5">
        <v>43</v>
      </c>
      <c r="J47" s="14" t="s">
        <v>63</v>
      </c>
      <c r="K47" s="4">
        <v>1058.6938435300001</v>
      </c>
      <c r="L47" s="4">
        <v>688.42295722000006</v>
      </c>
      <c r="M47" s="4">
        <f t="shared" si="8"/>
        <v>53.785377496014007</v>
      </c>
      <c r="N47" s="4">
        <f t="shared" si="2"/>
        <v>0.14333942640354588</v>
      </c>
      <c r="O47" s="4">
        <f t="shared" si="3"/>
        <v>0.16034749662932354</v>
      </c>
    </row>
    <row r="48" spans="1:15">
      <c r="A48" s="5">
        <v>44</v>
      </c>
      <c r="B48" s="4" t="str">
        <f t="shared" si="4"/>
        <v>Orient Sigorta AŞ</v>
      </c>
      <c r="C48" s="4">
        <f t="shared" si="5"/>
        <v>27.862688513249132</v>
      </c>
      <c r="D48" s="4">
        <f t="shared" si="6"/>
        <v>24.290513713587028</v>
      </c>
      <c r="E48" s="4">
        <f t="shared" si="7"/>
        <v>14.706048796588391</v>
      </c>
      <c r="F48" s="4">
        <f t="shared" si="0"/>
        <v>0.13883355223606947</v>
      </c>
      <c r="G48" s="4">
        <f t="shared" si="1"/>
        <v>0.18462700161938642</v>
      </c>
      <c r="I48" s="5">
        <v>44</v>
      </c>
      <c r="J48" s="14" t="s">
        <v>64</v>
      </c>
      <c r="K48" s="4">
        <v>1025.4138077399998</v>
      </c>
      <c r="L48" s="4">
        <v>792.66261781000003</v>
      </c>
      <c r="M48" s="4">
        <f t="shared" si="8"/>
        <v>29.363210109876775</v>
      </c>
      <c r="N48" s="4">
        <f t="shared" si="2"/>
        <v>0.13883355223606947</v>
      </c>
      <c r="O48" s="4">
        <f t="shared" si="3"/>
        <v>0.18462700161938644</v>
      </c>
    </row>
    <row r="49" spans="1:15">
      <c r="A49" s="5">
        <v>45</v>
      </c>
      <c r="B49" s="4" t="str">
        <f t="shared" si="4"/>
        <v>QNB Sağlık Hayat Sigorta ve Emeklilik AŞ</v>
      </c>
      <c r="C49" s="4">
        <f t="shared" si="5"/>
        <v>27.126527649283748</v>
      </c>
      <c r="D49" s="4">
        <f t="shared" si="6"/>
        <v>22.590804798882093</v>
      </c>
      <c r="E49" s="4">
        <f t="shared" si="7"/>
        <v>20.077739110144961</v>
      </c>
      <c r="F49" s="4">
        <f t="shared" si="0"/>
        <v>0.13516542711193119</v>
      </c>
      <c r="G49" s="4">
        <f t="shared" si="1"/>
        <v>0.17170787754288816</v>
      </c>
      <c r="I49" s="5">
        <v>45</v>
      </c>
      <c r="J49" s="14" t="s">
        <v>37</v>
      </c>
      <c r="K49" s="4">
        <v>998.32132116000014</v>
      </c>
      <c r="L49" s="4">
        <v>737.19669667999972</v>
      </c>
      <c r="M49" s="4">
        <f t="shared" si="8"/>
        <v>35.421296060601946</v>
      </c>
      <c r="N49" s="4">
        <f t="shared" si="2"/>
        <v>0.13516542711193119</v>
      </c>
      <c r="O49" s="4">
        <f t="shared" si="3"/>
        <v>0.17170787754288816</v>
      </c>
    </row>
    <row r="50" spans="1:15">
      <c r="A50" s="5">
        <v>46</v>
      </c>
      <c r="B50" s="4" t="str">
        <f t="shared" si="4"/>
        <v>Coface Sigorta AŞ</v>
      </c>
      <c r="C50" s="4">
        <f t="shared" si="5"/>
        <v>26.342003178695428</v>
      </c>
      <c r="D50" s="4">
        <f t="shared" si="6"/>
        <v>16.398599635497941</v>
      </c>
      <c r="E50" s="4">
        <f t="shared" si="7"/>
        <v>60.63568697459425</v>
      </c>
      <c r="F50" s="4">
        <f t="shared" si="0"/>
        <v>0.13125631694059556</v>
      </c>
      <c r="G50" s="4">
        <f t="shared" si="1"/>
        <v>0.12464224993995207</v>
      </c>
      <c r="I50" s="5">
        <v>46</v>
      </c>
      <c r="J50" s="14" t="s">
        <v>66</v>
      </c>
      <c r="K50" s="4">
        <v>969.44893778362064</v>
      </c>
      <c r="L50" s="4">
        <v>535.12894246535006</v>
      </c>
      <c r="M50" s="4">
        <f t="shared" si="8"/>
        <v>81.161746422712525</v>
      </c>
      <c r="N50" s="4">
        <f t="shared" si="2"/>
        <v>0.13125631694059559</v>
      </c>
      <c r="O50" s="4">
        <f t="shared" si="3"/>
        <v>0.12464224993995207</v>
      </c>
    </row>
    <row r="51" spans="1:15">
      <c r="A51" s="5">
        <v>47</v>
      </c>
      <c r="B51" s="4" t="str">
        <f t="shared" si="4"/>
        <v>HDI Katılım Sigorta AŞ</v>
      </c>
      <c r="C51" s="4">
        <f t="shared" si="5"/>
        <v>23.706128514988158</v>
      </c>
      <c r="D51" s="4">
        <f t="shared" si="6"/>
        <v>28.54698012754119</v>
      </c>
      <c r="E51" s="4">
        <f t="shared" si="7"/>
        <v>-16.957491093366954</v>
      </c>
      <c r="F51" s="4">
        <f t="shared" si="0"/>
        <v>0.11812234235528155</v>
      </c>
      <c r="G51" s="4">
        <f t="shared" si="1"/>
        <v>0.21697949283337029</v>
      </c>
      <c r="I51" s="5">
        <v>47</v>
      </c>
      <c r="J51" s="14" t="s">
        <v>67</v>
      </c>
      <c r="K51" s="4">
        <v>872.44242406000023</v>
      </c>
      <c r="L51" s="4">
        <v>931.56218371000057</v>
      </c>
      <c r="M51" s="4">
        <f t="shared" si="8"/>
        <v>-6.3463030899936825</v>
      </c>
      <c r="N51" s="4">
        <f t="shared" si="2"/>
        <v>0.11812234235528155</v>
      </c>
      <c r="O51" s="4">
        <f t="shared" si="3"/>
        <v>0.21697949283337029</v>
      </c>
    </row>
    <row r="52" spans="1:15">
      <c r="A52" s="5">
        <v>48</v>
      </c>
      <c r="B52" s="4" t="str">
        <f t="shared" si="4"/>
        <v>Turkcell Dijital Sigorta AŞ</v>
      </c>
      <c r="C52" s="4">
        <f t="shared" si="5"/>
        <v>18.295760033584767</v>
      </c>
      <c r="D52" s="4">
        <f t="shared" si="6"/>
        <v>3.4473171484956762</v>
      </c>
      <c r="E52" s="4">
        <f t="shared" si="7"/>
        <v>430.72459670757542</v>
      </c>
      <c r="F52" s="4">
        <f t="shared" si="0"/>
        <v>9.1163684908347697E-2</v>
      </c>
      <c r="G52" s="4">
        <f t="shared" si="1"/>
        <v>2.6202320636876362E-2</v>
      </c>
      <c r="I52" s="5">
        <v>48</v>
      </c>
      <c r="J52" s="14" t="s">
        <v>68</v>
      </c>
      <c r="K52" s="4">
        <v>673.32787905999999</v>
      </c>
      <c r="L52" s="4">
        <v>112.49492158</v>
      </c>
      <c r="M52" s="4">
        <f t="shared" si="8"/>
        <v>498.54068930673236</v>
      </c>
      <c r="N52" s="4">
        <f t="shared" si="2"/>
        <v>9.1163684908347711E-2</v>
      </c>
      <c r="O52" s="4">
        <f t="shared" si="3"/>
        <v>2.6202320636876365E-2</v>
      </c>
    </row>
    <row r="53" spans="1:15">
      <c r="A53" s="5">
        <v>49</v>
      </c>
      <c r="B53" s="4" t="str">
        <f t="shared" si="4"/>
        <v>Euler Hermes Sigorta AŞ</v>
      </c>
      <c r="C53" s="4">
        <f t="shared" si="5"/>
        <v>17.384544013433864</v>
      </c>
      <c r="D53" s="4">
        <f t="shared" si="6"/>
        <v>15.026670161760874</v>
      </c>
      <c r="E53" s="4">
        <f t="shared" si="7"/>
        <v>15.691259782045321</v>
      </c>
      <c r="F53" s="4">
        <f t="shared" si="0"/>
        <v>8.6623299048892405E-2</v>
      </c>
      <c r="G53" s="4">
        <f t="shared" si="1"/>
        <v>0.11421450731762722</v>
      </c>
      <c r="I53" s="5">
        <v>49</v>
      </c>
      <c r="J53" s="14" t="s">
        <v>69</v>
      </c>
      <c r="K53" s="4">
        <v>639.79294259999847</v>
      </c>
      <c r="L53" s="4">
        <v>490.35931672067784</v>
      </c>
      <c r="M53" s="4">
        <f t="shared" si="8"/>
        <v>30.474311547432507</v>
      </c>
      <c r="N53" s="4">
        <f t="shared" si="2"/>
        <v>8.6623299048892433E-2</v>
      </c>
      <c r="O53" s="4">
        <f t="shared" si="3"/>
        <v>0.11421450731762724</v>
      </c>
    </row>
    <row r="54" spans="1:15">
      <c r="A54" s="5">
        <v>50</v>
      </c>
      <c r="B54" s="4" t="str">
        <f t="shared" si="4"/>
        <v>Atradius Crédito y Caución S.A. de Seguros y Reaseguros, İstanbul Şubesi</v>
      </c>
      <c r="C54" s="4">
        <f t="shared" si="5"/>
        <v>16.32210146658911</v>
      </c>
      <c r="D54" s="4">
        <f t="shared" si="6"/>
        <v>10.920902982093679</v>
      </c>
      <c r="E54" s="4">
        <f t="shared" si="7"/>
        <v>49.457434914964807</v>
      </c>
      <c r="F54" s="4">
        <f t="shared" si="0"/>
        <v>8.1329385191475034E-2</v>
      </c>
      <c r="G54" s="4">
        <f t="shared" si="1"/>
        <v>8.3007448765167413E-2</v>
      </c>
      <c r="I54" s="5">
        <v>50</v>
      </c>
      <c r="J54" s="14" t="s">
        <v>71</v>
      </c>
      <c r="K54" s="4">
        <v>600.69250701399903</v>
      </c>
      <c r="L54" s="4">
        <v>356.37745865347017</v>
      </c>
      <c r="M54" s="4">
        <f t="shared" si="8"/>
        <v>68.555135132183779</v>
      </c>
      <c r="N54" s="4">
        <f t="shared" si="2"/>
        <v>8.1329385191475034E-2</v>
      </c>
      <c r="O54" s="4">
        <f t="shared" si="3"/>
        <v>8.3007448765167413E-2</v>
      </c>
    </row>
    <row r="55" spans="1:15">
      <c r="A55" s="5">
        <v>51</v>
      </c>
      <c r="B55" s="4" t="str">
        <f t="shared" si="4"/>
        <v>HDI Fiba Emeklilik ve Hayat AŞ</v>
      </c>
      <c r="C55" s="4">
        <f t="shared" si="5"/>
        <v>7.4281914527659385</v>
      </c>
      <c r="D55" s="4">
        <f t="shared" si="6"/>
        <v>15.384878310525078</v>
      </c>
      <c r="E55" s="4">
        <f t="shared" si="7"/>
        <v>-51.71758071245727</v>
      </c>
      <c r="F55" s="4">
        <f t="shared" si="0"/>
        <v>3.7013018524278962E-2</v>
      </c>
      <c r="G55" s="4">
        <f t="shared" si="1"/>
        <v>0.11693717087434621</v>
      </c>
      <c r="I55" s="5">
        <v>51</v>
      </c>
      <c r="J55" s="14" t="s">
        <v>51</v>
      </c>
      <c r="K55" s="4">
        <v>273.37527312127315</v>
      </c>
      <c r="L55" s="4">
        <v>502.04857995604061</v>
      </c>
      <c r="M55" s="4">
        <f t="shared" si="8"/>
        <v>-45.548043748035319</v>
      </c>
      <c r="N55" s="4">
        <f t="shared" si="2"/>
        <v>3.7013018524278962E-2</v>
      </c>
      <c r="O55" s="4">
        <f t="shared" si="3"/>
        <v>0.11693717087434623</v>
      </c>
    </row>
    <row r="56" spans="1:15">
      <c r="A56" s="5">
        <v>52</v>
      </c>
      <c r="B56" s="4" t="str">
        <f t="shared" si="4"/>
        <v>AgeSA Hayat ve Emeklilik AŞ</v>
      </c>
      <c r="C56" s="4">
        <f t="shared" si="5"/>
        <v>6.2822986631306659</v>
      </c>
      <c r="D56" s="4">
        <f t="shared" si="6"/>
        <v>4.0084754472521347</v>
      </c>
      <c r="E56" s="4">
        <f t="shared" si="7"/>
        <v>56.725387140322113</v>
      </c>
      <c r="F56" s="4">
        <f t="shared" si="0"/>
        <v>3.130329075012267E-2</v>
      </c>
      <c r="G56" s="4">
        <f t="shared" si="1"/>
        <v>3.0467564894567332E-2</v>
      </c>
      <c r="I56" s="5">
        <v>52</v>
      </c>
      <c r="J56" s="14" t="s">
        <v>27</v>
      </c>
      <c r="K56" s="4">
        <v>231.20366832000002</v>
      </c>
      <c r="L56" s="4">
        <v>130.80697588000001</v>
      </c>
      <c r="M56" s="4">
        <f t="shared" si="8"/>
        <v>76.751787712072911</v>
      </c>
      <c r="N56" s="4">
        <f t="shared" si="2"/>
        <v>3.1303290750122677E-2</v>
      </c>
      <c r="O56" s="4">
        <f t="shared" si="3"/>
        <v>3.0467564894567336E-2</v>
      </c>
    </row>
    <row r="57" spans="1:15">
      <c r="A57" s="5">
        <v>53</v>
      </c>
      <c r="B57" s="4" t="str">
        <f t="shared" si="4"/>
        <v>Prive Sigorta AŞ</v>
      </c>
      <c r="C57" s="4">
        <f t="shared" si="5"/>
        <v>4.7219293866704382</v>
      </c>
      <c r="D57" s="4">
        <f t="shared" si="6"/>
        <v>2.6876008586505522</v>
      </c>
      <c r="E57" s="4">
        <f t="shared" si="7"/>
        <v>75.693104557249058</v>
      </c>
      <c r="F57" s="4">
        <f t="shared" si="0"/>
        <v>2.3528319237664803E-2</v>
      </c>
      <c r="G57" s="4">
        <f t="shared" si="1"/>
        <v>2.0427879539031139E-2</v>
      </c>
      <c r="I57" s="5">
        <v>53</v>
      </c>
      <c r="J57" s="14" t="s">
        <v>73</v>
      </c>
      <c r="K57" s="4">
        <v>173.77833406000013</v>
      </c>
      <c r="L57" s="4">
        <v>87.703403780000002</v>
      </c>
      <c r="M57" s="4">
        <f t="shared" si="8"/>
        <v>98.143203764263433</v>
      </c>
      <c r="N57" s="4">
        <f t="shared" si="2"/>
        <v>2.3528319237664807E-2</v>
      </c>
      <c r="O57" s="4">
        <f t="shared" si="3"/>
        <v>2.0427879539031146E-2</v>
      </c>
    </row>
    <row r="58" spans="1:15">
      <c r="A58" s="5">
        <v>54</v>
      </c>
      <c r="B58" s="4" t="str">
        <f t="shared" si="4"/>
        <v>NN Hayat ve Emeklilik AŞ</v>
      </c>
      <c r="C58" s="4">
        <f t="shared" si="5"/>
        <v>4.5786281856618052</v>
      </c>
      <c r="D58" s="4">
        <f t="shared" si="6"/>
        <v>5.4721189234078826</v>
      </c>
      <c r="E58" s="4">
        <f t="shared" si="7"/>
        <v>-16.328057746041026</v>
      </c>
      <c r="F58" s="4">
        <f t="shared" si="0"/>
        <v>2.2814281367045712E-2</v>
      </c>
      <c r="G58" s="4">
        <f t="shared" si="1"/>
        <v>4.159240604155625E-2</v>
      </c>
      <c r="I58" s="5">
        <v>54</v>
      </c>
      <c r="J58" s="14" t="s">
        <v>70</v>
      </c>
      <c r="K58" s="4">
        <v>168.50450594</v>
      </c>
      <c r="L58" s="4">
        <v>178.56946798000004</v>
      </c>
      <c r="M58" s="4">
        <f t="shared" si="8"/>
        <v>-5.6364406266402227</v>
      </c>
      <c r="N58" s="4">
        <f t="shared" si="2"/>
        <v>2.2814281367045712E-2</v>
      </c>
      <c r="O58" s="4">
        <f t="shared" si="3"/>
        <v>4.1592406041556257E-2</v>
      </c>
    </row>
    <row r="59" spans="1:15">
      <c r="A59" s="5">
        <v>55</v>
      </c>
      <c r="B59" s="4" t="str">
        <f t="shared" si="4"/>
        <v>Bereket Emeklilik ve Hayat AŞ</v>
      </c>
      <c r="C59" s="4">
        <f t="shared" si="5"/>
        <v>3.7304112565975589</v>
      </c>
      <c r="D59" s="4">
        <f t="shared" si="6"/>
        <v>3.265179140181222</v>
      </c>
      <c r="E59" s="4">
        <f t="shared" si="7"/>
        <v>14.248287657213069</v>
      </c>
      <c r="F59" s="4">
        <f t="shared" si="0"/>
        <v>1.8587805904250281E-2</v>
      </c>
      <c r="G59" s="4">
        <f t="shared" si="1"/>
        <v>2.4817928575327879E-2</v>
      </c>
      <c r="I59" s="5">
        <v>55</v>
      </c>
      <c r="J59" s="14" t="s">
        <v>62</v>
      </c>
      <c r="K59" s="4">
        <v>137.288087229806</v>
      </c>
      <c r="L59" s="4">
        <v>106.55128480987773</v>
      </c>
      <c r="M59" s="4">
        <f t="shared" si="8"/>
        <v>28.846956162727423</v>
      </c>
      <c r="N59" s="4">
        <f t="shared" si="2"/>
        <v>1.8587805904250281E-2</v>
      </c>
      <c r="O59" s="4">
        <f t="shared" si="3"/>
        <v>2.4817928575327875E-2</v>
      </c>
    </row>
    <row r="60" spans="1:15">
      <c r="A60" s="5">
        <v>56</v>
      </c>
      <c r="B60" s="4" t="str">
        <f t="shared" si="4"/>
        <v>BNP Paribas Cardif Emeklilik AŞ</v>
      </c>
      <c r="C60" s="4">
        <f t="shared" si="5"/>
        <v>2.8570871445883967</v>
      </c>
      <c r="D60" s="4">
        <f t="shared" si="6"/>
        <v>1.4948599676397223</v>
      </c>
      <c r="E60" s="4">
        <f t="shared" si="7"/>
        <v>91.127410355334774</v>
      </c>
      <c r="F60" s="4">
        <f t="shared" si="0"/>
        <v>1.4236226957875874E-2</v>
      </c>
      <c r="G60" s="4">
        <f t="shared" si="1"/>
        <v>1.1362111024922359E-2</v>
      </c>
      <c r="I60" s="5">
        <v>56</v>
      </c>
      <c r="J60" s="14" t="s">
        <v>54</v>
      </c>
      <c r="K60" s="4">
        <v>105.14766393000001</v>
      </c>
      <c r="L60" s="4">
        <v>48.781167379999999</v>
      </c>
      <c r="M60" s="4">
        <f t="shared" si="8"/>
        <v>115.54970817100605</v>
      </c>
      <c r="N60" s="4">
        <f t="shared" si="2"/>
        <v>1.4236226957875874E-2</v>
      </c>
      <c r="O60" s="4">
        <f t="shared" si="3"/>
        <v>1.1362111024922359E-2</v>
      </c>
    </row>
    <row r="61" spans="1:15">
      <c r="A61" s="5">
        <v>57</v>
      </c>
      <c r="B61" s="4" t="str">
        <f t="shared" si="4"/>
        <v>Garanti BBVA Emeklilik ve Hayat AŞ</v>
      </c>
      <c r="C61" s="4">
        <f t="shared" si="5"/>
        <v>1.8801086537834393</v>
      </c>
      <c r="D61" s="4">
        <f t="shared" si="6"/>
        <v>0.78373550100206424</v>
      </c>
      <c r="E61" s="4">
        <f t="shared" si="7"/>
        <v>139.89070947782514</v>
      </c>
      <c r="F61" s="4">
        <f t="shared" si="0"/>
        <v>9.3681613987253737E-3</v>
      </c>
      <c r="G61" s="4">
        <f t="shared" si="1"/>
        <v>5.9570059867338557E-3</v>
      </c>
      <c r="I61" s="5">
        <v>57</v>
      </c>
      <c r="J61" s="14" t="s">
        <v>34</v>
      </c>
      <c r="K61" s="4">
        <v>69.192510719999646</v>
      </c>
      <c r="L61" s="4">
        <v>25.575327109999957</v>
      </c>
      <c r="M61" s="4">
        <f t="shared" si="8"/>
        <v>170.54399117712694</v>
      </c>
      <c r="N61" s="4">
        <f t="shared" si="2"/>
        <v>9.3681613987253737E-3</v>
      </c>
      <c r="O61" s="4">
        <f t="shared" si="3"/>
        <v>5.9570059867338548E-3</v>
      </c>
    </row>
    <row r="62" spans="1:15">
      <c r="A62" s="5">
        <v>58</v>
      </c>
      <c r="B62" s="4" t="str">
        <f t="shared" si="4"/>
        <v>Viennalife Emeklilik ve Hayat AŞ</v>
      </c>
      <c r="C62" s="4">
        <f t="shared" si="5"/>
        <v>1.3803874234316238</v>
      </c>
      <c r="D62" s="4">
        <f t="shared" si="6"/>
        <v>0.40494331847600251</v>
      </c>
      <c r="E62" s="4">
        <f t="shared" si="7"/>
        <v>240.88410907153349</v>
      </c>
      <c r="F62" s="4">
        <f t="shared" si="0"/>
        <v>6.8781621474136639E-3</v>
      </c>
      <c r="G62" s="4">
        <f t="shared" si="1"/>
        <v>3.0778875900928054E-3</v>
      </c>
      <c r="I62" s="5">
        <v>58</v>
      </c>
      <c r="J62" s="14" t="s">
        <v>29</v>
      </c>
      <c r="K62" s="4">
        <v>50.801570112099988</v>
      </c>
      <c r="L62" s="4">
        <v>13.214353334499998</v>
      </c>
      <c r="M62" s="4">
        <f t="shared" si="8"/>
        <v>284.44234709138118</v>
      </c>
      <c r="N62" s="4">
        <f t="shared" si="2"/>
        <v>6.8781621474136648E-3</v>
      </c>
      <c r="O62" s="4">
        <f t="shared" si="3"/>
        <v>3.0778875900928059E-3</v>
      </c>
    </row>
    <row r="63" spans="1:15">
      <c r="A63" s="5">
        <v>59</v>
      </c>
      <c r="B63" s="4" t="str">
        <f t="shared" si="4"/>
        <v>Türkiye Katılım Hayat AŞ</v>
      </c>
      <c r="C63" s="4">
        <f t="shared" si="5"/>
        <v>0.26786659185270573</v>
      </c>
      <c r="D63" s="4">
        <f t="shared" si="6"/>
        <v>9.0017243492703583E-2</v>
      </c>
      <c r="E63" s="4">
        <f t="shared" si="7"/>
        <v>197.57253328293467</v>
      </c>
      <c r="F63" s="4">
        <f t="shared" si="0"/>
        <v>1.3347193848359841E-3</v>
      </c>
      <c r="G63" s="4">
        <f t="shared" si="1"/>
        <v>6.8420182282121985E-4</v>
      </c>
      <c r="I63" s="5">
        <v>59</v>
      </c>
      <c r="J63" s="14" t="s">
        <v>74</v>
      </c>
      <c r="K63" s="4">
        <v>9.8581334600000172</v>
      </c>
      <c r="L63" s="4">
        <v>2.9374966999999987</v>
      </c>
      <c r="M63" s="4">
        <f t="shared" si="8"/>
        <v>235.59640969128651</v>
      </c>
      <c r="N63" s="4">
        <f>K63*100/$K$75</f>
        <v>1.3347193848359841E-3</v>
      </c>
      <c r="O63" s="4">
        <f>L63*100/$L$75</f>
        <v>6.8420182282121996E-4</v>
      </c>
    </row>
    <row r="64" spans="1:15">
      <c r="A64" s="5">
        <v>60</v>
      </c>
      <c r="B64" s="4" t="str">
        <f t="shared" si="4"/>
        <v>BNP Paribas Cardif Hayat Sigorta AŞ</v>
      </c>
      <c r="C64" s="4">
        <f t="shared" si="5"/>
        <v>0.18502474446542061</v>
      </c>
      <c r="D64" s="4">
        <f t="shared" si="6"/>
        <v>0.21268515152682552</v>
      </c>
      <c r="E64" s="4">
        <f t="shared" si="7"/>
        <v>-13.00533058506258</v>
      </c>
      <c r="F64" s="4">
        <f t="shared" si="0"/>
        <v>9.2193696647365929E-4</v>
      </c>
      <c r="G64" s="4">
        <f t="shared" si="1"/>
        <v>1.6165743663707785E-3</v>
      </c>
      <c r="I64" s="5">
        <v>60</v>
      </c>
      <c r="J64" s="14" t="s">
        <v>48</v>
      </c>
      <c r="K64" s="4">
        <v>6.8093546557141948</v>
      </c>
      <c r="L64" s="4">
        <v>6.940469475714286</v>
      </c>
      <c r="M64" s="4">
        <f t="shared" si="8"/>
        <v>-1.8891347402201006</v>
      </c>
      <c r="N64" s="4">
        <f>K64*100/$K$75</f>
        <v>9.2193696647365939E-4</v>
      </c>
      <c r="O64" s="4">
        <f>L64*100/$L$75</f>
        <v>1.6165743663707787E-3</v>
      </c>
    </row>
    <row r="65" spans="1:15">
      <c r="A65" s="5">
        <v>61</v>
      </c>
      <c r="B65" s="4" t="str">
        <f t="shared" si="4"/>
        <v>Axa Hayat ve Emeklilik AŞ</v>
      </c>
      <c r="C65" s="4">
        <f t="shared" si="5"/>
        <v>0.17815622649609808</v>
      </c>
      <c r="D65" s="4">
        <f t="shared" si="6"/>
        <v>8.9599646059462024E-2</v>
      </c>
      <c r="E65" s="4">
        <f t="shared" si="7"/>
        <v>98.83585966161769</v>
      </c>
      <c r="F65" s="4">
        <f t="shared" si="0"/>
        <v>8.8771267588429713E-4</v>
      </c>
      <c r="G65" s="4">
        <f t="shared" si="1"/>
        <v>6.8102775401014269E-4</v>
      </c>
      <c r="I65" s="5">
        <v>61</v>
      </c>
      <c r="J65" s="14" t="s">
        <v>75</v>
      </c>
      <c r="K65" s="4">
        <v>6.5565767099999999</v>
      </c>
      <c r="L65" s="4">
        <v>2.92386941</v>
      </c>
      <c r="M65" s="4">
        <f t="shared" si="8"/>
        <v>124.24314463483509</v>
      </c>
      <c r="N65" s="4">
        <f>K65*100/$K$75</f>
        <v>8.8771267588429713E-4</v>
      </c>
      <c r="O65" s="4">
        <f>L65*100/$L$75</f>
        <v>6.8102775401014258E-4</v>
      </c>
    </row>
    <row r="66" spans="1:15">
      <c r="A66" s="5">
        <v>62</v>
      </c>
      <c r="B66" s="4" t="str">
        <f t="shared" si="4"/>
        <v>Türkiye Hayat ve Emeklilik AŞ</v>
      </c>
      <c r="C66" s="4">
        <f t="shared" si="5"/>
        <v>0.12474217605373655</v>
      </c>
      <c r="D66" s="4">
        <f t="shared" si="6"/>
        <v>0.28445151382360001</v>
      </c>
      <c r="E66" s="4">
        <f t="shared" si="7"/>
        <v>-56.146418636712106</v>
      </c>
      <c r="F66" s="4">
        <f t="shared" si="0"/>
        <v>6.2156239542218781E-4</v>
      </c>
      <c r="G66" s="4">
        <f t="shared" si="1"/>
        <v>2.1620551431141949E-3</v>
      </c>
      <c r="I66" s="5">
        <v>62</v>
      </c>
      <c r="J66" s="5" t="s">
        <v>28</v>
      </c>
      <c r="K66" s="14">
        <v>4.590811460000034</v>
      </c>
      <c r="L66" s="4">
        <v>9.2823924700000084</v>
      </c>
      <c r="M66" s="4">
        <f t="shared" si="8"/>
        <v>-50.542799447047841</v>
      </c>
      <c r="N66" s="4">
        <f t="shared" ref="N66:N69" si="9">K66*100/$K$75</f>
        <v>6.2156239542218781E-4</v>
      </c>
      <c r="O66" s="4">
        <f t="shared" ref="O66:O69" si="10">L66*100/$L$75</f>
        <v>2.1620551431141949E-3</v>
      </c>
    </row>
    <row r="67" spans="1:15">
      <c r="A67" s="5">
        <v>63</v>
      </c>
      <c r="B67" s="4" t="str">
        <f t="shared" si="4"/>
        <v>Global World Sigorta AŞ</v>
      </c>
      <c r="C67" s="4">
        <f t="shared" si="5"/>
        <v>8.986136773688673E-2</v>
      </c>
      <c r="D67" s="4">
        <f t="shared" si="6"/>
        <v>0.43459298523562329</v>
      </c>
      <c r="E67" s="4">
        <f t="shared" si="7"/>
        <v>-79.32286742084284</v>
      </c>
      <c r="F67" s="4">
        <f t="shared" si="0"/>
        <v>4.4775912007813932E-4</v>
      </c>
      <c r="G67" s="4">
        <f t="shared" si="1"/>
        <v>3.3032483682710286E-3</v>
      </c>
      <c r="I67" s="5">
        <v>63</v>
      </c>
      <c r="J67" s="5" t="s">
        <v>77</v>
      </c>
      <c r="K67" s="14">
        <v>3.3071139999999999</v>
      </c>
      <c r="L67" s="4">
        <v>14.181899049999998</v>
      </c>
      <c r="M67" s="4">
        <f t="shared" si="8"/>
        <v>-76.680739382360784</v>
      </c>
      <c r="N67" s="4">
        <f t="shared" si="9"/>
        <v>4.4775912007813932E-4</v>
      </c>
      <c r="O67" s="4">
        <f t="shared" si="10"/>
        <v>3.3032483682710282E-3</v>
      </c>
    </row>
    <row r="68" spans="1:15">
      <c r="A68" s="5">
        <v>64</v>
      </c>
      <c r="B68" s="4" t="str">
        <f t="shared" si="4"/>
        <v>Anadolu Hayat Emeklilik AŞ</v>
      </c>
      <c r="C68" s="4">
        <f t="shared" si="5"/>
        <v>5.0869337597548005E-2</v>
      </c>
      <c r="D68" s="4">
        <f t="shared" si="6"/>
        <v>4.7528075298937399E-2</v>
      </c>
      <c r="E68" s="4">
        <f t="shared" si="7"/>
        <v>7.0300812258755769</v>
      </c>
      <c r="F68" s="4">
        <f t="shared" si="0"/>
        <v>2.534705448544626E-4</v>
      </c>
      <c r="G68" s="4">
        <f t="shared" si="1"/>
        <v>3.6125073922479089E-4</v>
      </c>
      <c r="I68" s="5">
        <v>64</v>
      </c>
      <c r="J68" s="5" t="s">
        <v>30</v>
      </c>
      <c r="K68" s="14">
        <v>1.8721137100000007</v>
      </c>
      <c r="L68" s="4">
        <v>1.5509646700001043</v>
      </c>
      <c r="M68" s="4">
        <f t="shared" si="8"/>
        <v>20.706405904131572</v>
      </c>
      <c r="N68" s="4">
        <f t="shared" si="9"/>
        <v>2.534705448544626E-4</v>
      </c>
      <c r="O68" s="4">
        <f t="shared" si="10"/>
        <v>3.6125073922479084E-4</v>
      </c>
    </row>
    <row r="69" spans="1:15">
      <c r="A69" s="5">
        <v>65</v>
      </c>
      <c r="B69" s="4" t="str">
        <f t="shared" si="4"/>
        <v>Allianz Hayat ve Emeklilik AŞ</v>
      </c>
      <c r="C69" s="4">
        <f t="shared" si="5"/>
        <v>4.8934121687716006E-2</v>
      </c>
      <c r="D69" s="4">
        <f t="shared" si="6"/>
        <v>3.7234868812169419E-2</v>
      </c>
      <c r="E69" s="4">
        <f t="shared" si="7"/>
        <v>31.420153336817833</v>
      </c>
      <c r="F69" s="4">
        <f t="shared" ref="F69:F75" si="11">C69*100/$C$75</f>
        <v>2.4382779631000769E-4</v>
      </c>
      <c r="G69" s="4">
        <f t="shared" ref="G69:G75" si="12">D69*100/$D$75</f>
        <v>2.8301427732410292E-4</v>
      </c>
      <c r="I69" s="5">
        <v>65</v>
      </c>
      <c r="J69" s="5" t="s">
        <v>65</v>
      </c>
      <c r="K69" s="14">
        <v>1.8008931199999996</v>
      </c>
      <c r="L69" s="4">
        <v>1.2150705799999997</v>
      </c>
      <c r="M69" s="4">
        <f t="shared" si="8"/>
        <v>48.213046191933955</v>
      </c>
      <c r="N69" s="4">
        <f t="shared" si="9"/>
        <v>2.4382779631000769E-4</v>
      </c>
      <c r="O69" s="4">
        <f t="shared" si="10"/>
        <v>2.8301427732410292E-4</v>
      </c>
    </row>
    <row r="70" spans="1:15">
      <c r="A70" s="5">
        <v>66</v>
      </c>
      <c r="B70" s="4" t="str">
        <f t="shared" ref="B70:B74" si="13">J70</f>
        <v>Zurich Yaşam ve Emeklilik AŞ</v>
      </c>
      <c r="C70" s="4">
        <f t="shared" ref="C70:C75" si="14">K70/36.8024</f>
        <v>2.1794222115948964E-2</v>
      </c>
      <c r="D70" s="4">
        <f t="shared" ref="D70:D75" si="15">L70/32.6326</f>
        <v>1.9860064168959878E-2</v>
      </c>
      <c r="E70" s="4">
        <f t="shared" ref="E70:E75" si="16">C70*100/D70-100</f>
        <v>9.7389310051276823</v>
      </c>
      <c r="F70" s="4">
        <f t="shared" si="11"/>
        <v>1.0859573989567812E-4</v>
      </c>
      <c r="G70" s="4">
        <f t="shared" si="12"/>
        <v>1.5095210182535919E-4</v>
      </c>
      <c r="I70" s="5">
        <v>66</v>
      </c>
      <c r="J70" s="5" t="s">
        <v>72</v>
      </c>
      <c r="K70" s="14">
        <v>0.80207968000000007</v>
      </c>
      <c r="L70" s="4">
        <v>0.64808553000000002</v>
      </c>
      <c r="M70" s="4">
        <f>K70*100/L70-100</f>
        <v>23.76139303711966</v>
      </c>
      <c r="N70" s="4">
        <f>K70*100/$K$75</f>
        <v>1.085957398956781E-4</v>
      </c>
      <c r="O70" s="4">
        <f>L70*100/$L$75</f>
        <v>1.5095210182535922E-4</v>
      </c>
    </row>
    <row r="71" spans="1:15">
      <c r="A71" s="5">
        <v>67</v>
      </c>
      <c r="B71" s="4" t="str">
        <f t="shared" si="13"/>
        <v>Allianz Yaşam ve Emeklilik AŞ</v>
      </c>
      <c r="C71" s="4">
        <f t="shared" si="14"/>
        <v>6.9713909962393758E-3</v>
      </c>
      <c r="D71" s="4">
        <f t="shared" si="15"/>
        <v>0.10443809411447449</v>
      </c>
      <c r="E71" s="4">
        <f t="shared" si="16"/>
        <v>-93.324858084256078</v>
      </c>
      <c r="F71" s="4">
        <f t="shared" si="11"/>
        <v>3.473688390028228E-5</v>
      </c>
      <c r="G71" s="4">
        <f t="shared" si="12"/>
        <v>7.9381162533475659E-4</v>
      </c>
      <c r="I71" s="5">
        <v>67</v>
      </c>
      <c r="J71" s="5" t="s">
        <v>35</v>
      </c>
      <c r="K71" s="14">
        <v>0.25656392</v>
      </c>
      <c r="L71" s="4">
        <v>3.4080865500000002</v>
      </c>
      <c r="M71" s="4">
        <f t="shared" ref="M71:M74" si="17">K71*100/L71-100</f>
        <v>-92.471907146841673</v>
      </c>
      <c r="N71" s="4">
        <f t="shared" ref="N71:N75" si="18">K71*100/$K$75</f>
        <v>3.473688390028228E-5</v>
      </c>
      <c r="O71" s="4">
        <f t="shared" ref="O71:O75" si="19">L71*100/$L$75</f>
        <v>7.9381162533475669E-4</v>
      </c>
    </row>
    <row r="72" spans="1:15">
      <c r="A72" s="5">
        <v>68</v>
      </c>
      <c r="B72" s="4" t="str">
        <f t="shared" si="13"/>
        <v>Quick Hayat Sigorta AŞ</v>
      </c>
      <c r="C72" s="4">
        <f t="shared" si="14"/>
        <v>3.3929308958111429E-4</v>
      </c>
      <c r="D72" s="4">
        <f t="shared" si="15"/>
        <v>0</v>
      </c>
      <c r="E72" s="4" t="e">
        <f t="shared" si="16"/>
        <v>#DIV/0!</v>
      </c>
      <c r="F72" s="4">
        <f t="shared" si="11"/>
        <v>1.6906216660785538E-6</v>
      </c>
      <c r="G72" s="4">
        <f t="shared" si="12"/>
        <v>0</v>
      </c>
      <c r="I72" s="5">
        <v>68</v>
      </c>
      <c r="J72" s="5" t="s">
        <v>76</v>
      </c>
      <c r="K72" s="14">
        <v>1.2486799999999999E-2</v>
      </c>
      <c r="L72" s="4">
        <v>0</v>
      </c>
      <c r="M72" s="4" t="e">
        <f t="shared" si="17"/>
        <v>#DIV/0!</v>
      </c>
      <c r="N72" s="4">
        <f t="shared" si="18"/>
        <v>1.6906216660785538E-6</v>
      </c>
      <c r="O72" s="4">
        <f t="shared" si="19"/>
        <v>0</v>
      </c>
    </row>
    <row r="73" spans="1:15">
      <c r="A73" s="5">
        <v>69</v>
      </c>
      <c r="B73" s="4" t="str">
        <f t="shared" si="13"/>
        <v>SS Mellce Karşılıklı Sigorta Kooperatifi</v>
      </c>
      <c r="C73" s="4">
        <f t="shared" si="14"/>
        <v>-2.4134159728713351E-3</v>
      </c>
      <c r="D73" s="4">
        <f t="shared" si="15"/>
        <v>0.92135057427236189</v>
      </c>
      <c r="E73" s="4">
        <f t="shared" si="16"/>
        <v>-100.26194328633022</v>
      </c>
      <c r="F73" s="4">
        <f t="shared" si="11"/>
        <v>-1.2025512626955195E-5</v>
      </c>
      <c r="G73" s="4">
        <f t="shared" si="12"/>
        <v>7.0029887376591854E-3</v>
      </c>
      <c r="I73" s="5">
        <v>69</v>
      </c>
      <c r="J73" s="5" t="s">
        <v>78</v>
      </c>
      <c r="K73" s="14">
        <v>-8.8819500000000023E-2</v>
      </c>
      <c r="L73" s="4">
        <v>30.066064750000272</v>
      </c>
      <c r="M73" s="4">
        <f t="shared" si="17"/>
        <v>-100.2954144506058</v>
      </c>
      <c r="N73" s="4">
        <f t="shared" si="18"/>
        <v>-1.2025512626955195E-5</v>
      </c>
      <c r="O73" s="4">
        <f t="shared" si="19"/>
        <v>7.0029887376591854E-3</v>
      </c>
    </row>
    <row r="74" spans="1:15">
      <c r="A74" s="5">
        <v>70</v>
      </c>
      <c r="B74" s="4" t="str">
        <f t="shared" si="13"/>
        <v>Gri Sigorta AŞ</v>
      </c>
      <c r="C74" s="4">
        <f t="shared" si="14"/>
        <v>-0.96240120426928688</v>
      </c>
      <c r="D74" s="4">
        <f t="shared" si="15"/>
        <v>16.609647486866972</v>
      </c>
      <c r="E74" s="4">
        <f t="shared" si="16"/>
        <v>-105.79423016069573</v>
      </c>
      <c r="F74" s="4">
        <f t="shared" si="11"/>
        <v>-4.7954301969618226E-3</v>
      </c>
      <c r="G74" s="4">
        <f t="shared" si="12"/>
        <v>0.12624637953786513</v>
      </c>
      <c r="I74" s="5">
        <v>70</v>
      </c>
      <c r="J74" s="5" t="s">
        <v>79</v>
      </c>
      <c r="K74" s="14">
        <v>-35.418674080000002</v>
      </c>
      <c r="L74" s="4">
        <v>542.0159825799351</v>
      </c>
      <c r="M74" s="4">
        <f t="shared" si="17"/>
        <v>-106.53461802203896</v>
      </c>
      <c r="N74" s="4">
        <f t="shared" si="18"/>
        <v>-4.7954301969618226E-3</v>
      </c>
      <c r="O74" s="4">
        <f t="shared" si="19"/>
        <v>0.12624637953786513</v>
      </c>
    </row>
    <row r="75" spans="1:15" s="19" customFormat="1">
      <c r="A75" s="18" t="s">
        <v>80</v>
      </c>
      <c r="B75" s="17"/>
      <c r="C75" s="4">
        <f t="shared" si="14"/>
        <v>20069.131751287354</v>
      </c>
      <c r="D75" s="4">
        <f t="shared" si="15"/>
        <v>13156.533714208599</v>
      </c>
      <c r="E75" s="17">
        <f t="shared" si="16"/>
        <v>52.541179821653088</v>
      </c>
      <c r="F75" s="17">
        <f t="shared" si="11"/>
        <v>100</v>
      </c>
      <c r="G75" s="17">
        <f t="shared" si="12"/>
        <v>100</v>
      </c>
      <c r="I75" s="18" t="s">
        <v>80</v>
      </c>
      <c r="J75" s="20"/>
      <c r="K75" s="17">
        <v>738592.21436357766</v>
      </c>
      <c r="L75" s="17">
        <v>429331.90208228346</v>
      </c>
      <c r="M75" s="17">
        <f t="shared" si="8"/>
        <v>72.03292156519575</v>
      </c>
      <c r="N75" s="17">
        <f t="shared" si="18"/>
        <v>100</v>
      </c>
      <c r="O75" s="17">
        <f t="shared" si="19"/>
        <v>99.999999999999986</v>
      </c>
    </row>
    <row r="77" spans="1:15" ht="15">
      <c r="A77" s="6" t="s">
        <v>81</v>
      </c>
      <c r="F77" s="9" t="s">
        <v>82</v>
      </c>
    </row>
    <row r="78" spans="1:15" ht="15">
      <c r="A78" s="21" t="s">
        <v>83</v>
      </c>
      <c r="B78" s="13"/>
      <c r="C78" s="13"/>
      <c r="F78" s="11" t="s">
        <v>84</v>
      </c>
    </row>
    <row r="79" spans="1:15" ht="15">
      <c r="A79" s="21" t="s">
        <v>85</v>
      </c>
      <c r="B79" s="13"/>
      <c r="C79" s="13"/>
      <c r="F79" s="11" t="s">
        <v>86</v>
      </c>
    </row>
  </sheetData>
  <sortState xmlns:xlrd2="http://schemas.microsoft.com/office/spreadsheetml/2017/richdata2" ref="L5:N62">
    <sortCondition descending="1" ref="M5:M62"/>
  </sortState>
  <mergeCells count="8">
    <mergeCell ref="J2:J4"/>
    <mergeCell ref="K2:M2"/>
    <mergeCell ref="N2:O2"/>
    <mergeCell ref="A2:A4"/>
    <mergeCell ref="B2:B4"/>
    <mergeCell ref="C2:E2"/>
    <mergeCell ref="F2:G2"/>
    <mergeCell ref="I2:I4"/>
  </mergeCells>
  <pageMargins left="0.7" right="0.7" top="0.75" bottom="0.75" header="0.3" footer="0.3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5C71A0-B72A-40D0-8C87-916719A96548}"/>
</file>

<file path=customXml/itemProps2.xml><?xml version="1.0" encoding="utf-8"?>
<ds:datastoreItem xmlns:ds="http://schemas.openxmlformats.org/officeDocument/2006/customXml" ds:itemID="{7146AAA2-83BE-4ABF-B660-E332778DA197}"/>
</file>

<file path=customXml/itemProps3.xml><?xml version="1.0" encoding="utf-8"?>
<ds:datastoreItem xmlns:ds="http://schemas.openxmlformats.org/officeDocument/2006/customXml" ds:itemID="{5070C20B-7581-45F5-8CE6-1C1FE1C8AE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2012-03-20T10:01:43Z</dcterms:created>
  <dcterms:modified xsi:type="dcterms:W3CDTF">2025-03-13T13:11:17Z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