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3\"/>
    </mc:Choice>
  </mc:AlternateContent>
  <xr:revisionPtr revIDLastSave="0" documentId="13_ncr:1_{14DD7827-57F0-41C0-9BBC-2248455759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definedNames>
    <definedName name="_xlnm.Print_Area" localSheetId="1">LIFE!$A$1:$O$29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3" i="3" l="1"/>
  <c r="N73" i="3"/>
  <c r="M73" i="3"/>
  <c r="G73" i="3"/>
  <c r="D73" i="3"/>
  <c r="C73" i="3"/>
  <c r="F73" i="3" s="1"/>
  <c r="O72" i="3"/>
  <c r="N72" i="3"/>
  <c r="M72" i="3"/>
  <c r="G72" i="3"/>
  <c r="D72" i="3"/>
  <c r="C72" i="3"/>
  <c r="F72" i="3" s="1"/>
  <c r="B72" i="3"/>
  <c r="O71" i="3"/>
  <c r="N71" i="3"/>
  <c r="M71" i="3"/>
  <c r="D71" i="3"/>
  <c r="G71" i="3" s="1"/>
  <c r="C71" i="3"/>
  <c r="F71" i="3" s="1"/>
  <c r="B71" i="3"/>
  <c r="O70" i="3"/>
  <c r="N70" i="3"/>
  <c r="M70" i="3"/>
  <c r="D70" i="3"/>
  <c r="G70" i="3" s="1"/>
  <c r="C70" i="3"/>
  <c r="F70" i="3" s="1"/>
  <c r="B70" i="3"/>
  <c r="O69" i="3"/>
  <c r="N69" i="3"/>
  <c r="M69" i="3"/>
  <c r="D69" i="3"/>
  <c r="C69" i="3"/>
  <c r="F69" i="3" s="1"/>
  <c r="B69" i="3"/>
  <c r="O68" i="3"/>
  <c r="N68" i="3"/>
  <c r="M68" i="3"/>
  <c r="D68" i="3"/>
  <c r="G68" i="3" s="1"/>
  <c r="C68" i="3"/>
  <c r="F68" i="3" s="1"/>
  <c r="B68" i="3"/>
  <c r="O67" i="3"/>
  <c r="N67" i="3"/>
  <c r="M67" i="3"/>
  <c r="D67" i="3"/>
  <c r="G67" i="3" s="1"/>
  <c r="C67" i="3"/>
  <c r="F67" i="3" s="1"/>
  <c r="B67" i="3"/>
  <c r="O66" i="3"/>
  <c r="N66" i="3"/>
  <c r="M66" i="3"/>
  <c r="D66" i="3"/>
  <c r="G66" i="3" s="1"/>
  <c r="C66" i="3"/>
  <c r="F66" i="3" s="1"/>
  <c r="B66" i="3"/>
  <c r="O65" i="3"/>
  <c r="N65" i="3"/>
  <c r="M65" i="3"/>
  <c r="D65" i="3"/>
  <c r="G65" i="3" s="1"/>
  <c r="C65" i="3"/>
  <c r="F65" i="3" s="1"/>
  <c r="B65" i="3"/>
  <c r="O64" i="3"/>
  <c r="N64" i="3"/>
  <c r="M64" i="3"/>
  <c r="G64" i="3"/>
  <c r="D64" i="3"/>
  <c r="C64" i="3"/>
  <c r="F64" i="3" s="1"/>
  <c r="B64" i="3"/>
  <c r="O63" i="3"/>
  <c r="N63" i="3"/>
  <c r="M63" i="3"/>
  <c r="D63" i="3"/>
  <c r="G63" i="3" s="1"/>
  <c r="C63" i="3"/>
  <c r="F63" i="3" s="1"/>
  <c r="B63" i="3"/>
  <c r="O62" i="3"/>
  <c r="N62" i="3"/>
  <c r="M62" i="3"/>
  <c r="D62" i="3"/>
  <c r="G62" i="3" s="1"/>
  <c r="C62" i="3"/>
  <c r="F62" i="3" s="1"/>
  <c r="B62" i="3"/>
  <c r="O61" i="3"/>
  <c r="N61" i="3"/>
  <c r="M61" i="3"/>
  <c r="D61" i="3"/>
  <c r="G61" i="3" s="1"/>
  <c r="C61" i="3"/>
  <c r="F61" i="3" s="1"/>
  <c r="B61" i="3"/>
  <c r="O60" i="3"/>
  <c r="N60" i="3"/>
  <c r="M60" i="3"/>
  <c r="G60" i="3"/>
  <c r="D60" i="3"/>
  <c r="C60" i="3"/>
  <c r="F60" i="3" s="1"/>
  <c r="B60" i="3"/>
  <c r="O59" i="3"/>
  <c r="N59" i="3"/>
  <c r="M59" i="3"/>
  <c r="D59" i="3"/>
  <c r="G59" i="3" s="1"/>
  <c r="C59" i="3"/>
  <c r="F59" i="3" s="1"/>
  <c r="B59" i="3"/>
  <c r="O58" i="3"/>
  <c r="N58" i="3"/>
  <c r="M58" i="3"/>
  <c r="D58" i="3"/>
  <c r="G58" i="3" s="1"/>
  <c r="C58" i="3"/>
  <c r="F58" i="3" s="1"/>
  <c r="B58" i="3"/>
  <c r="O57" i="3"/>
  <c r="N57" i="3"/>
  <c r="M57" i="3"/>
  <c r="D57" i="3"/>
  <c r="G57" i="3" s="1"/>
  <c r="C57" i="3"/>
  <c r="F57" i="3" s="1"/>
  <c r="B57" i="3"/>
  <c r="O56" i="3"/>
  <c r="N56" i="3"/>
  <c r="M56" i="3"/>
  <c r="G56" i="3"/>
  <c r="D56" i="3"/>
  <c r="C56" i="3"/>
  <c r="F56" i="3" s="1"/>
  <c r="B56" i="3"/>
  <c r="O55" i="3"/>
  <c r="N55" i="3"/>
  <c r="M55" i="3"/>
  <c r="D55" i="3"/>
  <c r="G55" i="3" s="1"/>
  <c r="C55" i="3"/>
  <c r="F55" i="3" s="1"/>
  <c r="B55" i="3"/>
  <c r="O54" i="3"/>
  <c r="N54" i="3"/>
  <c r="M54" i="3"/>
  <c r="D54" i="3"/>
  <c r="G54" i="3" s="1"/>
  <c r="C54" i="3"/>
  <c r="E54" i="3" s="1"/>
  <c r="B54" i="3"/>
  <c r="O53" i="3"/>
  <c r="N53" i="3"/>
  <c r="M53" i="3"/>
  <c r="F53" i="3"/>
  <c r="D53" i="3"/>
  <c r="G53" i="3" s="1"/>
  <c r="C53" i="3"/>
  <c r="E53" i="3" s="1"/>
  <c r="B53" i="3"/>
  <c r="O52" i="3"/>
  <c r="N52" i="3"/>
  <c r="M52" i="3"/>
  <c r="G52" i="3"/>
  <c r="D52" i="3"/>
  <c r="C52" i="3"/>
  <c r="F52" i="3" s="1"/>
  <c r="B52" i="3"/>
  <c r="O51" i="3"/>
  <c r="N51" i="3"/>
  <c r="M51" i="3"/>
  <c r="D51" i="3"/>
  <c r="G51" i="3" s="1"/>
  <c r="C51" i="3"/>
  <c r="F51" i="3" s="1"/>
  <c r="B51" i="3"/>
  <c r="O50" i="3"/>
  <c r="N50" i="3"/>
  <c r="M50" i="3"/>
  <c r="E50" i="3"/>
  <c r="D50" i="3"/>
  <c r="G50" i="3" s="1"/>
  <c r="C50" i="3"/>
  <c r="F50" i="3" s="1"/>
  <c r="B50" i="3"/>
  <c r="O49" i="3"/>
  <c r="N49" i="3"/>
  <c r="M49" i="3"/>
  <c r="G49" i="3"/>
  <c r="F49" i="3"/>
  <c r="D49" i="3"/>
  <c r="C49" i="3"/>
  <c r="E49" i="3" s="1"/>
  <c r="B49" i="3"/>
  <c r="O48" i="3"/>
  <c r="N48" i="3"/>
  <c r="M48" i="3"/>
  <c r="G48" i="3"/>
  <c r="D48" i="3"/>
  <c r="C48" i="3"/>
  <c r="F48" i="3" s="1"/>
  <c r="B48" i="3"/>
  <c r="O47" i="3"/>
  <c r="N47" i="3"/>
  <c r="M47" i="3"/>
  <c r="D47" i="3"/>
  <c r="G47" i="3" s="1"/>
  <c r="C47" i="3"/>
  <c r="F47" i="3" s="1"/>
  <c r="B47" i="3"/>
  <c r="O46" i="3"/>
  <c r="N46" i="3"/>
  <c r="M46" i="3"/>
  <c r="D46" i="3"/>
  <c r="G46" i="3" s="1"/>
  <c r="C46" i="3"/>
  <c r="E46" i="3" s="1"/>
  <c r="B46" i="3"/>
  <c r="O45" i="3"/>
  <c r="N45" i="3"/>
  <c r="M45" i="3"/>
  <c r="G45" i="3"/>
  <c r="D45" i="3"/>
  <c r="C45" i="3"/>
  <c r="E45" i="3" s="1"/>
  <c r="B45" i="3"/>
  <c r="O44" i="3"/>
  <c r="N44" i="3"/>
  <c r="M44" i="3"/>
  <c r="G44" i="3"/>
  <c r="D44" i="3"/>
  <c r="C44" i="3"/>
  <c r="F44" i="3" s="1"/>
  <c r="B44" i="3"/>
  <c r="O43" i="3"/>
  <c r="N43" i="3"/>
  <c r="M43" i="3"/>
  <c r="D43" i="3"/>
  <c r="G43" i="3" s="1"/>
  <c r="C43" i="3"/>
  <c r="F43" i="3" s="1"/>
  <c r="B43" i="3"/>
  <c r="O42" i="3"/>
  <c r="N42" i="3"/>
  <c r="M42" i="3"/>
  <c r="D42" i="3"/>
  <c r="G42" i="3" s="1"/>
  <c r="C42" i="3"/>
  <c r="E42" i="3" s="1"/>
  <c r="B42" i="3"/>
  <c r="O41" i="3"/>
  <c r="N41" i="3"/>
  <c r="M41" i="3"/>
  <c r="G41" i="3"/>
  <c r="D41" i="3"/>
  <c r="C41" i="3"/>
  <c r="E41" i="3" s="1"/>
  <c r="B41" i="3"/>
  <c r="O40" i="3"/>
  <c r="N40" i="3"/>
  <c r="M40" i="3"/>
  <c r="G40" i="3"/>
  <c r="D40" i="3"/>
  <c r="C40" i="3"/>
  <c r="F40" i="3" s="1"/>
  <c r="B40" i="3"/>
  <c r="O39" i="3"/>
  <c r="N39" i="3"/>
  <c r="M39" i="3"/>
  <c r="D39" i="3"/>
  <c r="G39" i="3" s="1"/>
  <c r="C39" i="3"/>
  <c r="F39" i="3" s="1"/>
  <c r="B39" i="3"/>
  <c r="O38" i="3"/>
  <c r="N38" i="3"/>
  <c r="M38" i="3"/>
  <c r="D38" i="3"/>
  <c r="G38" i="3" s="1"/>
  <c r="C38" i="3"/>
  <c r="E38" i="3" s="1"/>
  <c r="B38" i="3"/>
  <c r="O37" i="3"/>
  <c r="N37" i="3"/>
  <c r="M37" i="3"/>
  <c r="G37" i="3"/>
  <c r="D37" i="3"/>
  <c r="C37" i="3"/>
  <c r="E37" i="3" s="1"/>
  <c r="B37" i="3"/>
  <c r="O36" i="3"/>
  <c r="N36" i="3"/>
  <c r="M36" i="3"/>
  <c r="G36" i="3"/>
  <c r="D36" i="3"/>
  <c r="C36" i="3"/>
  <c r="F36" i="3" s="1"/>
  <c r="B36" i="3"/>
  <c r="O35" i="3"/>
  <c r="N35" i="3"/>
  <c r="M35" i="3"/>
  <c r="D35" i="3"/>
  <c r="G35" i="3" s="1"/>
  <c r="C35" i="3"/>
  <c r="F35" i="3" s="1"/>
  <c r="B35" i="3"/>
  <c r="O34" i="3"/>
  <c r="N34" i="3"/>
  <c r="M34" i="3"/>
  <c r="D34" i="3"/>
  <c r="G34" i="3" s="1"/>
  <c r="C34" i="3"/>
  <c r="E34" i="3" s="1"/>
  <c r="B34" i="3"/>
  <c r="O33" i="3"/>
  <c r="N33" i="3"/>
  <c r="M33" i="3"/>
  <c r="G33" i="3"/>
  <c r="D33" i="3"/>
  <c r="C33" i="3"/>
  <c r="E33" i="3" s="1"/>
  <c r="B33" i="3"/>
  <c r="O32" i="3"/>
  <c r="N32" i="3"/>
  <c r="M32" i="3"/>
  <c r="G32" i="3"/>
  <c r="D32" i="3"/>
  <c r="C32" i="3"/>
  <c r="F32" i="3" s="1"/>
  <c r="B32" i="3"/>
  <c r="O31" i="3"/>
  <c r="N31" i="3"/>
  <c r="M31" i="3"/>
  <c r="D31" i="3"/>
  <c r="G31" i="3" s="1"/>
  <c r="C31" i="3"/>
  <c r="F31" i="3" s="1"/>
  <c r="B31" i="3"/>
  <c r="O30" i="3"/>
  <c r="N30" i="3"/>
  <c r="M30" i="3"/>
  <c r="D30" i="3"/>
  <c r="G30" i="3" s="1"/>
  <c r="C30" i="3"/>
  <c r="E30" i="3" s="1"/>
  <c r="B30" i="3"/>
  <c r="O29" i="3"/>
  <c r="N29" i="3"/>
  <c r="M29" i="3"/>
  <c r="F29" i="3"/>
  <c r="D29" i="3"/>
  <c r="G29" i="3" s="1"/>
  <c r="C29" i="3"/>
  <c r="E29" i="3" s="1"/>
  <c r="B29" i="3"/>
  <c r="O28" i="3"/>
  <c r="N28" i="3"/>
  <c r="M28" i="3"/>
  <c r="D28" i="3"/>
  <c r="G28" i="3" s="1"/>
  <c r="C28" i="3"/>
  <c r="F28" i="3" s="1"/>
  <c r="B28" i="3"/>
  <c r="O27" i="3"/>
  <c r="N27" i="3"/>
  <c r="M27" i="3"/>
  <c r="D27" i="3"/>
  <c r="G27" i="3" s="1"/>
  <c r="C27" i="3"/>
  <c r="F27" i="3" s="1"/>
  <c r="B27" i="3"/>
  <c r="O26" i="3"/>
  <c r="N26" i="3"/>
  <c r="M26" i="3"/>
  <c r="E26" i="3"/>
  <c r="D26" i="3"/>
  <c r="G26" i="3" s="1"/>
  <c r="C26" i="3"/>
  <c r="F26" i="3" s="1"/>
  <c r="B26" i="3"/>
  <c r="O25" i="3"/>
  <c r="N25" i="3"/>
  <c r="M25" i="3"/>
  <c r="F25" i="3"/>
  <c r="D25" i="3"/>
  <c r="G25" i="3" s="1"/>
  <c r="C25" i="3"/>
  <c r="E25" i="3" s="1"/>
  <c r="B25" i="3"/>
  <c r="O24" i="3"/>
  <c r="N24" i="3"/>
  <c r="M24" i="3"/>
  <c r="D24" i="3"/>
  <c r="G24" i="3" s="1"/>
  <c r="C24" i="3"/>
  <c r="F24" i="3" s="1"/>
  <c r="B24" i="3"/>
  <c r="O23" i="3"/>
  <c r="N23" i="3"/>
  <c r="M23" i="3"/>
  <c r="D23" i="3"/>
  <c r="G23" i="3" s="1"/>
  <c r="C23" i="3"/>
  <c r="F23" i="3" s="1"/>
  <c r="B23" i="3"/>
  <c r="O22" i="3"/>
  <c r="N22" i="3"/>
  <c r="M22" i="3"/>
  <c r="E22" i="3"/>
  <c r="D22" i="3"/>
  <c r="G22" i="3" s="1"/>
  <c r="C22" i="3"/>
  <c r="B22" i="3"/>
  <c r="O21" i="3"/>
  <c r="N21" i="3"/>
  <c r="M21" i="3"/>
  <c r="F21" i="3"/>
  <c r="D21" i="3"/>
  <c r="G21" i="3" s="1"/>
  <c r="C21" i="3"/>
  <c r="E21" i="3" s="1"/>
  <c r="B21" i="3"/>
  <c r="O20" i="3"/>
  <c r="N20" i="3"/>
  <c r="M20" i="3"/>
  <c r="D20" i="3"/>
  <c r="G20" i="3" s="1"/>
  <c r="C20" i="3"/>
  <c r="F20" i="3" s="1"/>
  <c r="B20" i="3"/>
  <c r="O19" i="3"/>
  <c r="N19" i="3"/>
  <c r="M19" i="3"/>
  <c r="D19" i="3"/>
  <c r="G19" i="3" s="1"/>
  <c r="C19" i="3"/>
  <c r="F19" i="3" s="1"/>
  <c r="B19" i="3"/>
  <c r="O18" i="3"/>
  <c r="N18" i="3"/>
  <c r="M18" i="3"/>
  <c r="E18" i="3"/>
  <c r="D18" i="3"/>
  <c r="G18" i="3" s="1"/>
  <c r="C18" i="3"/>
  <c r="F18" i="3" s="1"/>
  <c r="B18" i="3"/>
  <c r="O17" i="3"/>
  <c r="N17" i="3"/>
  <c r="M17" i="3"/>
  <c r="D17" i="3"/>
  <c r="G17" i="3" s="1"/>
  <c r="C17" i="3"/>
  <c r="F17" i="3" s="1"/>
  <c r="B17" i="3"/>
  <c r="O16" i="3"/>
  <c r="N16" i="3"/>
  <c r="M16" i="3"/>
  <c r="G16" i="3"/>
  <c r="D16" i="3"/>
  <c r="C16" i="3"/>
  <c r="F16" i="3" s="1"/>
  <c r="B16" i="3"/>
  <c r="O15" i="3"/>
  <c r="N15" i="3"/>
  <c r="M15" i="3"/>
  <c r="D15" i="3"/>
  <c r="G15" i="3" s="1"/>
  <c r="C15" i="3"/>
  <c r="E15" i="3" s="1"/>
  <c r="B15" i="3"/>
  <c r="O14" i="3"/>
  <c r="N14" i="3"/>
  <c r="M14" i="3"/>
  <c r="E14" i="3"/>
  <c r="D14" i="3"/>
  <c r="G14" i="3" s="1"/>
  <c r="C14" i="3"/>
  <c r="F14" i="3" s="1"/>
  <c r="B14" i="3"/>
  <c r="O13" i="3"/>
  <c r="N13" i="3"/>
  <c r="M13" i="3"/>
  <c r="D13" i="3"/>
  <c r="G13" i="3" s="1"/>
  <c r="C13" i="3"/>
  <c r="F13" i="3" s="1"/>
  <c r="B13" i="3"/>
  <c r="O12" i="3"/>
  <c r="N12" i="3"/>
  <c r="M12" i="3"/>
  <c r="G12" i="3"/>
  <c r="D12" i="3"/>
  <c r="C12" i="3"/>
  <c r="F12" i="3" s="1"/>
  <c r="B12" i="3"/>
  <c r="O11" i="3"/>
  <c r="N11" i="3"/>
  <c r="M11" i="3"/>
  <c r="D11" i="3"/>
  <c r="G11" i="3" s="1"/>
  <c r="C11" i="3"/>
  <c r="E11" i="3" s="1"/>
  <c r="B11" i="3"/>
  <c r="O10" i="3"/>
  <c r="N10" i="3"/>
  <c r="M10" i="3"/>
  <c r="E10" i="3"/>
  <c r="D10" i="3"/>
  <c r="G10" i="3" s="1"/>
  <c r="C10" i="3"/>
  <c r="F10" i="3" s="1"/>
  <c r="B10" i="3"/>
  <c r="O9" i="3"/>
  <c r="N9" i="3"/>
  <c r="M9" i="3"/>
  <c r="D9" i="3"/>
  <c r="G9" i="3" s="1"/>
  <c r="C9" i="3"/>
  <c r="F9" i="3" s="1"/>
  <c r="B9" i="3"/>
  <c r="O8" i="3"/>
  <c r="N8" i="3"/>
  <c r="M8" i="3"/>
  <c r="G8" i="3"/>
  <c r="D8" i="3"/>
  <c r="C8" i="3"/>
  <c r="F8" i="3" s="1"/>
  <c r="B8" i="3"/>
  <c r="O7" i="3"/>
  <c r="N7" i="3"/>
  <c r="M7" i="3"/>
  <c r="D7" i="3"/>
  <c r="G7" i="3" s="1"/>
  <c r="C7" i="3"/>
  <c r="E7" i="3" s="1"/>
  <c r="B7" i="3"/>
  <c r="O6" i="3"/>
  <c r="N6" i="3"/>
  <c r="M6" i="3"/>
  <c r="E6" i="3"/>
  <c r="D6" i="3"/>
  <c r="G6" i="3" s="1"/>
  <c r="C6" i="3"/>
  <c r="F6" i="3" s="1"/>
  <c r="B6" i="3"/>
  <c r="O5" i="3"/>
  <c r="N5" i="3"/>
  <c r="M5" i="3"/>
  <c r="D5" i="3"/>
  <c r="E5" i="3" s="1"/>
  <c r="C5" i="3"/>
  <c r="F5" i="3" s="1"/>
  <c r="B5" i="3"/>
  <c r="O25" i="2"/>
  <c r="N25" i="2"/>
  <c r="M25" i="2"/>
  <c r="G25" i="2"/>
  <c r="D25" i="2"/>
  <c r="C25" i="2"/>
  <c r="F25" i="2" s="1"/>
  <c r="O24" i="2"/>
  <c r="N24" i="2"/>
  <c r="M24" i="2"/>
  <c r="G24" i="2"/>
  <c r="D24" i="2"/>
  <c r="C24" i="2"/>
  <c r="F24" i="2" s="1"/>
  <c r="B24" i="2"/>
  <c r="O23" i="2"/>
  <c r="N23" i="2"/>
  <c r="M23" i="2"/>
  <c r="D23" i="2"/>
  <c r="G23" i="2" s="1"/>
  <c r="C23" i="2"/>
  <c r="F23" i="2" s="1"/>
  <c r="B23" i="2"/>
  <c r="O22" i="2"/>
  <c r="N22" i="2"/>
  <c r="M22" i="2"/>
  <c r="D22" i="2"/>
  <c r="G22" i="2" s="1"/>
  <c r="C22" i="2"/>
  <c r="E22" i="2" s="1"/>
  <c r="B22" i="2"/>
  <c r="O21" i="2"/>
  <c r="N21" i="2"/>
  <c r="M21" i="2"/>
  <c r="F21" i="2"/>
  <c r="D21" i="2"/>
  <c r="G21" i="2" s="1"/>
  <c r="C21" i="2"/>
  <c r="B21" i="2"/>
  <c r="O20" i="2"/>
  <c r="N20" i="2"/>
  <c r="M20" i="2"/>
  <c r="G20" i="2"/>
  <c r="D20" i="2"/>
  <c r="C20" i="2"/>
  <c r="F20" i="2" s="1"/>
  <c r="B20" i="2"/>
  <c r="O19" i="2"/>
  <c r="N19" i="2"/>
  <c r="M19" i="2"/>
  <c r="D19" i="2"/>
  <c r="G19" i="2" s="1"/>
  <c r="C19" i="2"/>
  <c r="F19" i="2" s="1"/>
  <c r="B19" i="2"/>
  <c r="O18" i="2"/>
  <c r="N18" i="2"/>
  <c r="M18" i="2"/>
  <c r="D18" i="2"/>
  <c r="G18" i="2" s="1"/>
  <c r="C18" i="2"/>
  <c r="E18" i="2" s="1"/>
  <c r="B18" i="2"/>
  <c r="O17" i="2"/>
  <c r="N17" i="2"/>
  <c r="M17" i="2"/>
  <c r="D17" i="2"/>
  <c r="G17" i="2" s="1"/>
  <c r="C17" i="2"/>
  <c r="F17" i="2" s="1"/>
  <c r="B17" i="2"/>
  <c r="O16" i="2"/>
  <c r="N16" i="2"/>
  <c r="M16" i="2"/>
  <c r="D16" i="2"/>
  <c r="G16" i="2" s="1"/>
  <c r="C16" i="2"/>
  <c r="F16" i="2" s="1"/>
  <c r="B16" i="2"/>
  <c r="O15" i="2"/>
  <c r="N15" i="2"/>
  <c r="M15" i="2"/>
  <c r="D15" i="2"/>
  <c r="G15" i="2" s="1"/>
  <c r="C15" i="2"/>
  <c r="F15" i="2" s="1"/>
  <c r="B15" i="2"/>
  <c r="O14" i="2"/>
  <c r="N14" i="2"/>
  <c r="M14" i="2"/>
  <c r="D14" i="2"/>
  <c r="G14" i="2" s="1"/>
  <c r="C14" i="2"/>
  <c r="B14" i="2"/>
  <c r="O13" i="2"/>
  <c r="N13" i="2"/>
  <c r="M13" i="2"/>
  <c r="D13" i="2"/>
  <c r="G13" i="2" s="1"/>
  <c r="C13" i="2"/>
  <c r="F13" i="2" s="1"/>
  <c r="B13" i="2"/>
  <c r="O12" i="2"/>
  <c r="N12" i="2"/>
  <c r="M12" i="2"/>
  <c r="D12" i="2"/>
  <c r="G12" i="2" s="1"/>
  <c r="C12" i="2"/>
  <c r="F12" i="2" s="1"/>
  <c r="B12" i="2"/>
  <c r="O11" i="2"/>
  <c r="N11" i="2"/>
  <c r="M11" i="2"/>
  <c r="D11" i="2"/>
  <c r="G11" i="2" s="1"/>
  <c r="C11" i="2"/>
  <c r="F11" i="2" s="1"/>
  <c r="B11" i="2"/>
  <c r="O10" i="2"/>
  <c r="N10" i="2"/>
  <c r="M10" i="2"/>
  <c r="D10" i="2"/>
  <c r="G10" i="2" s="1"/>
  <c r="C10" i="2"/>
  <c r="B10" i="2"/>
  <c r="O9" i="2"/>
  <c r="N9" i="2"/>
  <c r="M9" i="2"/>
  <c r="D9" i="2"/>
  <c r="G9" i="2" s="1"/>
  <c r="C9" i="2"/>
  <c r="F9" i="2" s="1"/>
  <c r="B9" i="2"/>
  <c r="O8" i="2"/>
  <c r="N8" i="2"/>
  <c r="M8" i="2"/>
  <c r="D8" i="2"/>
  <c r="G8" i="2" s="1"/>
  <c r="C8" i="2"/>
  <c r="F8" i="2" s="1"/>
  <c r="B8" i="2"/>
  <c r="O7" i="2"/>
  <c r="N7" i="2"/>
  <c r="M7" i="2"/>
  <c r="D7" i="2"/>
  <c r="G7" i="2" s="1"/>
  <c r="C7" i="2"/>
  <c r="F7" i="2" s="1"/>
  <c r="B7" i="2"/>
  <c r="O6" i="2"/>
  <c r="N6" i="2"/>
  <c r="M6" i="2"/>
  <c r="D6" i="2"/>
  <c r="G6" i="2" s="1"/>
  <c r="C6" i="2"/>
  <c r="B6" i="2"/>
  <c r="O5" i="2"/>
  <c r="N5" i="2"/>
  <c r="M5" i="2"/>
  <c r="D5" i="2"/>
  <c r="G5" i="2" s="1"/>
  <c r="C5" i="2"/>
  <c r="F5" i="2" s="1"/>
  <c r="B5" i="2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F71" i="1" s="1"/>
  <c r="C72" i="1"/>
  <c r="C73" i="1"/>
  <c r="C5" i="1"/>
  <c r="D73" i="1"/>
  <c r="G66" i="1" s="1"/>
  <c r="D72" i="1"/>
  <c r="D71" i="1"/>
  <c r="D70" i="1"/>
  <c r="D69" i="1"/>
  <c r="D68" i="1"/>
  <c r="D67" i="1"/>
  <c r="D66" i="1"/>
  <c r="D65" i="1"/>
  <c r="G65" i="1" s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B71" i="1"/>
  <c r="E71" i="1"/>
  <c r="B72" i="1"/>
  <c r="F72" i="1"/>
  <c r="M71" i="1"/>
  <c r="N71" i="1"/>
  <c r="O71" i="1"/>
  <c r="M72" i="1"/>
  <c r="N72" i="1"/>
  <c r="O72" i="1"/>
  <c r="B66" i="1"/>
  <c r="B67" i="1"/>
  <c r="B68" i="1"/>
  <c r="B69" i="1"/>
  <c r="B70" i="1"/>
  <c r="M66" i="1"/>
  <c r="N66" i="1"/>
  <c r="O66" i="1"/>
  <c r="M67" i="1"/>
  <c r="N67" i="1"/>
  <c r="O67" i="1"/>
  <c r="M68" i="1"/>
  <c r="N68" i="1"/>
  <c r="O68" i="1"/>
  <c r="M69" i="1"/>
  <c r="N69" i="1"/>
  <c r="O69" i="1"/>
  <c r="M70" i="1"/>
  <c r="N70" i="1"/>
  <c r="O70" i="1"/>
  <c r="M73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N65" i="1"/>
  <c r="O65" i="1"/>
  <c r="B65" i="1"/>
  <c r="E6" i="2" l="1"/>
  <c r="E10" i="2"/>
  <c r="E14" i="2"/>
  <c r="E5" i="2"/>
  <c r="E9" i="2"/>
  <c r="E13" i="2"/>
  <c r="E17" i="2"/>
  <c r="E21" i="2"/>
  <c r="G72" i="1"/>
  <c r="G71" i="1"/>
  <c r="E69" i="3"/>
  <c r="E70" i="3"/>
  <c r="E57" i="3"/>
  <c r="E58" i="3"/>
  <c r="E61" i="3"/>
  <c r="E62" i="3"/>
  <c r="E65" i="3"/>
  <c r="E66" i="3"/>
  <c r="E9" i="3"/>
  <c r="E13" i="3"/>
  <c r="E17" i="3"/>
  <c r="F33" i="3"/>
  <c r="F37" i="3"/>
  <c r="F41" i="3"/>
  <c r="F45" i="3"/>
  <c r="G5" i="3"/>
  <c r="E19" i="3"/>
  <c r="F22" i="3"/>
  <c r="E23" i="3"/>
  <c r="E27" i="3"/>
  <c r="F30" i="3"/>
  <c r="E31" i="3"/>
  <c r="F34" i="3"/>
  <c r="E35" i="3"/>
  <c r="F38" i="3"/>
  <c r="E39" i="3"/>
  <c r="F42" i="3"/>
  <c r="E43" i="3"/>
  <c r="F46" i="3"/>
  <c r="E47" i="3"/>
  <c r="E51" i="3"/>
  <c r="F54" i="3"/>
  <c r="E55" i="3"/>
  <c r="E59" i="3"/>
  <c r="E63" i="3"/>
  <c r="E67" i="3"/>
  <c r="G69" i="3"/>
  <c r="E71" i="3"/>
  <c r="F7" i="3"/>
  <c r="E8" i="3"/>
  <c r="F11" i="3"/>
  <c r="E12" i="3"/>
  <c r="F15" i="3"/>
  <c r="E16" i="3"/>
  <c r="E20" i="3"/>
  <c r="E24" i="3"/>
  <c r="E28" i="3"/>
  <c r="E32" i="3"/>
  <c r="E36" i="3"/>
  <c r="E40" i="3"/>
  <c r="E44" i="3"/>
  <c r="E48" i="3"/>
  <c r="E52" i="3"/>
  <c r="E56" i="3"/>
  <c r="E60" i="3"/>
  <c r="E64" i="3"/>
  <c r="E68" i="3"/>
  <c r="E72" i="3"/>
  <c r="E73" i="3"/>
  <c r="E8" i="2"/>
  <c r="E12" i="2"/>
  <c r="E16" i="2"/>
  <c r="E20" i="2"/>
  <c r="E24" i="2"/>
  <c r="E25" i="2"/>
  <c r="F6" i="2"/>
  <c r="E7" i="2"/>
  <c r="F10" i="2"/>
  <c r="E11" i="2"/>
  <c r="F14" i="2"/>
  <c r="E15" i="2"/>
  <c r="F18" i="2"/>
  <c r="E19" i="2"/>
  <c r="F22" i="2"/>
  <c r="E23" i="2"/>
  <c r="E70" i="1"/>
  <c r="E66" i="1"/>
  <c r="E72" i="1"/>
  <c r="G68" i="1"/>
  <c r="E67" i="1"/>
  <c r="F66" i="1"/>
  <c r="G70" i="1"/>
  <c r="G69" i="1"/>
  <c r="E68" i="1"/>
  <c r="G67" i="1"/>
  <c r="F68" i="1"/>
  <c r="F70" i="1"/>
  <c r="E69" i="1"/>
  <c r="F69" i="1"/>
  <c r="F67" i="1"/>
  <c r="E65" i="1"/>
  <c r="F65" i="1"/>
  <c r="N64" i="1" l="1"/>
  <c r="O64" i="1"/>
  <c r="B64" i="1"/>
  <c r="E64" i="1" l="1"/>
  <c r="G64" i="1"/>
  <c r="F64" i="1"/>
  <c r="E12" i="1" l="1"/>
  <c r="E40" i="1"/>
  <c r="E51" i="1"/>
  <c r="E59" i="1"/>
  <c r="E61" i="1"/>
  <c r="E60" i="1"/>
  <c r="E57" i="1"/>
  <c r="E52" i="1"/>
  <c r="E49" i="1"/>
  <c r="E44" i="1"/>
  <c r="E41" i="1"/>
  <c r="E37" i="1"/>
  <c r="E36" i="1"/>
  <c r="E33" i="1"/>
  <c r="E29" i="1"/>
  <c r="E28" i="1"/>
  <c r="E25" i="1"/>
  <c r="E17" i="1"/>
  <c r="E16" i="1"/>
  <c r="E13" i="1"/>
  <c r="E9" i="1"/>
  <c r="E8" i="1"/>
  <c r="E20" i="1"/>
  <c r="E21" i="1"/>
  <c r="E24" i="1"/>
  <c r="E32" i="1"/>
  <c r="E35" i="1"/>
  <c r="E43" i="1"/>
  <c r="E45" i="1"/>
  <c r="E48" i="1"/>
  <c r="E53" i="1"/>
  <c r="E56" i="1"/>
  <c r="E7" i="1" l="1"/>
  <c r="E11" i="1"/>
  <c r="E15" i="1"/>
  <c r="E19" i="1"/>
  <c r="E23" i="1"/>
  <c r="E27" i="1"/>
  <c r="E31" i="1"/>
  <c r="E39" i="1"/>
  <c r="E47" i="1"/>
  <c r="E55" i="1"/>
  <c r="E63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G73" i="1"/>
  <c r="N73" i="1"/>
  <c r="O73" i="1"/>
  <c r="G6" i="1"/>
  <c r="F6" i="1" l="1"/>
  <c r="E73" i="1"/>
  <c r="F73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O5" i="1"/>
  <c r="N5" i="1"/>
  <c r="G5" i="1"/>
  <c r="F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E5" i="1" l="1"/>
</calcChain>
</file>

<file path=xl/sharedStrings.xml><?xml version="1.0" encoding="utf-8"?>
<sst xmlns="http://schemas.openxmlformats.org/spreadsheetml/2006/main" count="249" uniqueCount="87">
  <si>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</si>
  <si>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</si>
  <si>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</si>
  <si>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</si>
  <si>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</si>
  <si>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</si>
  <si>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</si>
  <si>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</si>
  <si>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</si>
  <si>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</si>
  <si>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</si>
  <si>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</si>
  <si>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</si>
  <si>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</si>
  <si>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</si>
  <si>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</si>
  <si>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</si>
  <si>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Allianz Sigorta AŞ</t>
  </si>
  <si>
    <t>Axa Sigorta AŞ</t>
  </si>
  <si>
    <t>Anadolu Anonim Türk Sigorta Şirketi</t>
  </si>
  <si>
    <t>Aksigorta AŞ</t>
  </si>
  <si>
    <t>Eureko Sigorta AŞ</t>
  </si>
  <si>
    <t>HDI Sigorta AŞ</t>
  </si>
  <si>
    <t>Zurich Sigorta AŞ</t>
  </si>
  <si>
    <t>Ray Sigorta AŞ</t>
  </si>
  <si>
    <t>Ankara Anonim Türk Sigorta Şirketi</t>
  </si>
  <si>
    <t>Generali Sigorta AŞ</t>
  </si>
  <si>
    <t>Metlife Emeklilik ve Hayat AŞ</t>
  </si>
  <si>
    <t>Türk Nippon Sigorta AŞ</t>
  </si>
  <si>
    <t>Coface Sigorta AŞ</t>
  </si>
  <si>
    <t>Euler Hermes Sigorta AŞ</t>
  </si>
  <si>
    <t>BNP Paribas Cardif Sigorta AŞ</t>
  </si>
  <si>
    <t>Orient Sigorta AŞ</t>
  </si>
  <si>
    <t>Türk P&amp;I Sigorta AŞ</t>
  </si>
  <si>
    <t>Allianz Yaşam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</si>
  <si>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</si>
  <si>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</si>
  <si>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</si>
  <si>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</si>
  <si>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</si>
  <si>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</si>
  <si>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Unico Sigorta AŞ</t>
  </si>
  <si>
    <t>NN Hayat ve Emeklilik AŞ</t>
  </si>
  <si>
    <t>Mapfre Sigorta AŞ</t>
  </si>
  <si>
    <t>Ethica Sigorta AŞ</t>
  </si>
  <si>
    <t>Mapfre Yaşam Sigorta AŞ</t>
  </si>
  <si>
    <t>Gulf Sigorta AŞ</t>
  </si>
  <si>
    <t>Magdeburger Sigorta AŞ</t>
  </si>
  <si>
    <t>Quick Sigorta AŞ</t>
  </si>
  <si>
    <t>Bereket Sigorta AŞ</t>
  </si>
  <si>
    <t>Atradius Crédito y Caución S.A. de Seguros y Reaseguros, İstanbul Şubesi</t>
  </si>
  <si>
    <t>SS Atlas Karşılıklı Sigorta Kooperatifi</t>
  </si>
  <si>
    <t>Bereket Emeklilik ve Hayat AŞ</t>
  </si>
  <si>
    <t>Koru Sigorta AŞ</t>
  </si>
  <si>
    <t>Sompo Sigorta AŞ</t>
  </si>
  <si>
    <t>Bupa Acıbadem Sigorta AŞ</t>
  </si>
  <si>
    <t>Chubb European Group SE Merkezi Fransa Türkiye İstanbul Şubesi</t>
  </si>
  <si>
    <t>Şeker Sigorta AŞ</t>
  </si>
  <si>
    <t>Corpus Sigorta AŞ</t>
  </si>
  <si>
    <t>Demir Sağlık ve Hayat Sigorta AŞ</t>
  </si>
  <si>
    <t>Türkiye Sigorta AŞ</t>
  </si>
  <si>
    <t>Türkiye Hayat ve Emeklilik AŞ</t>
  </si>
  <si>
    <t>Ana Sigorta AŞ</t>
  </si>
  <si>
    <t>Gri Sigorta AŞ</t>
  </si>
  <si>
    <t>AgeSA Hayat ve Emeklilik AŞ</t>
  </si>
  <si>
    <t>Neova Katılım Sigorta AŞ</t>
  </si>
  <si>
    <t>Arex Sigorta AŞ</t>
  </si>
  <si>
    <t>1 EUR = 19.9708 Turkish lira - TRY (December 31st, 2022)</t>
  </si>
  <si>
    <t>Hepiyi Sigorta AŞ</t>
  </si>
  <si>
    <t>Aveon Global Sigorta AŞ</t>
  </si>
  <si>
    <t>VHV Allgemeine Sigorta AŞ</t>
  </si>
  <si>
    <t>Emaa Sigorta AŞ</t>
  </si>
  <si>
    <t>AcnTurk Sigorta AŞ</t>
  </si>
  <si>
    <t>Prive Sigorta AŞ</t>
  </si>
  <si>
    <t>Viennalife Emeklilik ve Hayat AŞ</t>
  </si>
  <si>
    <t>1 EUR = 32.6326 Turkish lira - TRY (December 31st, 2023)</t>
  </si>
  <si>
    <t>Doğa Sigorta AŞ</t>
  </si>
  <si>
    <t>Türkiye Katılım Sigorta AŞ</t>
  </si>
  <si>
    <t>HDI Katılım Sigorta AŞ</t>
  </si>
  <si>
    <t>QNB Sağlık Hayat Sigorta ve Emeklilik AŞ</t>
  </si>
  <si>
    <t>Fiba Sigorta AŞ</t>
  </si>
  <si>
    <t>HDI Fiba Emeklilik ve Hayat AŞ</t>
  </si>
  <si>
    <t>Turkcell Dijital Sigorta AŞ</t>
  </si>
  <si>
    <t>SS Mellce Karşılıklı Sigorta Kooperatifi</t>
  </si>
  <si>
    <t>Garanti BBVA Emeklilik ve Hayat AŞ</t>
  </si>
  <si>
    <t>Türkiye Katılım Hayat AŞ</t>
  </si>
  <si>
    <t>Global World Sigorta 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</si>
</sst>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%\ 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0" borderId="0" xfId="2" applyFont="1"/>
    <xf numFmtId="0" fontId="8" fillId="0" borderId="0" xfId="2" applyFont="1"/>
    <xf numFmtId="0" fontId="9" fillId="0" borderId="0" xfId="2" applyFont="1"/>
    <xf numFmtId="0" fontId="3" fillId="0" borderId="1" xfId="0" applyFont="1" applyBorder="1"/>
    <xf numFmtId="0" fontId="1" fillId="5" borderId="0" xfId="0" applyFont="1" applyFill="1"/>
    <xf numFmtId="0" fontId="4" fillId="0" borderId="2" xfId="1" applyNumberFormat="1" applyFont="1" applyBorder="1"/>
    <xf numFmtId="164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164" fontId="10" fillId="0" borderId="2" xfId="1" applyFont="1" applyBorder="1"/>
    <xf numFmtId="165" fontId="10" fillId="0" borderId="2" xfId="0" applyNumberFormat="1" applyFont="1" applyBorder="1"/>
    <xf numFmtId="0" fontId="10" fillId="0" borderId="0" xfId="0" applyFont="1"/>
    <xf numFmtId="37" fontId="10" fillId="0" borderId="2" xfId="1" applyNumberFormat="1" applyFont="1" applyBorder="1"/>
    <xf numFmtId="0" fontId="11" fillId="5" borderId="0" xfId="0" applyFont="1" applyFill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84"/>
  <sheetViews>
    <sheetView tabSelected="1" view="pageBreakPreview" topLeftCell="A54" zoomScale="85" zoomScaleNormal="100" zoomScaleSheetLayoutView="85" workbookViewId="0">
      <selection activeCell="J73" sqref="J73"/>
    </sheetView>
  </sheetViews>
  <sheetFormatPr defaultRowHeight="12.75" x14ac:dyDescent="0.2"/>
  <cols>
    <col min="1" max="1" width="4" style="2" customWidth="1"/>
    <col min="2" max="2" width="18.42578125" style="2" customWidth="1"/>
    <col min="3" max="3" width="13.85546875" style="2" customWidth="1"/>
    <col min="4" max="4" width="13.7109375" style="2" bestFit="1" customWidth="1"/>
    <col min="5" max="5" width="12.5703125" style="2" customWidth="1"/>
    <col min="6" max="7" width="11.7109375" style="2" bestFit="1" customWidth="1"/>
    <col min="8" max="8" width="4.7109375" style="2" customWidth="1"/>
    <col min="9" max="9" width="4.5703125" style="2" customWidth="1"/>
    <col min="10" max="10" width="15.7109375" style="2" customWidth="1"/>
    <col min="11" max="11" width="14.85546875" style="2" customWidth="1"/>
    <col min="12" max="12" width="15" style="2" customWidth="1"/>
    <col min="13" max="13" width="12.28515625" style="2" bestFit="1" customWidth="1"/>
    <col min="14" max="15" width="11.7109375" style="2" bestFit="1" customWidth="1"/>
    <col min="16" max="16384" width="9.140625" style="2"/>
  </cols>
  <sheetData>
    <row r="1" spans="1:15" x14ac:dyDescent="0.2">
      <c r="A1" s="1" t="s">
        <v>0</v>
      </c>
      <c r="C1" s="12"/>
      <c r="D1" s="12"/>
      <c r="E1" s="12"/>
      <c r="F1" s="12"/>
      <c r="G1" s="12"/>
      <c r="I1" s="1" t="s">
        <v>0</v>
      </c>
      <c r="L1" s="8" t="s">
        <v>9</v>
      </c>
      <c r="M1" s="8"/>
      <c r="N1" s="8"/>
      <c r="O1" s="8"/>
    </row>
    <row r="2" spans="1:15" x14ac:dyDescent="0.2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I2" s="22" t="s">
        <v>1</v>
      </c>
      <c r="J2" s="22" t="s">
        <v>2</v>
      </c>
      <c r="K2" s="23" t="s">
        <v>3</v>
      </c>
      <c r="L2" s="23"/>
      <c r="M2" s="23"/>
      <c r="N2" s="24" t="s">
        <v>4</v>
      </c>
      <c r="O2" s="24"/>
    </row>
    <row r="3" spans="1:15" x14ac:dyDescent="0.2">
      <c r="A3" s="22"/>
      <c r="B3" s="22"/>
      <c r="C3" s="3">
        <v>2023</v>
      </c>
      <c r="D3" s="3">
        <v>2022</v>
      </c>
      <c r="E3" s="3" t="s">
        <v>5</v>
      </c>
      <c r="F3" s="3">
        <v>2023</v>
      </c>
      <c r="G3" s="3">
        <v>2022</v>
      </c>
      <c r="I3" s="22"/>
      <c r="J3" s="22"/>
      <c r="K3" s="3">
        <v>2023</v>
      </c>
      <c r="L3" s="3">
        <v>2022</v>
      </c>
      <c r="M3" s="3" t="s">
        <v>5</v>
      </c>
      <c r="N3" s="3">
        <v>2023</v>
      </c>
      <c r="O3" s="3">
        <v>2022</v>
      </c>
    </row>
    <row r="4" spans="1:15" x14ac:dyDescent="0.2">
      <c r="A4" s="22"/>
      <c r="B4" s="22"/>
      <c r="C4" s="7" t="s">
        <v>12</v>
      </c>
      <c r="D4" s="7" t="s">
        <v>12</v>
      </c>
      <c r="E4" s="7" t="s">
        <v>6</v>
      </c>
      <c r="F4" s="7" t="s">
        <v>6</v>
      </c>
      <c r="G4" s="7" t="s">
        <v>6</v>
      </c>
      <c r="I4" s="22"/>
      <c r="J4" s="22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K5/32.6326</f>
        <v>1823.8871259810749</v>
      </c>
      <c r="D5" s="4">
        <f>L5/19.9708</f>
        <v>1260.5114805125484</v>
      </c>
      <c r="E5" s="4">
        <f>C5*100/D5-100</f>
        <v>44.694209785336284</v>
      </c>
      <c r="F5" s="4">
        <f t="shared" ref="F5:F36" si="0">C5*100/$C$73</f>
        <v>12.248543611307053</v>
      </c>
      <c r="G5" s="4">
        <f t="shared" ref="G5:G36" si="1">D5*100/$D$73</f>
        <v>10.712157327398884</v>
      </c>
      <c r="I5" s="5">
        <v>1</v>
      </c>
      <c r="J5" s="14" t="s">
        <v>60</v>
      </c>
      <c r="K5" s="4">
        <v>59518.179027290018</v>
      </c>
      <c r="L5" s="4">
        <v>25173.422675020003</v>
      </c>
      <c r="M5" s="4">
        <f>K5*100/L5-100</f>
        <v>136.43260511551682</v>
      </c>
      <c r="N5" s="4">
        <f t="shared" ref="N5:N36" si="2">K5*100/$K$73</f>
        <v>12.248543611307053</v>
      </c>
      <c r="O5" s="4">
        <f t="shared" ref="O5:O36" si="3">L5*100/$L$73</f>
        <v>10.712157327398886</v>
      </c>
    </row>
    <row r="6" spans="1:15" x14ac:dyDescent="0.2">
      <c r="A6" s="5">
        <v>2</v>
      </c>
      <c r="B6" s="4" t="str">
        <f t="shared" ref="B6:B63" si="4">J6</f>
        <v>Allianz Sigorta AŞ</v>
      </c>
      <c r="C6" s="4">
        <f t="shared" ref="C6:C69" si="5">K6/32.6326</f>
        <v>1429.1687222729415</v>
      </c>
      <c r="D6" s="4">
        <f t="shared" ref="C6:D73" si="6">L6/19.9708</f>
        <v>1117.0145093376318</v>
      </c>
      <c r="E6" s="4">
        <f t="shared" ref="E6:E63" si="7">C6*100/D6-100</f>
        <v>27.945403602716951</v>
      </c>
      <c r="F6" s="4">
        <f t="shared" si="0"/>
        <v>9.5977624784538005</v>
      </c>
      <c r="G6" s="4">
        <f t="shared" si="1"/>
        <v>9.4926824118623045</v>
      </c>
      <c r="I6" s="5">
        <v>2</v>
      </c>
      <c r="J6" s="14" t="s">
        <v>17</v>
      </c>
      <c r="K6" s="4">
        <v>46637.491246443984</v>
      </c>
      <c r="L6" s="4">
        <v>22307.673363079979</v>
      </c>
      <c r="M6" s="4">
        <f t="shared" ref="M6:M73" si="8">K6*100/L6-100</f>
        <v>109.06479347878005</v>
      </c>
      <c r="N6" s="4">
        <f t="shared" si="2"/>
        <v>9.5977624784538005</v>
      </c>
      <c r="O6" s="4">
        <f t="shared" si="3"/>
        <v>9.4926824118623045</v>
      </c>
    </row>
    <row r="7" spans="1:15" x14ac:dyDescent="0.2">
      <c r="A7" s="5">
        <v>3</v>
      </c>
      <c r="B7" s="4" t="str">
        <f t="shared" si="4"/>
        <v>Anadolu Anonim Türk Sigorta Şirketi</v>
      </c>
      <c r="C7" s="4">
        <f t="shared" si="5"/>
        <v>1355.3446052934942</v>
      </c>
      <c r="D7" s="4">
        <f t="shared" si="6"/>
        <v>1189.5282207061159</v>
      </c>
      <c r="E7" s="4">
        <f t="shared" si="7"/>
        <v>13.939676394474105</v>
      </c>
      <c r="F7" s="4">
        <f t="shared" si="0"/>
        <v>9.1019873268513685</v>
      </c>
      <c r="G7" s="4">
        <f t="shared" si="1"/>
        <v>10.108922959117727</v>
      </c>
      <c r="I7" s="5">
        <v>3</v>
      </c>
      <c r="J7" s="14" t="s">
        <v>19</v>
      </c>
      <c r="K7" s="4">
        <v>44228.418366700476</v>
      </c>
      <c r="L7" s="4">
        <v>23755.830190077701</v>
      </c>
      <c r="M7" s="4">
        <f t="shared" si="8"/>
        <v>86.179215850657727</v>
      </c>
      <c r="N7" s="4">
        <f t="shared" si="2"/>
        <v>9.1019873268513685</v>
      </c>
      <c r="O7" s="4">
        <f t="shared" si="3"/>
        <v>10.108922959117725</v>
      </c>
    </row>
    <row r="8" spans="1:15" x14ac:dyDescent="0.2">
      <c r="A8" s="5">
        <v>4</v>
      </c>
      <c r="B8" s="4" t="str">
        <f t="shared" si="4"/>
        <v>Axa Sigorta AŞ</v>
      </c>
      <c r="C8" s="4">
        <f t="shared" si="5"/>
        <v>1106.6265022048508</v>
      </c>
      <c r="D8" s="4">
        <f t="shared" si="6"/>
        <v>875.81926008572509</v>
      </c>
      <c r="E8" s="4">
        <f t="shared" si="7"/>
        <v>26.3532960095596</v>
      </c>
      <c r="F8" s="4">
        <f t="shared" si="0"/>
        <v>7.431689593396988</v>
      </c>
      <c r="G8" s="4">
        <f t="shared" si="1"/>
        <v>7.4429418925954582</v>
      </c>
      <c r="I8" s="5">
        <v>4</v>
      </c>
      <c r="J8" s="14" t="s">
        <v>18</v>
      </c>
      <c r="K8" s="4">
        <v>36112.099995850011</v>
      </c>
      <c r="L8" s="4">
        <v>17490.811279319998</v>
      </c>
      <c r="M8" s="4">
        <f t="shared" si="8"/>
        <v>106.46326473459021</v>
      </c>
      <c r="N8" s="4">
        <f t="shared" si="2"/>
        <v>7.431689593396988</v>
      </c>
      <c r="O8" s="4">
        <f t="shared" si="3"/>
        <v>7.4429418925954574</v>
      </c>
    </row>
    <row r="9" spans="1:15" x14ac:dyDescent="0.2">
      <c r="A9" s="5">
        <v>5</v>
      </c>
      <c r="B9" s="4" t="str">
        <f t="shared" si="4"/>
        <v>Aksigorta AŞ</v>
      </c>
      <c r="C9" s="4">
        <f t="shared" si="5"/>
        <v>836.54836481953646</v>
      </c>
      <c r="D9" s="4">
        <f t="shared" si="6"/>
        <v>679.16342603951784</v>
      </c>
      <c r="E9" s="4">
        <f t="shared" si="7"/>
        <v>23.173353090845183</v>
      </c>
      <c r="F9" s="4">
        <f t="shared" si="0"/>
        <v>5.6179458605192307</v>
      </c>
      <c r="G9" s="4">
        <f t="shared" si="1"/>
        <v>5.7717090111644769</v>
      </c>
      <c r="I9" s="5">
        <v>5</v>
      </c>
      <c r="J9" s="14" t="s">
        <v>20</v>
      </c>
      <c r="K9" s="4">
        <v>27298.748169810002</v>
      </c>
      <c r="L9" s="4">
        <v>13563.436948750003</v>
      </c>
      <c r="M9" s="4">
        <f t="shared" si="8"/>
        <v>101.26718819838536</v>
      </c>
      <c r="N9" s="4">
        <f t="shared" si="2"/>
        <v>5.6179458605192298</v>
      </c>
      <c r="O9" s="4">
        <f t="shared" si="3"/>
        <v>5.7717090111644769</v>
      </c>
    </row>
    <row r="10" spans="1:15" x14ac:dyDescent="0.2">
      <c r="A10" s="5">
        <v>6</v>
      </c>
      <c r="B10" s="4" t="str">
        <f t="shared" si="4"/>
        <v>HDI Sigorta AŞ</v>
      </c>
      <c r="C10" s="4">
        <f t="shared" si="5"/>
        <v>773.43859671815937</v>
      </c>
      <c r="D10" s="4">
        <f t="shared" si="6"/>
        <v>692.1886645184469</v>
      </c>
      <c r="E10" s="4">
        <f t="shared" si="7"/>
        <v>11.738119441213001</v>
      </c>
      <c r="F10" s="4">
        <f t="shared" si="0"/>
        <v>5.1941242676816843</v>
      </c>
      <c r="G10" s="4">
        <f t="shared" si="1"/>
        <v>5.8824009056614974</v>
      </c>
      <c r="I10" s="5">
        <v>6</v>
      </c>
      <c r="J10" s="14" t="s">
        <v>22</v>
      </c>
      <c r="K10" s="4">
        <v>25239.312351265005</v>
      </c>
      <c r="L10" s="4">
        <v>13823.561381365</v>
      </c>
      <c r="M10" s="4">
        <f t="shared" si="8"/>
        <v>82.581837306333597</v>
      </c>
      <c r="N10" s="4">
        <f t="shared" si="2"/>
        <v>5.1941242676816843</v>
      </c>
      <c r="O10" s="4">
        <f t="shared" si="3"/>
        <v>5.8824009056614974</v>
      </c>
    </row>
    <row r="11" spans="1:15" x14ac:dyDescent="0.2">
      <c r="A11" s="5">
        <v>7</v>
      </c>
      <c r="B11" s="4" t="str">
        <f t="shared" si="4"/>
        <v>Quick Sigorta AŞ</v>
      </c>
      <c r="C11" s="4">
        <f t="shared" si="5"/>
        <v>621.41502062703887</v>
      </c>
      <c r="D11" s="4">
        <f t="shared" si="6"/>
        <v>339.67943287584814</v>
      </c>
      <c r="E11" s="4">
        <f t="shared" si="7"/>
        <v>82.941609200744381</v>
      </c>
      <c r="F11" s="4">
        <f t="shared" si="0"/>
        <v>4.1731908035577288</v>
      </c>
      <c r="G11" s="4">
        <f t="shared" si="1"/>
        <v>2.8866849545615789</v>
      </c>
      <c r="I11" s="5">
        <v>7</v>
      </c>
      <c r="J11" s="14" t="s">
        <v>48</v>
      </c>
      <c r="K11" s="4">
        <v>20278.387802113906</v>
      </c>
      <c r="L11" s="4">
        <v>6783.6700180769885</v>
      </c>
      <c r="M11" s="4">
        <f t="shared" si="8"/>
        <v>198.92945482425387</v>
      </c>
      <c r="N11" s="4">
        <f t="shared" si="2"/>
        <v>4.1731908035577279</v>
      </c>
      <c r="O11" s="4">
        <f t="shared" si="3"/>
        <v>2.8866849545615789</v>
      </c>
    </row>
    <row r="12" spans="1:15" x14ac:dyDescent="0.2">
      <c r="A12" s="5">
        <v>8</v>
      </c>
      <c r="B12" s="4" t="str">
        <f t="shared" si="4"/>
        <v>Sompo Sigorta AŞ</v>
      </c>
      <c r="C12" s="4">
        <f t="shared" si="5"/>
        <v>535.58180006531177</v>
      </c>
      <c r="D12" s="4">
        <f t="shared" si="6"/>
        <v>504.99884990535008</v>
      </c>
      <c r="E12" s="4">
        <f t="shared" si="7"/>
        <v>6.0560435267711483</v>
      </c>
      <c r="F12" s="4">
        <f t="shared" si="0"/>
        <v>3.5967670049722007</v>
      </c>
      <c r="G12" s="4">
        <f t="shared" si="1"/>
        <v>4.2916127413150935</v>
      </c>
      <c r="I12" s="5">
        <v>8</v>
      </c>
      <c r="J12" s="14" t="s">
        <v>54</v>
      </c>
      <c r="K12" s="4">
        <v>17477.426648811292</v>
      </c>
      <c r="L12" s="4">
        <v>10085.231031689766</v>
      </c>
      <c r="M12" s="4">
        <f t="shared" si="8"/>
        <v>73.297236264531819</v>
      </c>
      <c r="N12" s="4">
        <f t="shared" si="2"/>
        <v>3.5967670049722011</v>
      </c>
      <c r="O12" s="4">
        <f t="shared" si="3"/>
        <v>4.2916127413150944</v>
      </c>
    </row>
    <row r="13" spans="1:15" x14ac:dyDescent="0.2">
      <c r="A13" s="5">
        <v>9</v>
      </c>
      <c r="B13" s="4" t="str">
        <f t="shared" si="4"/>
        <v>Ray Sigorta AŞ</v>
      </c>
      <c r="C13" s="4">
        <f t="shared" si="5"/>
        <v>392.70942735920823</v>
      </c>
      <c r="D13" s="4">
        <f t="shared" si="6"/>
        <v>307.88802122477318</v>
      </c>
      <c r="E13" s="4">
        <f t="shared" si="7"/>
        <v>27.549433653513688</v>
      </c>
      <c r="F13" s="4">
        <f t="shared" si="0"/>
        <v>2.6372895992636067</v>
      </c>
      <c r="G13" s="4">
        <f t="shared" si="1"/>
        <v>2.6165131960878356</v>
      </c>
      <c r="I13" s="5">
        <v>9</v>
      </c>
      <c r="J13" s="14" t="s">
        <v>24</v>
      </c>
      <c r="K13" s="4">
        <v>12815.129659242097</v>
      </c>
      <c r="L13" s="4">
        <v>6148.770094275701</v>
      </c>
      <c r="M13" s="4">
        <f t="shared" si="8"/>
        <v>108.41777237975694</v>
      </c>
      <c r="N13" s="4">
        <f t="shared" si="2"/>
        <v>2.6372895992636067</v>
      </c>
      <c r="O13" s="4">
        <f t="shared" si="3"/>
        <v>2.6165131960878361</v>
      </c>
    </row>
    <row r="14" spans="1:15" x14ac:dyDescent="0.2">
      <c r="A14" s="5">
        <v>10</v>
      </c>
      <c r="B14" s="4" t="str">
        <f t="shared" si="4"/>
        <v>Bupa Acıbadem Sigorta AŞ</v>
      </c>
      <c r="C14" s="4">
        <f t="shared" si="5"/>
        <v>386.13248804159878</v>
      </c>
      <c r="D14" s="4">
        <f t="shared" si="6"/>
        <v>266.69065876474463</v>
      </c>
      <c r="E14" s="4">
        <f t="shared" si="7"/>
        <v>44.786656506862187</v>
      </c>
      <c r="F14" s="4">
        <f t="shared" si="0"/>
        <v>2.5931213352777931</v>
      </c>
      <c r="G14" s="4">
        <f t="shared" si="1"/>
        <v>2.2664071994599775</v>
      </c>
      <c r="I14" s="5">
        <v>10</v>
      </c>
      <c r="J14" s="14" t="s">
        <v>55</v>
      </c>
      <c r="K14" s="4">
        <v>12600.507029266275</v>
      </c>
      <c r="L14" s="4">
        <v>5326.025808058962</v>
      </c>
      <c r="M14" s="4">
        <f t="shared" si="8"/>
        <v>136.583664506471</v>
      </c>
      <c r="N14" s="4">
        <f t="shared" si="2"/>
        <v>2.5931213352777935</v>
      </c>
      <c r="O14" s="4">
        <f t="shared" si="3"/>
        <v>2.2664071994599775</v>
      </c>
    </row>
    <row r="15" spans="1:15" x14ac:dyDescent="0.2">
      <c r="A15" s="5">
        <v>11</v>
      </c>
      <c r="B15" s="4" t="str">
        <f t="shared" si="4"/>
        <v>Neova Katılım Sigorta AŞ</v>
      </c>
      <c r="C15" s="4">
        <f t="shared" si="5"/>
        <v>352.93704836247906</v>
      </c>
      <c r="D15" s="4">
        <f t="shared" si="6"/>
        <v>285.10481144457378</v>
      </c>
      <c r="E15" s="4">
        <f t="shared" si="7"/>
        <v>23.792035137608423</v>
      </c>
      <c r="F15" s="4">
        <f t="shared" si="0"/>
        <v>2.3701931809998791</v>
      </c>
      <c r="G15" s="4">
        <f t="shared" si="1"/>
        <v>2.4228955009206401</v>
      </c>
      <c r="I15" s="5">
        <v>11</v>
      </c>
      <c r="J15" s="14" t="s">
        <v>65</v>
      </c>
      <c r="K15" s="4">
        <v>11517.253524393433</v>
      </c>
      <c r="L15" s="4">
        <v>5693.7711683972948</v>
      </c>
      <c r="M15" s="4">
        <f t="shared" si="8"/>
        <v>102.27812435313157</v>
      </c>
      <c r="N15" s="4">
        <f t="shared" si="2"/>
        <v>2.3701931809998791</v>
      </c>
      <c r="O15" s="4">
        <f t="shared" si="3"/>
        <v>2.4228955009206401</v>
      </c>
    </row>
    <row r="16" spans="1:15" x14ac:dyDescent="0.2">
      <c r="A16" s="5">
        <v>12</v>
      </c>
      <c r="B16" s="4" t="str">
        <f t="shared" si="4"/>
        <v>Eureko Sigorta AŞ</v>
      </c>
      <c r="C16" s="4">
        <f t="shared" si="5"/>
        <v>348.86578860955001</v>
      </c>
      <c r="D16" s="4">
        <f t="shared" si="6"/>
        <v>242.32215685100249</v>
      </c>
      <c r="E16" s="4">
        <f t="shared" si="7"/>
        <v>43.96776305687078</v>
      </c>
      <c r="F16" s="4">
        <f t="shared" si="0"/>
        <v>2.3428521235811601</v>
      </c>
      <c r="G16" s="4">
        <f t="shared" si="1"/>
        <v>2.0593172757514817</v>
      </c>
      <c r="I16" s="5">
        <v>12</v>
      </c>
      <c r="J16" s="14" t="s">
        <v>21</v>
      </c>
      <c r="K16" s="4">
        <v>11384.397733380001</v>
      </c>
      <c r="L16" s="4">
        <v>4839.3673300400005</v>
      </c>
      <c r="M16" s="4">
        <f t="shared" si="8"/>
        <v>135.24557978296517</v>
      </c>
      <c r="N16" s="4">
        <f t="shared" si="2"/>
        <v>2.3428521235811601</v>
      </c>
      <c r="O16" s="4">
        <f t="shared" si="3"/>
        <v>2.0593172757514817</v>
      </c>
    </row>
    <row r="17" spans="1:15" x14ac:dyDescent="0.2">
      <c r="A17" s="5">
        <v>13</v>
      </c>
      <c r="B17" s="4" t="str">
        <f t="shared" si="4"/>
        <v>Mapfre Sigorta AŞ</v>
      </c>
      <c r="C17" s="4">
        <f t="shared" si="5"/>
        <v>341.98192380809371</v>
      </c>
      <c r="D17" s="4">
        <f t="shared" si="6"/>
        <v>300.6990040308043</v>
      </c>
      <c r="E17" s="4">
        <f t="shared" si="7"/>
        <v>13.728984540653911</v>
      </c>
      <c r="F17" s="4">
        <f t="shared" si="0"/>
        <v>2.2966226628684399</v>
      </c>
      <c r="G17" s="4">
        <f t="shared" si="1"/>
        <v>2.5554190415309437</v>
      </c>
      <c r="I17" s="5">
        <v>13</v>
      </c>
      <c r="J17" s="14" t="s">
        <v>43</v>
      </c>
      <c r="K17" s="4">
        <v>11159.759326859998</v>
      </c>
      <c r="L17" s="4">
        <v>6005.199669698387</v>
      </c>
      <c r="M17" s="4">
        <f t="shared" si="8"/>
        <v>85.834942061476852</v>
      </c>
      <c r="N17" s="4">
        <f t="shared" si="2"/>
        <v>2.2966226628684394</v>
      </c>
      <c r="O17" s="4">
        <f t="shared" si="3"/>
        <v>2.5554190415309437</v>
      </c>
    </row>
    <row r="18" spans="1:15" x14ac:dyDescent="0.2">
      <c r="A18" s="5">
        <v>14</v>
      </c>
      <c r="B18" s="4" t="str">
        <f t="shared" si="4"/>
        <v>Türkiye Hayat ve Emeklilik AŞ</v>
      </c>
      <c r="C18" s="4">
        <f t="shared" si="5"/>
        <v>296.05025158608601</v>
      </c>
      <c r="D18" s="4">
        <f t="shared" si="6"/>
        <v>344.42494807669198</v>
      </c>
      <c r="E18" s="4">
        <f t="shared" si="7"/>
        <v>-14.045061706689879</v>
      </c>
      <c r="F18" s="4">
        <f t="shared" si="0"/>
        <v>1.9881627355311602</v>
      </c>
      <c r="G18" s="4">
        <f t="shared" si="1"/>
        <v>2.9270135879908685</v>
      </c>
      <c r="I18" s="5">
        <v>14</v>
      </c>
      <c r="J18" s="14" t="s">
        <v>61</v>
      </c>
      <c r="K18" s="4">
        <v>9660.8894399081091</v>
      </c>
      <c r="L18" s="4">
        <v>6878.4417530500004</v>
      </c>
      <c r="M18" s="4">
        <f t="shared" si="8"/>
        <v>40.451715472102848</v>
      </c>
      <c r="N18" s="4">
        <f t="shared" si="2"/>
        <v>1.98816273553116</v>
      </c>
      <c r="O18" s="4">
        <f t="shared" si="3"/>
        <v>2.927013587990869</v>
      </c>
    </row>
    <row r="19" spans="1:15" x14ac:dyDescent="0.2">
      <c r="A19" s="5">
        <v>15</v>
      </c>
      <c r="B19" s="4" t="str">
        <f t="shared" si="4"/>
        <v>Doğa Sigorta AŞ</v>
      </c>
      <c r="C19" s="4">
        <f t="shared" si="5"/>
        <v>289.06216661589201</v>
      </c>
      <c r="D19" s="4">
        <f t="shared" si="6"/>
        <v>236.65183598996344</v>
      </c>
      <c r="E19" s="4">
        <f t="shared" si="7"/>
        <v>22.146597936451812</v>
      </c>
      <c r="F19" s="4">
        <f t="shared" si="0"/>
        <v>1.9412333711545684</v>
      </c>
      <c r="G19" s="4">
        <f t="shared" si="1"/>
        <v>2.0111294011471319</v>
      </c>
      <c r="I19" s="5">
        <v>15</v>
      </c>
      <c r="J19" s="14" t="s">
        <v>76</v>
      </c>
      <c r="K19" s="4">
        <v>9432.8500583097575</v>
      </c>
      <c r="L19" s="4">
        <v>4726.1264861883619</v>
      </c>
      <c r="M19" s="4">
        <f t="shared" si="8"/>
        <v>99.589454194176369</v>
      </c>
      <c r="N19" s="4">
        <f t="shared" si="2"/>
        <v>1.9412333711545684</v>
      </c>
      <c r="O19" s="4">
        <f t="shared" si="3"/>
        <v>2.0111294011471319</v>
      </c>
    </row>
    <row r="20" spans="1:15" x14ac:dyDescent="0.2">
      <c r="A20" s="5">
        <v>16</v>
      </c>
      <c r="B20" s="4" t="str">
        <f t="shared" si="4"/>
        <v>Bereket Sigorta AŞ</v>
      </c>
      <c r="C20" s="4">
        <f t="shared" si="5"/>
        <v>260.50906863476393</v>
      </c>
      <c r="D20" s="4">
        <f t="shared" si="6"/>
        <v>243.79502322390195</v>
      </c>
      <c r="E20" s="4">
        <f t="shared" si="7"/>
        <v>6.855777935840706</v>
      </c>
      <c r="F20" s="4">
        <f t="shared" si="0"/>
        <v>1.7494814469933362</v>
      </c>
      <c r="G20" s="4">
        <f t="shared" si="1"/>
        <v>2.071834080677621</v>
      </c>
      <c r="I20" s="5">
        <v>16</v>
      </c>
      <c r="J20" s="14" t="s">
        <v>49</v>
      </c>
      <c r="K20" s="4">
        <v>8501.0882331307967</v>
      </c>
      <c r="L20" s="4">
        <v>4868.7816497999011</v>
      </c>
      <c r="M20" s="4">
        <f t="shared" si="8"/>
        <v>74.604014815085776</v>
      </c>
      <c r="N20" s="4">
        <f t="shared" si="2"/>
        <v>1.7494814469933362</v>
      </c>
      <c r="O20" s="4">
        <f t="shared" si="3"/>
        <v>2.071834080677621</v>
      </c>
    </row>
    <row r="21" spans="1:15" x14ac:dyDescent="0.2">
      <c r="A21" s="5">
        <v>17</v>
      </c>
      <c r="B21" s="4" t="str">
        <f t="shared" si="4"/>
        <v>AgeSA Hayat ve Emeklilik AŞ</v>
      </c>
      <c r="C21" s="4">
        <f t="shared" si="5"/>
        <v>229.33778081121335</v>
      </c>
      <c r="D21" s="4">
        <f t="shared" si="6"/>
        <v>186.11718483535964</v>
      </c>
      <c r="E21" s="4">
        <f t="shared" si="7"/>
        <v>23.222248936382144</v>
      </c>
      <c r="F21" s="4">
        <f t="shared" si="0"/>
        <v>1.5401467393304424</v>
      </c>
      <c r="G21" s="4">
        <f t="shared" si="1"/>
        <v>1.5816726750305092</v>
      </c>
      <c r="I21" s="5">
        <v>17</v>
      </c>
      <c r="J21" s="14" t="s">
        <v>64</v>
      </c>
      <c r="K21" s="4">
        <v>7483.8880661000003</v>
      </c>
      <c r="L21" s="4">
        <v>3716.9090749100005</v>
      </c>
      <c r="M21" s="4">
        <f t="shared" si="8"/>
        <v>101.34708477584192</v>
      </c>
      <c r="N21" s="4">
        <f t="shared" si="2"/>
        <v>1.5401467393304427</v>
      </c>
      <c r="O21" s="4">
        <f t="shared" si="3"/>
        <v>1.5816726750305097</v>
      </c>
    </row>
    <row r="22" spans="1:15" x14ac:dyDescent="0.2">
      <c r="A22" s="5">
        <v>18</v>
      </c>
      <c r="B22" s="4" t="str">
        <f t="shared" si="4"/>
        <v>Unico Sigorta AŞ</v>
      </c>
      <c r="C22" s="4">
        <f t="shared" si="5"/>
        <v>217.60007774507145</v>
      </c>
      <c r="D22" s="4">
        <f t="shared" si="6"/>
        <v>150.3067886049765</v>
      </c>
      <c r="E22" s="4">
        <f t="shared" si="7"/>
        <v>44.770625308847116</v>
      </c>
      <c r="F22" s="4">
        <f t="shared" si="0"/>
        <v>1.4613207166812188</v>
      </c>
      <c r="G22" s="4">
        <f t="shared" si="1"/>
        <v>1.2773465309954117</v>
      </c>
      <c r="I22" s="5">
        <v>18</v>
      </c>
      <c r="J22" s="14" t="s">
        <v>41</v>
      </c>
      <c r="K22" s="4">
        <v>7100.8562970238181</v>
      </c>
      <c r="L22" s="4">
        <v>3001.7468138722647</v>
      </c>
      <c r="M22" s="4">
        <f t="shared" si="8"/>
        <v>136.55746927781982</v>
      </c>
      <c r="N22" s="4">
        <f t="shared" si="2"/>
        <v>1.4613207166812188</v>
      </c>
      <c r="O22" s="4">
        <f t="shared" si="3"/>
        <v>1.2773465309954115</v>
      </c>
    </row>
    <row r="23" spans="1:15" x14ac:dyDescent="0.2">
      <c r="A23" s="5">
        <v>19</v>
      </c>
      <c r="B23" s="4" t="str">
        <f t="shared" si="4"/>
        <v>Anadolu Hayat Emeklilik AŞ</v>
      </c>
      <c r="C23" s="4">
        <f t="shared" si="5"/>
        <v>216.60214733102012</v>
      </c>
      <c r="D23" s="4">
        <f t="shared" si="6"/>
        <v>176.36105279876506</v>
      </c>
      <c r="E23" s="4">
        <f t="shared" si="7"/>
        <v>22.817449711060505</v>
      </c>
      <c r="F23" s="4">
        <f t="shared" si="0"/>
        <v>1.4546189893520223</v>
      </c>
      <c r="G23" s="4">
        <f t="shared" si="1"/>
        <v>1.4987625049141831</v>
      </c>
      <c r="I23" s="5">
        <v>19</v>
      </c>
      <c r="J23" s="14" t="s">
        <v>35</v>
      </c>
      <c r="K23" s="4">
        <v>7068.2912329942465</v>
      </c>
      <c r="L23" s="4">
        <v>3522.0713132335773</v>
      </c>
      <c r="M23" s="4">
        <f t="shared" si="8"/>
        <v>100.68563650134959</v>
      </c>
      <c r="N23" s="4">
        <f t="shared" si="2"/>
        <v>1.4546189893520221</v>
      </c>
      <c r="O23" s="4">
        <f t="shared" si="3"/>
        <v>1.4987625049141833</v>
      </c>
    </row>
    <row r="24" spans="1:15" x14ac:dyDescent="0.2">
      <c r="A24" s="5">
        <v>20</v>
      </c>
      <c r="B24" s="4" t="str">
        <f t="shared" si="4"/>
        <v>Viennalife Emeklilik ve Hayat AŞ</v>
      </c>
      <c r="C24" s="4">
        <f t="shared" si="5"/>
        <v>209.35289358712345</v>
      </c>
      <c r="D24" s="4">
        <f t="shared" si="6"/>
        <v>174.50572077479694</v>
      </c>
      <c r="E24" s="4">
        <f t="shared" si="7"/>
        <v>19.96907187776236</v>
      </c>
      <c r="F24" s="4">
        <f t="shared" si="0"/>
        <v>1.4059357131960004</v>
      </c>
      <c r="G24" s="4">
        <f t="shared" si="1"/>
        <v>1.4829954065239119</v>
      </c>
      <c r="I24" s="5">
        <v>20</v>
      </c>
      <c r="J24" s="14" t="s">
        <v>74</v>
      </c>
      <c r="K24" s="4">
        <v>6831.7292352711638</v>
      </c>
      <c r="L24" s="4">
        <v>3485.0188484493151</v>
      </c>
      <c r="M24" s="4">
        <f t="shared" si="8"/>
        <v>96.03134250797504</v>
      </c>
      <c r="N24" s="4">
        <f t="shared" si="2"/>
        <v>1.4059357131960004</v>
      </c>
      <c r="O24" s="4">
        <f t="shared" si="3"/>
        <v>1.4829954065239119</v>
      </c>
    </row>
    <row r="25" spans="1:15" x14ac:dyDescent="0.2">
      <c r="A25" s="5">
        <v>21</v>
      </c>
      <c r="B25" s="4" t="str">
        <f t="shared" si="4"/>
        <v>Hepiyi Sigorta AŞ</v>
      </c>
      <c r="C25" s="4">
        <f t="shared" si="5"/>
        <v>190.40783494726136</v>
      </c>
      <c r="D25" s="4">
        <f t="shared" si="6"/>
        <v>68.420248106285172</v>
      </c>
      <c r="E25" s="4">
        <f t="shared" si="7"/>
        <v>178.29164643115382</v>
      </c>
      <c r="F25" s="4">
        <f t="shared" si="0"/>
        <v>1.2787077868273113</v>
      </c>
      <c r="G25" s="4">
        <f t="shared" si="1"/>
        <v>0.58145322230319507</v>
      </c>
      <c r="I25" s="5">
        <v>21</v>
      </c>
      <c r="J25" s="14" t="s">
        <v>68</v>
      </c>
      <c r="K25" s="4">
        <v>6213.5027147000001</v>
      </c>
      <c r="L25" s="4">
        <v>1366.4070908809999</v>
      </c>
      <c r="M25" s="4">
        <f t="shared" si="8"/>
        <v>354.73290911376961</v>
      </c>
      <c r="N25" s="4">
        <f t="shared" si="2"/>
        <v>1.2787077868273113</v>
      </c>
      <c r="O25" s="4">
        <f t="shared" si="3"/>
        <v>0.58145322230319518</v>
      </c>
    </row>
    <row r="26" spans="1:15" x14ac:dyDescent="0.2">
      <c r="A26" s="5">
        <v>22</v>
      </c>
      <c r="B26" s="4" t="str">
        <f t="shared" si="4"/>
        <v>Corpus Sigorta AŞ</v>
      </c>
      <c r="C26" s="4">
        <f t="shared" si="5"/>
        <v>185.36585413267716</v>
      </c>
      <c r="D26" s="4">
        <f t="shared" si="6"/>
        <v>113.99824674024076</v>
      </c>
      <c r="E26" s="4">
        <f t="shared" si="7"/>
        <v>62.604127197724722</v>
      </c>
      <c r="F26" s="4">
        <f t="shared" si="0"/>
        <v>1.2448477299109115</v>
      </c>
      <c r="G26" s="4">
        <f t="shared" si="1"/>
        <v>0.96878701464309214</v>
      </c>
      <c r="I26" s="5">
        <v>22</v>
      </c>
      <c r="J26" s="14" t="s">
        <v>58</v>
      </c>
      <c r="K26" s="4">
        <v>6048.9697715700004</v>
      </c>
      <c r="L26" s="4">
        <v>2276.6361860000002</v>
      </c>
      <c r="M26" s="4">
        <f t="shared" si="8"/>
        <v>165.69769068802805</v>
      </c>
      <c r="N26" s="4">
        <f t="shared" si="2"/>
        <v>1.2448477299109115</v>
      </c>
      <c r="O26" s="4">
        <f t="shared" si="3"/>
        <v>0.96878701464309214</v>
      </c>
    </row>
    <row r="27" spans="1:15" x14ac:dyDescent="0.2">
      <c r="A27" s="5">
        <v>23</v>
      </c>
      <c r="B27" s="4" t="str">
        <f t="shared" si="4"/>
        <v>Allianz Yaşam ve Emeklilik AŞ</v>
      </c>
      <c r="C27" s="4">
        <f t="shared" si="5"/>
        <v>172.52756697045288</v>
      </c>
      <c r="D27" s="4">
        <f t="shared" si="6"/>
        <v>151.68343146443809</v>
      </c>
      <c r="E27" s="4">
        <f t="shared" si="7"/>
        <v>13.74186706140128</v>
      </c>
      <c r="F27" s="4">
        <f t="shared" si="0"/>
        <v>1.1586305962073105</v>
      </c>
      <c r="G27" s="4">
        <f t="shared" si="1"/>
        <v>1.2890456032547111</v>
      </c>
      <c r="I27" s="5">
        <v>23</v>
      </c>
      <c r="J27" s="14" t="s">
        <v>34</v>
      </c>
      <c r="K27" s="4">
        <v>5630.0230819199996</v>
      </c>
      <c r="L27" s="4">
        <v>3029.2394730900005</v>
      </c>
      <c r="M27" s="4">
        <f t="shared" si="8"/>
        <v>85.855992302155244</v>
      </c>
      <c r="N27" s="4">
        <f t="shared" si="2"/>
        <v>1.15863059620731</v>
      </c>
      <c r="O27" s="4">
        <f t="shared" si="3"/>
        <v>1.2890456032547113</v>
      </c>
    </row>
    <row r="28" spans="1:15" x14ac:dyDescent="0.2">
      <c r="A28" s="5">
        <v>24</v>
      </c>
      <c r="B28" s="4" t="str">
        <f t="shared" si="4"/>
        <v>Ankara Anonim Türk Sigorta Şirketi</v>
      </c>
      <c r="C28" s="4">
        <f t="shared" si="5"/>
        <v>165.06192948242247</v>
      </c>
      <c r="D28" s="4">
        <f t="shared" si="6"/>
        <v>161.61772927946308</v>
      </c>
      <c r="E28" s="4">
        <f t="shared" si="7"/>
        <v>2.1310782043000955</v>
      </c>
      <c r="F28" s="4">
        <f t="shared" si="0"/>
        <v>1.1084941677761035</v>
      </c>
      <c r="G28" s="4">
        <f t="shared" si="1"/>
        <v>1.3734698729079404</v>
      </c>
      <c r="I28" s="5">
        <v>24</v>
      </c>
      <c r="J28" s="14" t="s">
        <v>25</v>
      </c>
      <c r="K28" s="4">
        <v>5386.3999200280987</v>
      </c>
      <c r="L28" s="4">
        <v>3227.635347894301</v>
      </c>
      <c r="M28" s="4">
        <f t="shared" si="8"/>
        <v>66.883781451401234</v>
      </c>
      <c r="N28" s="4">
        <f t="shared" si="2"/>
        <v>1.1084941677761035</v>
      </c>
      <c r="O28" s="4">
        <f t="shared" si="3"/>
        <v>1.3734698729079402</v>
      </c>
    </row>
    <row r="29" spans="1:15" x14ac:dyDescent="0.2">
      <c r="A29" s="5">
        <v>25</v>
      </c>
      <c r="B29" s="4" t="str">
        <f t="shared" si="4"/>
        <v>Zurich Sigorta AŞ</v>
      </c>
      <c r="C29" s="4">
        <f t="shared" si="5"/>
        <v>161.76490236880676</v>
      </c>
      <c r="D29" s="4">
        <f t="shared" si="6"/>
        <v>121.48423369018124</v>
      </c>
      <c r="E29" s="4">
        <f t="shared" si="7"/>
        <v>33.157116322890488</v>
      </c>
      <c r="F29" s="4">
        <f t="shared" si="0"/>
        <v>1.0863525671180798</v>
      </c>
      <c r="G29" s="4">
        <f t="shared" si="1"/>
        <v>1.0324048961129302</v>
      </c>
      <c r="I29" s="5">
        <v>25</v>
      </c>
      <c r="J29" s="14" t="s">
        <v>23</v>
      </c>
      <c r="K29" s="4">
        <v>5278.809353040323</v>
      </c>
      <c r="L29" s="4">
        <v>2426.1373341798717</v>
      </c>
      <c r="M29" s="4">
        <f t="shared" si="8"/>
        <v>117.5808136939109</v>
      </c>
      <c r="N29" s="4">
        <f t="shared" si="2"/>
        <v>1.0863525671180796</v>
      </c>
      <c r="O29" s="4">
        <f t="shared" si="3"/>
        <v>1.0324048961129304</v>
      </c>
    </row>
    <row r="30" spans="1:15" x14ac:dyDescent="0.2">
      <c r="A30" s="5">
        <v>26</v>
      </c>
      <c r="B30" s="4" t="str">
        <f t="shared" si="4"/>
        <v>Ethica Sigorta AŞ</v>
      </c>
      <c r="C30" s="4">
        <f t="shared" si="5"/>
        <v>161.16348039874237</v>
      </c>
      <c r="D30" s="4">
        <f t="shared" si="6"/>
        <v>141.01557109830352</v>
      </c>
      <c r="E30" s="4">
        <f t="shared" si="7"/>
        <v>14.287719535875581</v>
      </c>
      <c r="F30" s="4">
        <f t="shared" si="0"/>
        <v>1.0823136421625841</v>
      </c>
      <c r="G30" s="4">
        <f t="shared" si="1"/>
        <v>1.1983873265508054</v>
      </c>
      <c r="I30" s="5">
        <v>26</v>
      </c>
      <c r="J30" s="14" t="s">
        <v>44</v>
      </c>
      <c r="K30" s="4">
        <v>5259.1833904599998</v>
      </c>
      <c r="L30" s="4">
        <v>2816.1937672899999</v>
      </c>
      <c r="M30" s="4">
        <f t="shared" si="8"/>
        <v>86.747923795061496</v>
      </c>
      <c r="N30" s="4">
        <f t="shared" si="2"/>
        <v>1.0823136421625843</v>
      </c>
      <c r="O30" s="4">
        <f t="shared" si="3"/>
        <v>1.1983873265508054</v>
      </c>
    </row>
    <row r="31" spans="1:15" x14ac:dyDescent="0.2">
      <c r="A31" s="5">
        <v>27</v>
      </c>
      <c r="B31" s="4" t="str">
        <f t="shared" si="4"/>
        <v>Garanti BBVA Emeklilik ve Hayat AŞ</v>
      </c>
      <c r="C31" s="4">
        <f t="shared" si="5"/>
        <v>158.65682468451794</v>
      </c>
      <c r="D31" s="4">
        <f t="shared" si="6"/>
        <v>129.65024303683379</v>
      </c>
      <c r="E31" s="4">
        <f t="shared" si="7"/>
        <v>22.372948147458047</v>
      </c>
      <c r="F31" s="4">
        <f t="shared" si="0"/>
        <v>1.0654798801403347</v>
      </c>
      <c r="G31" s="4">
        <f t="shared" si="1"/>
        <v>1.1018017863521072</v>
      </c>
      <c r="I31" s="5">
        <v>27</v>
      </c>
      <c r="J31" s="14" t="s">
        <v>84</v>
      </c>
      <c r="K31" s="4">
        <v>5177.3846972000001</v>
      </c>
      <c r="L31" s="4">
        <v>2589.2190736400003</v>
      </c>
      <c r="M31" s="4">
        <f t="shared" si="8"/>
        <v>99.959313984253953</v>
      </c>
      <c r="N31" s="4">
        <f t="shared" si="2"/>
        <v>1.0654798801403347</v>
      </c>
      <c r="O31" s="4">
        <f t="shared" si="3"/>
        <v>1.1018017863521072</v>
      </c>
    </row>
    <row r="32" spans="1:15" x14ac:dyDescent="0.2">
      <c r="A32" s="5">
        <v>28</v>
      </c>
      <c r="B32" s="4" t="str">
        <f t="shared" si="4"/>
        <v>Gulf Sigorta AŞ</v>
      </c>
      <c r="C32" s="4">
        <f t="shared" si="5"/>
        <v>145.69695515895145</v>
      </c>
      <c r="D32" s="4">
        <f t="shared" si="6"/>
        <v>108.19967420584051</v>
      </c>
      <c r="E32" s="4">
        <f t="shared" si="7"/>
        <v>34.65563203247325</v>
      </c>
      <c r="F32" s="4">
        <f t="shared" si="0"/>
        <v>0.9784462447691965</v>
      </c>
      <c r="G32" s="4">
        <f t="shared" si="1"/>
        <v>0.91950922366448695</v>
      </c>
      <c r="I32" s="5">
        <v>28</v>
      </c>
      <c r="J32" s="14" t="s">
        <v>46</v>
      </c>
      <c r="K32" s="4">
        <v>4754.4704589199991</v>
      </c>
      <c r="L32" s="4">
        <v>2160.8340536299997</v>
      </c>
      <c r="M32" s="4">
        <f t="shared" si="8"/>
        <v>120.02941183442255</v>
      </c>
      <c r="N32" s="4">
        <f t="shared" si="2"/>
        <v>0.97844624476919639</v>
      </c>
      <c r="O32" s="4">
        <f t="shared" si="3"/>
        <v>0.91950922366448695</v>
      </c>
    </row>
    <row r="33" spans="1:15" x14ac:dyDescent="0.2">
      <c r="A33" s="5">
        <v>29</v>
      </c>
      <c r="B33" s="4" t="str">
        <f t="shared" si="4"/>
        <v>QNB Sağlık Hayat Sigorta ve Emeklilik AŞ</v>
      </c>
      <c r="C33" s="4">
        <f t="shared" si="5"/>
        <v>142.99962142547201</v>
      </c>
      <c r="D33" s="4">
        <f t="shared" si="6"/>
        <v>117.87758218116537</v>
      </c>
      <c r="E33" s="4">
        <f t="shared" si="7"/>
        <v>21.311973642025279</v>
      </c>
      <c r="F33" s="4">
        <f t="shared" si="0"/>
        <v>0.96033196050338632</v>
      </c>
      <c r="G33" s="4">
        <f t="shared" si="1"/>
        <v>1.001754625181666</v>
      </c>
      <c r="I33" s="5">
        <v>29</v>
      </c>
      <c r="J33" s="14" t="s">
        <v>79</v>
      </c>
      <c r="K33" s="4">
        <v>4666.4494461288577</v>
      </c>
      <c r="L33" s="4">
        <v>2354.1096182236174</v>
      </c>
      <c r="M33" s="4">
        <f t="shared" si="8"/>
        <v>98.225665024473415</v>
      </c>
      <c r="N33" s="4">
        <f t="shared" si="2"/>
        <v>0.96033196050338632</v>
      </c>
      <c r="O33" s="4">
        <f t="shared" si="3"/>
        <v>1.001754625181666</v>
      </c>
    </row>
    <row r="34" spans="1:15" x14ac:dyDescent="0.2">
      <c r="A34" s="5">
        <v>30</v>
      </c>
      <c r="B34" s="4" t="str">
        <f t="shared" si="4"/>
        <v>Metlife Emeklilik ve Hayat AŞ</v>
      </c>
      <c r="C34" s="4">
        <f t="shared" si="5"/>
        <v>130.19856151338004</v>
      </c>
      <c r="D34" s="4">
        <f t="shared" si="6"/>
        <v>125.85138396468979</v>
      </c>
      <c r="E34" s="4">
        <f t="shared" si="7"/>
        <v>3.4542151319606802</v>
      </c>
      <c r="F34" s="4">
        <f t="shared" si="0"/>
        <v>0.87436483108474272</v>
      </c>
      <c r="G34" s="4">
        <f t="shared" si="1"/>
        <v>1.0695180851129278</v>
      </c>
      <c r="I34" s="5">
        <v>30</v>
      </c>
      <c r="J34" s="14" t="s">
        <v>27</v>
      </c>
      <c r="K34" s="4">
        <v>4248.7175784415249</v>
      </c>
      <c r="L34" s="4">
        <v>2513.3528188820269</v>
      </c>
      <c r="M34" s="4">
        <f t="shared" si="8"/>
        <v>69.04580791531734</v>
      </c>
      <c r="N34" s="4">
        <f t="shared" si="2"/>
        <v>0.87436483108474272</v>
      </c>
      <c r="O34" s="4">
        <f t="shared" si="3"/>
        <v>1.0695180851129276</v>
      </c>
    </row>
    <row r="35" spans="1:15" x14ac:dyDescent="0.2">
      <c r="A35" s="5">
        <v>31</v>
      </c>
      <c r="B35" s="4" t="str">
        <f t="shared" si="4"/>
        <v>BNP Paribas Cardif Sigorta AŞ</v>
      </c>
      <c r="C35" s="4">
        <f t="shared" si="5"/>
        <v>84.373130027231952</v>
      </c>
      <c r="D35" s="4">
        <f t="shared" si="6"/>
        <v>57.65916575626688</v>
      </c>
      <c r="E35" s="4">
        <f t="shared" si="7"/>
        <v>46.330819949578569</v>
      </c>
      <c r="F35" s="4">
        <f t="shared" si="0"/>
        <v>0.56661837678421911</v>
      </c>
      <c r="G35" s="4">
        <f t="shared" si="1"/>
        <v>0.49000272071822071</v>
      </c>
      <c r="I35" s="5">
        <v>31</v>
      </c>
      <c r="J35" s="14" t="s">
        <v>31</v>
      </c>
      <c r="K35" s="4">
        <v>2753.3146029266491</v>
      </c>
      <c r="L35" s="4">
        <v>1151.4996674852546</v>
      </c>
      <c r="M35" s="4">
        <f t="shared" si="8"/>
        <v>139.10685175789737</v>
      </c>
      <c r="N35" s="4">
        <f t="shared" si="2"/>
        <v>0.566618376784219</v>
      </c>
      <c r="O35" s="4">
        <f t="shared" si="3"/>
        <v>0.49000272071822065</v>
      </c>
    </row>
    <row r="36" spans="1:15" x14ac:dyDescent="0.2">
      <c r="A36" s="5">
        <v>32</v>
      </c>
      <c r="B36" s="4" t="str">
        <f t="shared" si="4"/>
        <v>Türk Nippon Sigorta AŞ</v>
      </c>
      <c r="C36" s="4">
        <f t="shared" si="5"/>
        <v>82.843711615378481</v>
      </c>
      <c r="D36" s="4">
        <f t="shared" si="6"/>
        <v>93.081330192080458</v>
      </c>
      <c r="E36" s="4">
        <f t="shared" si="7"/>
        <v>-10.998573565263683</v>
      </c>
      <c r="F36" s="4">
        <f t="shared" si="0"/>
        <v>0.55634737489453445</v>
      </c>
      <c r="G36" s="4">
        <f t="shared" si="1"/>
        <v>0.79102956908864386</v>
      </c>
      <c r="I36" s="5">
        <v>32</v>
      </c>
      <c r="J36" s="14" t="s">
        <v>28</v>
      </c>
      <c r="K36" s="4">
        <v>2703.4057036599997</v>
      </c>
      <c r="L36" s="4">
        <v>1858.9086290000005</v>
      </c>
      <c r="M36" s="4">
        <f t="shared" si="8"/>
        <v>45.429724811934221</v>
      </c>
      <c r="N36" s="4">
        <f t="shared" si="2"/>
        <v>0.55634737489453445</v>
      </c>
      <c r="O36" s="4">
        <f t="shared" si="3"/>
        <v>0.79102956908864386</v>
      </c>
    </row>
    <row r="37" spans="1:15" x14ac:dyDescent="0.2">
      <c r="A37" s="5">
        <v>33</v>
      </c>
      <c r="B37" s="4" t="str">
        <f t="shared" si="4"/>
        <v>AcnTurk Sigorta AŞ</v>
      </c>
      <c r="C37" s="4">
        <f t="shared" si="5"/>
        <v>81.055631613172096</v>
      </c>
      <c r="D37" s="4">
        <f t="shared" si="6"/>
        <v>13.896031650209308</v>
      </c>
      <c r="E37" s="4">
        <f t="shared" si="7"/>
        <v>483.30056848964648</v>
      </c>
      <c r="F37" s="4">
        <f t="shared" ref="F37:F73" si="9">C37*100/$C$73</f>
        <v>0.54433929853084495</v>
      </c>
      <c r="G37" s="4">
        <f t="shared" ref="G37:G73" si="10">D37*100/$D$73</f>
        <v>0.11809212336807</v>
      </c>
      <c r="I37" s="5">
        <v>33</v>
      </c>
      <c r="J37" s="14" t="s">
        <v>72</v>
      </c>
      <c r="K37" s="4">
        <v>2645.0560041799995</v>
      </c>
      <c r="L37" s="4">
        <v>277.51486888000005</v>
      </c>
      <c r="M37" s="4">
        <f t="shared" si="8"/>
        <v>853.12226507176661</v>
      </c>
      <c r="N37" s="4">
        <f t="shared" ref="N37:N73" si="11">K37*100/$K$73</f>
        <v>0.54433929853084495</v>
      </c>
      <c r="O37" s="4">
        <f t="shared" ref="O37:O73" si="12">L37*100/$L$73</f>
        <v>0.11809212336807003</v>
      </c>
    </row>
    <row r="38" spans="1:15" x14ac:dyDescent="0.2">
      <c r="A38" s="5">
        <v>34</v>
      </c>
      <c r="B38" s="4" t="str">
        <f t="shared" si="4"/>
        <v>HDI Fiba Emeklilik ve Hayat AŞ</v>
      </c>
      <c r="C38" s="4">
        <f t="shared" si="5"/>
        <v>68.688760408221313</v>
      </c>
      <c r="D38" s="4">
        <f t="shared" si="6"/>
        <v>55.607639339884756</v>
      </c>
      <c r="E38" s="4">
        <f t="shared" si="7"/>
        <v>23.523964015775221</v>
      </c>
      <c r="F38" s="4">
        <f t="shared" si="9"/>
        <v>0.46128801803684094</v>
      </c>
      <c r="G38" s="4">
        <f t="shared" si="10"/>
        <v>0.47256831089859397</v>
      </c>
      <c r="I38" s="5">
        <v>34</v>
      </c>
      <c r="J38" s="14" t="s">
        <v>81</v>
      </c>
      <c r="K38" s="4">
        <v>2241.4928428973226</v>
      </c>
      <c r="L38" s="4">
        <v>1110.5290437289705</v>
      </c>
      <c r="M38" s="4">
        <f t="shared" si="8"/>
        <v>101.84009194129359</v>
      </c>
      <c r="N38" s="4">
        <f t="shared" si="11"/>
        <v>0.46128801803684089</v>
      </c>
      <c r="O38" s="4">
        <f t="shared" si="12"/>
        <v>0.47256831089859397</v>
      </c>
    </row>
    <row r="39" spans="1:15" x14ac:dyDescent="0.2">
      <c r="A39" s="5">
        <v>35</v>
      </c>
      <c r="B39" s="4" t="str">
        <f t="shared" si="4"/>
        <v>BNP Paribas Cardif Hayat Sigorta AŞ</v>
      </c>
      <c r="C39" s="4">
        <f t="shared" si="5"/>
        <v>67.736597201440873</v>
      </c>
      <c r="D39" s="4">
        <f t="shared" si="6"/>
        <v>36.604324333154956</v>
      </c>
      <c r="E39" s="4">
        <f t="shared" si="7"/>
        <v>85.050805978372779</v>
      </c>
      <c r="F39" s="4">
        <f t="shared" si="9"/>
        <v>0.45489364614989708</v>
      </c>
      <c r="G39" s="4">
        <f t="shared" si="10"/>
        <v>0.3110731533840938</v>
      </c>
      <c r="I39" s="5">
        <v>35</v>
      </c>
      <c r="J39" s="14" t="s">
        <v>38</v>
      </c>
      <c r="K39" s="4">
        <v>2210.4212818357391</v>
      </c>
      <c r="L39" s="4">
        <v>731.01764039257102</v>
      </c>
      <c r="M39" s="4">
        <f t="shared" si="8"/>
        <v>202.37591539496901</v>
      </c>
      <c r="N39" s="4">
        <f t="shared" si="11"/>
        <v>0.45489364614989702</v>
      </c>
      <c r="O39" s="4">
        <f t="shared" si="12"/>
        <v>0.31107315338409386</v>
      </c>
    </row>
    <row r="40" spans="1:15" x14ac:dyDescent="0.2">
      <c r="A40" s="5">
        <v>36</v>
      </c>
      <c r="B40" s="4" t="str">
        <f t="shared" si="4"/>
        <v>Aveon Global Sigorta AŞ</v>
      </c>
      <c r="C40" s="4">
        <f t="shared" si="5"/>
        <v>59.166656032311266</v>
      </c>
      <c r="D40" s="4">
        <f t="shared" si="6"/>
        <v>32.787383105333305</v>
      </c>
      <c r="E40" s="4">
        <f t="shared" si="7"/>
        <v>80.455560732710694</v>
      </c>
      <c r="F40" s="4">
        <f t="shared" si="9"/>
        <v>0.39734112732285815</v>
      </c>
      <c r="G40" s="4">
        <f t="shared" si="10"/>
        <v>0.27863578524109611</v>
      </c>
      <c r="I40" s="5">
        <v>36</v>
      </c>
      <c r="J40" s="14" t="s">
        <v>69</v>
      </c>
      <c r="K40" s="4">
        <v>1930.7618196400003</v>
      </c>
      <c r="L40" s="4">
        <v>654.79027051999037</v>
      </c>
      <c r="M40" s="4">
        <f t="shared" si="8"/>
        <v>194.86721268883844</v>
      </c>
      <c r="N40" s="4">
        <f t="shared" si="11"/>
        <v>0.39734112732285809</v>
      </c>
      <c r="O40" s="4">
        <f t="shared" si="12"/>
        <v>0.27863578524109611</v>
      </c>
    </row>
    <row r="41" spans="1:15" x14ac:dyDescent="0.2">
      <c r="A41" s="5">
        <v>37</v>
      </c>
      <c r="B41" s="4" t="str">
        <f t="shared" si="4"/>
        <v>Koru Sigorta AŞ</v>
      </c>
      <c r="C41" s="4">
        <f t="shared" si="5"/>
        <v>59.162279204221953</v>
      </c>
      <c r="D41" s="4">
        <f t="shared" si="6"/>
        <v>62.172576801035568</v>
      </c>
      <c r="E41" s="4">
        <f t="shared" si="7"/>
        <v>-4.8418414543877759</v>
      </c>
      <c r="F41" s="4">
        <f t="shared" si="9"/>
        <v>0.39731173418280713</v>
      </c>
      <c r="G41" s="4">
        <f t="shared" si="10"/>
        <v>0.52835887212361887</v>
      </c>
      <c r="I41" s="5">
        <v>37</v>
      </c>
      <c r="J41" s="14" t="s">
        <v>53</v>
      </c>
      <c r="K41" s="4">
        <v>1930.618992359693</v>
      </c>
      <c r="L41" s="4">
        <v>1241.6360967781211</v>
      </c>
      <c r="M41" s="4">
        <f t="shared" si="8"/>
        <v>55.489921513186516</v>
      </c>
      <c r="N41" s="4">
        <f t="shared" si="11"/>
        <v>0.39731173418280707</v>
      </c>
      <c r="O41" s="4">
        <f t="shared" si="12"/>
        <v>0.52835887212361887</v>
      </c>
    </row>
    <row r="42" spans="1:15" x14ac:dyDescent="0.2">
      <c r="A42" s="5">
        <v>38</v>
      </c>
      <c r="B42" s="4" t="str">
        <f t="shared" si="4"/>
        <v>Ana Sigorta AŞ</v>
      </c>
      <c r="C42" s="4">
        <f t="shared" si="5"/>
        <v>54.933516366755462</v>
      </c>
      <c r="D42" s="4">
        <f t="shared" si="6"/>
        <v>29.807646829371304</v>
      </c>
      <c r="E42" s="4">
        <f t="shared" si="7"/>
        <v>84.293368346762946</v>
      </c>
      <c r="F42" s="4">
        <f t="shared" si="9"/>
        <v>0.36891294497115484</v>
      </c>
      <c r="G42" s="4">
        <f t="shared" si="10"/>
        <v>0.25331320446675559</v>
      </c>
      <c r="I42" s="5">
        <v>38</v>
      </c>
      <c r="J42" s="14" t="s">
        <v>62</v>
      </c>
      <c r="K42" s="4">
        <v>1792.623466189784</v>
      </c>
      <c r="L42" s="4">
        <v>595.28255330000843</v>
      </c>
      <c r="M42" s="4">
        <f t="shared" si="8"/>
        <v>201.13825044127304</v>
      </c>
      <c r="N42" s="4">
        <f t="shared" si="11"/>
        <v>0.36891294497115479</v>
      </c>
      <c r="O42" s="4">
        <f t="shared" si="12"/>
        <v>0.25331320446675554</v>
      </c>
    </row>
    <row r="43" spans="1:15" x14ac:dyDescent="0.2">
      <c r="A43" s="5">
        <v>39</v>
      </c>
      <c r="B43" s="4" t="str">
        <f t="shared" si="4"/>
        <v>Magdeburger Sigorta AŞ</v>
      </c>
      <c r="C43" s="4">
        <f t="shared" si="5"/>
        <v>53.384247561203892</v>
      </c>
      <c r="D43" s="4">
        <f t="shared" si="6"/>
        <v>38.939750445339449</v>
      </c>
      <c r="E43" s="4">
        <f t="shared" si="7"/>
        <v>37.094477881003598</v>
      </c>
      <c r="F43" s="4">
        <f t="shared" si="9"/>
        <v>0.35850863526354143</v>
      </c>
      <c r="G43" s="4">
        <f t="shared" si="10"/>
        <v>0.33092021731568388</v>
      </c>
      <c r="I43" s="5">
        <v>39</v>
      </c>
      <c r="J43" s="14" t="s">
        <v>47</v>
      </c>
      <c r="K43" s="4">
        <v>1742.066796965742</v>
      </c>
      <c r="L43" s="4">
        <v>777.65796819378511</v>
      </c>
      <c r="M43" s="4">
        <f t="shared" si="8"/>
        <v>124.01452415024121</v>
      </c>
      <c r="N43" s="4">
        <f t="shared" si="11"/>
        <v>0.35850863526354143</v>
      </c>
      <c r="O43" s="4">
        <f t="shared" si="12"/>
        <v>0.33092021731568388</v>
      </c>
    </row>
    <row r="44" spans="1:15" x14ac:dyDescent="0.2">
      <c r="A44" s="5">
        <v>40</v>
      </c>
      <c r="B44" s="4" t="str">
        <f t="shared" si="4"/>
        <v>Chubb European Group SE Merkezi Fransa Türkiye İstanbul Şubesi</v>
      </c>
      <c r="C44" s="4">
        <f t="shared" si="5"/>
        <v>52.903301601159583</v>
      </c>
      <c r="D44" s="4">
        <f t="shared" si="6"/>
        <v>83.097693652732971</v>
      </c>
      <c r="E44" s="4">
        <f t="shared" si="7"/>
        <v>-36.336016951031631</v>
      </c>
      <c r="F44" s="4">
        <f t="shared" si="9"/>
        <v>0.3552787821205648</v>
      </c>
      <c r="G44" s="4">
        <f t="shared" si="10"/>
        <v>0.7061860060093359</v>
      </c>
      <c r="I44" s="5">
        <v>40</v>
      </c>
      <c r="J44" s="14" t="s">
        <v>56</v>
      </c>
      <c r="K44" s="4">
        <v>1726.37227983</v>
      </c>
      <c r="L44" s="4">
        <v>1659.5274203999998</v>
      </c>
      <c r="M44" s="4">
        <f t="shared" si="8"/>
        <v>4.0279454625635793</v>
      </c>
      <c r="N44" s="4">
        <f t="shared" si="11"/>
        <v>0.35527878212056474</v>
      </c>
      <c r="O44" s="4">
        <f t="shared" si="12"/>
        <v>0.7061860060093359</v>
      </c>
    </row>
    <row r="45" spans="1:15" x14ac:dyDescent="0.2">
      <c r="A45" s="5">
        <v>41</v>
      </c>
      <c r="B45" s="4" t="str">
        <f t="shared" si="4"/>
        <v>Emaa Sigorta AŞ</v>
      </c>
      <c r="C45" s="4">
        <f t="shared" si="5"/>
        <v>49.065218674883404</v>
      </c>
      <c r="D45" s="4">
        <f t="shared" si="6"/>
        <v>22.509072755222626</v>
      </c>
      <c r="E45" s="4">
        <f t="shared" si="7"/>
        <v>117.97974180655285</v>
      </c>
      <c r="F45" s="4">
        <f t="shared" si="9"/>
        <v>0.32950365303683959</v>
      </c>
      <c r="G45" s="4">
        <f t="shared" si="10"/>
        <v>0.1912880067936932</v>
      </c>
      <c r="I45" s="5">
        <v>41</v>
      </c>
      <c r="J45" s="14" t="s">
        <v>71</v>
      </c>
      <c r="K45" s="4">
        <v>1601.1256549300001</v>
      </c>
      <c r="L45" s="4">
        <v>449.52419018000001</v>
      </c>
      <c r="M45" s="4">
        <f t="shared" si="8"/>
        <v>256.1823122997834</v>
      </c>
      <c r="N45" s="4">
        <f t="shared" si="11"/>
        <v>0.32950365303683954</v>
      </c>
      <c r="O45" s="4">
        <f t="shared" si="12"/>
        <v>0.1912880067936932</v>
      </c>
    </row>
    <row r="46" spans="1:15" x14ac:dyDescent="0.2">
      <c r="A46" s="5">
        <v>42</v>
      </c>
      <c r="B46" s="4" t="str">
        <f t="shared" si="4"/>
        <v>Katılım Emeklilik ve Hayat AŞ</v>
      </c>
      <c r="C46" s="4">
        <f t="shared" si="5"/>
        <v>46.404298975540357</v>
      </c>
      <c r="D46" s="4">
        <f t="shared" si="6"/>
        <v>17.048001709500749</v>
      </c>
      <c r="E46" s="4">
        <f t="shared" si="7"/>
        <v>172.19787847439926</v>
      </c>
      <c r="F46" s="4">
        <f t="shared" si="9"/>
        <v>0.31163391180158756</v>
      </c>
      <c r="G46" s="4">
        <f t="shared" si="10"/>
        <v>0.14487839202835343</v>
      </c>
      <c r="I46" s="5">
        <v>42</v>
      </c>
      <c r="J46" s="14" t="s">
        <v>40</v>
      </c>
      <c r="K46" s="4">
        <v>1514.2929267492182</v>
      </c>
      <c r="L46" s="4">
        <v>340.4622325400976</v>
      </c>
      <c r="M46" s="4">
        <f t="shared" si="8"/>
        <v>344.77559682655072</v>
      </c>
      <c r="N46" s="4">
        <f t="shared" si="11"/>
        <v>0.3116339118015875</v>
      </c>
      <c r="O46" s="4">
        <f t="shared" si="12"/>
        <v>0.14487839202835345</v>
      </c>
    </row>
    <row r="47" spans="1:15" x14ac:dyDescent="0.2">
      <c r="A47" s="5">
        <v>43</v>
      </c>
      <c r="B47" s="4" t="str">
        <f t="shared" si="4"/>
        <v>Türk P&amp;I Sigorta AŞ</v>
      </c>
      <c r="C47" s="4">
        <f t="shared" si="5"/>
        <v>42.053448139896922</v>
      </c>
      <c r="D47" s="4">
        <f t="shared" si="6"/>
        <v>36.280846257536005</v>
      </c>
      <c r="E47" s="4">
        <f t="shared" si="7"/>
        <v>15.910879921004792</v>
      </c>
      <c r="F47" s="4">
        <f t="shared" si="9"/>
        <v>0.28241522526800905</v>
      </c>
      <c r="G47" s="4">
        <f t="shared" si="10"/>
        <v>0.30832415181483763</v>
      </c>
      <c r="I47" s="5">
        <v>43</v>
      </c>
      <c r="J47" s="14" t="s">
        <v>33</v>
      </c>
      <c r="K47" s="4">
        <v>1372.3133517700001</v>
      </c>
      <c r="L47" s="4">
        <v>724.55752444000007</v>
      </c>
      <c r="M47" s="4">
        <f t="shared" si="8"/>
        <v>89.400193287709072</v>
      </c>
      <c r="N47" s="4">
        <f t="shared" si="11"/>
        <v>0.28241522526800905</v>
      </c>
      <c r="O47" s="4">
        <f t="shared" si="12"/>
        <v>0.30832415181483763</v>
      </c>
    </row>
    <row r="48" spans="1:15" x14ac:dyDescent="0.2">
      <c r="A48" s="5">
        <v>44</v>
      </c>
      <c r="B48" s="4" t="str">
        <f t="shared" si="4"/>
        <v>BNP Paribas Cardif Emeklilik AŞ</v>
      </c>
      <c r="C48" s="4">
        <f t="shared" si="5"/>
        <v>41.842953469673191</v>
      </c>
      <c r="D48" s="4">
        <f t="shared" si="6"/>
        <v>37.783823150800167</v>
      </c>
      <c r="E48" s="4">
        <f t="shared" si="7"/>
        <v>10.743037576352478</v>
      </c>
      <c r="F48" s="4">
        <f t="shared" si="9"/>
        <v>0.28100162181006694</v>
      </c>
      <c r="G48" s="4">
        <f t="shared" si="10"/>
        <v>0.3210968438442226</v>
      </c>
      <c r="I48" s="5">
        <v>44</v>
      </c>
      <c r="J48" s="14" t="s">
        <v>37</v>
      </c>
      <c r="K48" s="4">
        <v>1365.4443633944572</v>
      </c>
      <c r="L48" s="4">
        <v>754.57317537999995</v>
      </c>
      <c r="M48" s="4">
        <f t="shared" si="8"/>
        <v>80.955857953315814</v>
      </c>
      <c r="N48" s="4">
        <f t="shared" si="11"/>
        <v>0.28100162181006688</v>
      </c>
      <c r="O48" s="4">
        <f t="shared" si="12"/>
        <v>0.3210968438442226</v>
      </c>
    </row>
    <row r="49" spans="1:15" x14ac:dyDescent="0.2">
      <c r="A49" s="5">
        <v>45</v>
      </c>
      <c r="B49" s="4" t="str">
        <f t="shared" si="4"/>
        <v>Şeker Sigorta AŞ</v>
      </c>
      <c r="C49" s="4">
        <f t="shared" si="5"/>
        <v>38.72948626009611</v>
      </c>
      <c r="D49" s="4">
        <f t="shared" si="6"/>
        <v>40.215186822309718</v>
      </c>
      <c r="E49" s="4">
        <f t="shared" si="7"/>
        <v>-3.6943768750302155</v>
      </c>
      <c r="F49" s="4">
        <f t="shared" si="9"/>
        <v>0.26009274079673872</v>
      </c>
      <c r="G49" s="4">
        <f t="shared" si="10"/>
        <v>0.34175921032956558</v>
      </c>
      <c r="I49" s="5">
        <v>45</v>
      </c>
      <c r="J49" s="14" t="s">
        <v>57</v>
      </c>
      <c r="K49" s="4">
        <v>1263.8438333312122</v>
      </c>
      <c r="L49" s="4">
        <v>803.12945299098294</v>
      </c>
      <c r="M49" s="4">
        <f t="shared" si="8"/>
        <v>57.364896608442763</v>
      </c>
      <c r="N49" s="4">
        <f t="shared" si="11"/>
        <v>0.26009274079673872</v>
      </c>
      <c r="O49" s="4">
        <f t="shared" si="12"/>
        <v>0.34175921032956558</v>
      </c>
    </row>
    <row r="50" spans="1:15" x14ac:dyDescent="0.2">
      <c r="A50" s="5">
        <v>46</v>
      </c>
      <c r="B50" s="4" t="str">
        <f t="shared" si="4"/>
        <v>VHV Allgemeine Sigorta AŞ</v>
      </c>
      <c r="C50" s="4">
        <f t="shared" si="5"/>
        <v>32.92022171759222</v>
      </c>
      <c r="D50" s="4">
        <f t="shared" si="6"/>
        <v>32.377625595869965</v>
      </c>
      <c r="E50" s="4">
        <f t="shared" si="7"/>
        <v>1.6758366672553962</v>
      </c>
      <c r="F50" s="4">
        <f t="shared" si="9"/>
        <v>0.22107989340893558</v>
      </c>
      <c r="G50" s="4">
        <f t="shared" si="10"/>
        <v>0.27515355840277361</v>
      </c>
      <c r="I50" s="5">
        <v>46</v>
      </c>
      <c r="J50" s="14" t="s">
        <v>70</v>
      </c>
      <c r="K50" s="4">
        <v>1074.2724272214998</v>
      </c>
      <c r="L50" s="4">
        <v>646.60708524999995</v>
      </c>
      <c r="M50" s="4">
        <f t="shared" si="8"/>
        <v>66.139909649482121</v>
      </c>
      <c r="N50" s="4">
        <f t="shared" si="11"/>
        <v>0.22107989340893558</v>
      </c>
      <c r="O50" s="4">
        <f t="shared" si="12"/>
        <v>0.27515355840277361</v>
      </c>
    </row>
    <row r="51" spans="1:15" x14ac:dyDescent="0.2">
      <c r="A51" s="5">
        <v>47</v>
      </c>
      <c r="B51" s="4" t="str">
        <f t="shared" si="4"/>
        <v>Türkiye Katılım Sigorta AŞ</v>
      </c>
      <c r="C51" s="4">
        <f t="shared" si="5"/>
        <v>29.864294360240759</v>
      </c>
      <c r="D51" s="4">
        <f t="shared" si="6"/>
        <v>0</v>
      </c>
      <c r="E51" s="4" t="e">
        <f t="shared" si="7"/>
        <v>#DIV/0!</v>
      </c>
      <c r="F51" s="4">
        <f t="shared" si="9"/>
        <v>0.20055742851716132</v>
      </c>
      <c r="G51" s="4">
        <f t="shared" si="10"/>
        <v>0</v>
      </c>
      <c r="I51" s="5">
        <v>47</v>
      </c>
      <c r="J51" s="14" t="s">
        <v>77</v>
      </c>
      <c r="K51" s="4">
        <v>974.54957213999251</v>
      </c>
      <c r="L51" s="4">
        <v>0</v>
      </c>
      <c r="M51" s="4" t="e">
        <f t="shared" si="8"/>
        <v>#DIV/0!</v>
      </c>
      <c r="N51" s="4">
        <f t="shared" si="11"/>
        <v>0.2005574285171613</v>
      </c>
      <c r="O51" s="4">
        <f t="shared" si="12"/>
        <v>0</v>
      </c>
    </row>
    <row r="52" spans="1:15" x14ac:dyDescent="0.2">
      <c r="A52" s="5">
        <v>48</v>
      </c>
      <c r="B52" s="4" t="str">
        <f t="shared" si="4"/>
        <v>HDI Katılım Sigorta AŞ</v>
      </c>
      <c r="C52" s="4">
        <f t="shared" si="5"/>
        <v>28.54698012754119</v>
      </c>
      <c r="D52" s="4">
        <f t="shared" si="6"/>
        <v>0</v>
      </c>
      <c r="E52" s="4" t="e">
        <f t="shared" si="7"/>
        <v>#DIV/0!</v>
      </c>
      <c r="F52" s="4">
        <f t="shared" si="9"/>
        <v>0.19171083894526716</v>
      </c>
      <c r="G52" s="4">
        <f t="shared" si="10"/>
        <v>0</v>
      </c>
      <c r="I52" s="5">
        <v>48</v>
      </c>
      <c r="J52" s="14" t="s">
        <v>78</v>
      </c>
      <c r="K52" s="4">
        <v>931.56218371000057</v>
      </c>
      <c r="L52" s="4">
        <v>0</v>
      </c>
      <c r="M52" s="4" t="e">
        <f t="shared" si="8"/>
        <v>#DIV/0!</v>
      </c>
      <c r="N52" s="4">
        <f t="shared" si="11"/>
        <v>0.19171083894526714</v>
      </c>
      <c r="O52" s="4">
        <f t="shared" si="12"/>
        <v>0</v>
      </c>
    </row>
    <row r="53" spans="1:15" x14ac:dyDescent="0.2">
      <c r="A53" s="5">
        <v>49</v>
      </c>
      <c r="B53" s="4" t="str">
        <f t="shared" si="4"/>
        <v>Bereket Emeklilik ve Hayat AŞ</v>
      </c>
      <c r="C53" s="4">
        <f t="shared" si="5"/>
        <v>28.394443953584773</v>
      </c>
      <c r="D53" s="4">
        <f t="shared" si="6"/>
        <v>30.254978807049291</v>
      </c>
      <c r="E53" s="4">
        <f t="shared" si="7"/>
        <v>-6.1495163005403271</v>
      </c>
      <c r="F53" s="4">
        <f t="shared" si="9"/>
        <v>0.19068646306564571</v>
      </c>
      <c r="G53" s="4">
        <f t="shared" si="10"/>
        <v>0.25711474899573883</v>
      </c>
      <c r="I53" s="5">
        <v>49</v>
      </c>
      <c r="J53" s="14" t="s">
        <v>52</v>
      </c>
      <c r="K53" s="4">
        <v>926.58453175975035</v>
      </c>
      <c r="L53" s="4">
        <v>604.21613075981998</v>
      </c>
      <c r="M53" s="4">
        <f t="shared" si="8"/>
        <v>53.353160332635014</v>
      </c>
      <c r="N53" s="4">
        <f t="shared" si="11"/>
        <v>0.19068646306564571</v>
      </c>
      <c r="O53" s="4">
        <f t="shared" si="12"/>
        <v>0.25711474899573883</v>
      </c>
    </row>
    <row r="54" spans="1:15" x14ac:dyDescent="0.2">
      <c r="A54" s="5">
        <v>50</v>
      </c>
      <c r="B54" s="4" t="str">
        <f t="shared" si="4"/>
        <v>Arex Sigorta AŞ</v>
      </c>
      <c r="C54" s="4">
        <f t="shared" si="5"/>
        <v>28.149939744611213</v>
      </c>
      <c r="D54" s="4">
        <f t="shared" si="6"/>
        <v>22.080712482224047</v>
      </c>
      <c r="E54" s="4">
        <f t="shared" si="7"/>
        <v>27.486555369411946</v>
      </c>
      <c r="F54" s="4">
        <f t="shared" si="9"/>
        <v>0.18904446426862595</v>
      </c>
      <c r="G54" s="4">
        <f t="shared" si="10"/>
        <v>0.18764768878936813</v>
      </c>
      <c r="I54" s="5">
        <v>50</v>
      </c>
      <c r="J54" s="14" t="s">
        <v>66</v>
      </c>
      <c r="K54" s="4">
        <v>918.60572370999978</v>
      </c>
      <c r="L54" s="4">
        <v>440.96949284000004</v>
      </c>
      <c r="M54" s="4">
        <f t="shared" si="8"/>
        <v>108.31502827868042</v>
      </c>
      <c r="N54" s="4">
        <f t="shared" si="11"/>
        <v>0.18904446426862592</v>
      </c>
      <c r="O54" s="4">
        <f t="shared" si="12"/>
        <v>0.18764768878936813</v>
      </c>
    </row>
    <row r="55" spans="1:15" x14ac:dyDescent="0.2">
      <c r="A55" s="5">
        <v>51</v>
      </c>
      <c r="B55" s="4" t="str">
        <f t="shared" si="4"/>
        <v>SS Atlas Karşılıklı Sigorta Kooperatifi</v>
      </c>
      <c r="C55" s="4">
        <f t="shared" si="5"/>
        <v>25.924159766613766</v>
      </c>
      <c r="D55" s="4">
        <f t="shared" si="6"/>
        <v>19.770236129749431</v>
      </c>
      <c r="E55" s="4">
        <f t="shared" si="7"/>
        <v>31.127213638102006</v>
      </c>
      <c r="F55" s="4">
        <f t="shared" si="9"/>
        <v>0.17409695861363034</v>
      </c>
      <c r="G55" s="4">
        <f t="shared" si="10"/>
        <v>0.16801265446276373</v>
      </c>
      <c r="I55" s="5">
        <v>51</v>
      </c>
      <c r="J55" s="14" t="s">
        <v>51</v>
      </c>
      <c r="K55" s="4">
        <v>845.97273600000028</v>
      </c>
      <c r="L55" s="4">
        <v>394.82743169999992</v>
      </c>
      <c r="M55" s="4">
        <f t="shared" si="8"/>
        <v>114.26392091286914</v>
      </c>
      <c r="N55" s="4">
        <f t="shared" si="11"/>
        <v>0.17409695861363034</v>
      </c>
      <c r="O55" s="4">
        <f t="shared" si="12"/>
        <v>0.16801265446276373</v>
      </c>
    </row>
    <row r="56" spans="1:15" x14ac:dyDescent="0.2">
      <c r="A56" s="5">
        <v>52</v>
      </c>
      <c r="B56" s="4" t="str">
        <f t="shared" si="4"/>
        <v>Orient Sigorta AŞ</v>
      </c>
      <c r="C56" s="4">
        <f t="shared" si="5"/>
        <v>24.290513713587028</v>
      </c>
      <c r="D56" s="4">
        <f t="shared" si="6"/>
        <v>17.530571694674229</v>
      </c>
      <c r="E56" s="4">
        <f t="shared" si="7"/>
        <v>38.560876032163065</v>
      </c>
      <c r="F56" s="4">
        <f t="shared" si="9"/>
        <v>0.16312600287799275</v>
      </c>
      <c r="G56" s="4">
        <f t="shared" si="10"/>
        <v>0.14897939839170435</v>
      </c>
      <c r="I56" s="5">
        <v>52</v>
      </c>
      <c r="J56" s="14" t="s">
        <v>32</v>
      </c>
      <c r="K56" s="4">
        <v>792.66261781000003</v>
      </c>
      <c r="L56" s="4">
        <v>350.09954120000009</v>
      </c>
      <c r="M56" s="4">
        <f t="shared" si="8"/>
        <v>126.4106416972362</v>
      </c>
      <c r="N56" s="4">
        <f t="shared" si="11"/>
        <v>0.16312600287799275</v>
      </c>
      <c r="O56" s="4">
        <f t="shared" si="12"/>
        <v>0.14897939839170435</v>
      </c>
    </row>
    <row r="57" spans="1:15" x14ac:dyDescent="0.2">
      <c r="A57" s="5">
        <v>53</v>
      </c>
      <c r="B57" s="4" t="str">
        <f t="shared" si="4"/>
        <v>Demir Sağlık ve Hayat Sigorta AŞ</v>
      </c>
      <c r="C57" s="4">
        <f t="shared" si="5"/>
        <v>21.41393388635943</v>
      </c>
      <c r="D57" s="4">
        <f t="shared" si="6"/>
        <v>24.183704246838911</v>
      </c>
      <c r="E57" s="4">
        <f t="shared" si="7"/>
        <v>-11.453044298792733</v>
      </c>
      <c r="F57" s="4">
        <f t="shared" si="9"/>
        <v>0.14380796890357622</v>
      </c>
      <c r="G57" s="4">
        <f t="shared" si="10"/>
        <v>0.20551946464310208</v>
      </c>
      <c r="I57" s="5">
        <v>53</v>
      </c>
      <c r="J57" s="14" t="s">
        <v>59</v>
      </c>
      <c r="K57" s="4">
        <v>698.79233894001266</v>
      </c>
      <c r="L57" s="4">
        <v>482.96792077277053</v>
      </c>
      <c r="M57" s="4">
        <f t="shared" si="8"/>
        <v>44.687112515032737</v>
      </c>
      <c r="N57" s="4">
        <f t="shared" si="11"/>
        <v>0.14380796890357622</v>
      </c>
      <c r="O57" s="4">
        <f t="shared" si="12"/>
        <v>0.20551946464310208</v>
      </c>
    </row>
    <row r="58" spans="1:15" x14ac:dyDescent="0.2">
      <c r="A58" s="5">
        <v>54</v>
      </c>
      <c r="B58" s="4" t="str">
        <f t="shared" si="4"/>
        <v>Generali Sigorta AŞ</v>
      </c>
      <c r="C58" s="4">
        <f t="shared" si="5"/>
        <v>21.096172453926442</v>
      </c>
      <c r="D58" s="4">
        <f t="shared" si="6"/>
        <v>33.168787657479925</v>
      </c>
      <c r="E58" s="4">
        <f t="shared" si="7"/>
        <v>-36.397517232834332</v>
      </c>
      <c r="F58" s="4">
        <f t="shared" si="9"/>
        <v>0.1416740019997563</v>
      </c>
      <c r="G58" s="4">
        <f t="shared" si="10"/>
        <v>0.28187706120814993</v>
      </c>
      <c r="I58" s="5">
        <v>54</v>
      </c>
      <c r="J58" s="14" t="s">
        <v>26</v>
      </c>
      <c r="K58" s="4">
        <v>688.42295721999994</v>
      </c>
      <c r="L58" s="4">
        <v>662.40722455000014</v>
      </c>
      <c r="M58" s="4">
        <f t="shared" si="8"/>
        <v>3.9274530388271813</v>
      </c>
      <c r="N58" s="4">
        <f t="shared" si="11"/>
        <v>0.14167400199975627</v>
      </c>
      <c r="O58" s="4">
        <f t="shared" si="12"/>
        <v>0.28187706120814993</v>
      </c>
    </row>
    <row r="59" spans="1:15" x14ac:dyDescent="0.2">
      <c r="A59" s="5">
        <v>55</v>
      </c>
      <c r="B59" s="4" t="str">
        <f t="shared" si="4"/>
        <v>Fiba Sigorta AŞ</v>
      </c>
      <c r="C59" s="4">
        <f t="shared" si="5"/>
        <v>19.529751654174049</v>
      </c>
      <c r="D59" s="4">
        <f t="shared" si="6"/>
        <v>0</v>
      </c>
      <c r="E59" s="4" t="e">
        <f t="shared" si="7"/>
        <v>#DIV/0!</v>
      </c>
      <c r="F59" s="4">
        <f t="shared" si="9"/>
        <v>0.13115450591575095</v>
      </c>
      <c r="G59" s="4">
        <f t="shared" si="10"/>
        <v>0</v>
      </c>
      <c r="I59" s="5">
        <v>55</v>
      </c>
      <c r="J59" s="14" t="s">
        <v>80</v>
      </c>
      <c r="K59" s="4">
        <v>637.30657383000005</v>
      </c>
      <c r="L59" s="4">
        <v>0</v>
      </c>
      <c r="M59" s="4" t="e">
        <f t="shared" si="8"/>
        <v>#DIV/0!</v>
      </c>
      <c r="N59" s="4">
        <f t="shared" si="11"/>
        <v>0.13115450591575095</v>
      </c>
      <c r="O59" s="4">
        <f t="shared" si="12"/>
        <v>0</v>
      </c>
    </row>
    <row r="60" spans="1:15" x14ac:dyDescent="0.2">
      <c r="A60" s="5">
        <v>56</v>
      </c>
      <c r="B60" s="4" t="str">
        <f t="shared" si="4"/>
        <v>Allianz Hayat ve Emeklilik AŞ</v>
      </c>
      <c r="C60" s="4">
        <f t="shared" si="5"/>
        <v>18.71552517359941</v>
      </c>
      <c r="D60" s="4">
        <f t="shared" si="6"/>
        <v>15.89006260690609</v>
      </c>
      <c r="E60" s="4">
        <f t="shared" si="7"/>
        <v>17.781318026181509</v>
      </c>
      <c r="F60" s="4">
        <f t="shared" si="9"/>
        <v>0.12568646547907372</v>
      </c>
      <c r="G60" s="4">
        <f t="shared" si="10"/>
        <v>0.13503792168412668</v>
      </c>
      <c r="I60" s="5">
        <v>56</v>
      </c>
      <c r="J60" s="14" t="s">
        <v>36</v>
      </c>
      <c r="K60" s="4">
        <v>610.73624677999999</v>
      </c>
      <c r="L60" s="4">
        <v>317.33726231000014</v>
      </c>
      <c r="M60" s="4">
        <f t="shared" si="8"/>
        <v>92.456518447992579</v>
      </c>
      <c r="N60" s="4">
        <f t="shared" si="11"/>
        <v>0.12568646547907372</v>
      </c>
      <c r="O60" s="4">
        <f t="shared" si="12"/>
        <v>0.13503792168412668</v>
      </c>
    </row>
    <row r="61" spans="1:15" x14ac:dyDescent="0.2">
      <c r="A61" s="5">
        <v>57</v>
      </c>
      <c r="B61" s="4" t="str">
        <f t="shared" si="4"/>
        <v>Gri Sigorta AŞ</v>
      </c>
      <c r="C61" s="4">
        <f t="shared" si="5"/>
        <v>16.609647486866976</v>
      </c>
      <c r="D61" s="4">
        <f t="shared" si="6"/>
        <v>27.481186799226872</v>
      </c>
      <c r="E61" s="4">
        <f t="shared" si="7"/>
        <v>-39.559933825950147</v>
      </c>
      <c r="F61" s="4">
        <f t="shared" si="9"/>
        <v>0.11154417875606942</v>
      </c>
      <c r="G61" s="4">
        <f t="shared" si="10"/>
        <v>0.23354233665309726</v>
      </c>
      <c r="I61" s="5">
        <v>57</v>
      </c>
      <c r="J61" s="14" t="s">
        <v>63</v>
      </c>
      <c r="K61" s="4">
        <v>542.01598257993521</v>
      </c>
      <c r="L61" s="4">
        <v>548.82128533000002</v>
      </c>
      <c r="M61" s="4">
        <f t="shared" si="8"/>
        <v>-1.2399852068370194</v>
      </c>
      <c r="N61" s="4">
        <f t="shared" si="11"/>
        <v>0.11154417875606942</v>
      </c>
      <c r="O61" s="4">
        <f t="shared" si="12"/>
        <v>0.23354233665309726</v>
      </c>
    </row>
    <row r="62" spans="1:15" x14ac:dyDescent="0.2">
      <c r="A62" s="5">
        <v>58</v>
      </c>
      <c r="B62" s="4" t="str">
        <f t="shared" si="4"/>
        <v>Coface Sigorta AŞ</v>
      </c>
      <c r="C62" s="4">
        <f t="shared" si="5"/>
        <v>16.398599635497941</v>
      </c>
      <c r="D62" s="4">
        <f t="shared" si="6"/>
        <v>18.795538671513238</v>
      </c>
      <c r="E62" s="4">
        <f t="shared" si="7"/>
        <v>-12.752701999693826</v>
      </c>
      <c r="F62" s="4">
        <f t="shared" si="9"/>
        <v>0.11012686034050369</v>
      </c>
      <c r="G62" s="4">
        <f t="shared" si="10"/>
        <v>0.15972941969603527</v>
      </c>
      <c r="I62" s="5">
        <v>58</v>
      </c>
      <c r="J62" s="14" t="s">
        <v>29</v>
      </c>
      <c r="K62" s="4">
        <v>535.12894246535006</v>
      </c>
      <c r="L62" s="4">
        <v>375.36194370105659</v>
      </c>
      <c r="M62" s="4">
        <f t="shared" si="8"/>
        <v>42.563451475393606</v>
      </c>
      <c r="N62" s="4">
        <f t="shared" si="11"/>
        <v>0.11012686034050367</v>
      </c>
      <c r="O62" s="4">
        <f t="shared" si="12"/>
        <v>0.15972941969603527</v>
      </c>
    </row>
    <row r="63" spans="1:15" x14ac:dyDescent="0.2">
      <c r="A63" s="5">
        <v>59</v>
      </c>
      <c r="B63" s="4" t="str">
        <f t="shared" si="4"/>
        <v>Euler Hermes Sigorta AŞ</v>
      </c>
      <c r="C63" s="4">
        <f t="shared" si="5"/>
        <v>15.026670161760874</v>
      </c>
      <c r="D63" s="4">
        <f t="shared" si="6"/>
        <v>15.730684762432746</v>
      </c>
      <c r="E63" s="4">
        <f t="shared" si="7"/>
        <v>-4.4754224708206323</v>
      </c>
      <c r="F63" s="4">
        <f t="shared" si="9"/>
        <v>0.10091349524168101</v>
      </c>
      <c r="G63" s="4">
        <f t="shared" si="10"/>
        <v>0.13368348694006077</v>
      </c>
      <c r="I63" s="5">
        <v>59</v>
      </c>
      <c r="J63" s="14" t="s">
        <v>30</v>
      </c>
      <c r="K63" s="4">
        <v>490.35931672067784</v>
      </c>
      <c r="L63" s="4">
        <v>314.15435925359191</v>
      </c>
      <c r="M63" s="4">
        <f t="shared" si="8"/>
        <v>56.088655871507285</v>
      </c>
      <c r="N63" s="4">
        <f>K63*100/$K$73</f>
        <v>0.10091349524168101</v>
      </c>
      <c r="O63" s="4">
        <f>L63*100/$L$73</f>
        <v>0.13368348694006077</v>
      </c>
    </row>
    <row r="64" spans="1:15" x14ac:dyDescent="0.2">
      <c r="A64" s="5">
        <v>60</v>
      </c>
      <c r="B64" s="4" t="str">
        <f t="shared" ref="B64" si="13">J64</f>
        <v>NN Hayat ve Emeklilik AŞ</v>
      </c>
      <c r="C64" s="4">
        <f t="shared" si="5"/>
        <v>14.338016975968818</v>
      </c>
      <c r="D64" s="4">
        <f t="shared" si="6"/>
        <v>12.927317697338113</v>
      </c>
      <c r="E64" s="4">
        <f t="shared" ref="E64" si="14">C64*100/D64-100</f>
        <v>10.912544362711728</v>
      </c>
      <c r="F64" s="4">
        <f t="shared" ref="F64" si="15">C64*100/$C$73</f>
        <v>9.6288758075063707E-2</v>
      </c>
      <c r="G64" s="4">
        <f t="shared" ref="G64" si="16">D64*100/$D$73</f>
        <v>0.10985973800004209</v>
      </c>
      <c r="I64" s="5">
        <v>60</v>
      </c>
      <c r="J64" s="14" t="s">
        <v>42</v>
      </c>
      <c r="K64" s="4">
        <v>467.88677276999999</v>
      </c>
      <c r="L64" s="4">
        <v>258.16887627</v>
      </c>
      <c r="M64" s="4">
        <f t="shared" si="8"/>
        <v>81.232834697189219</v>
      </c>
      <c r="N64" s="4">
        <f>K64*100/$K$73</f>
        <v>9.6288758075063693E-2</v>
      </c>
      <c r="O64" s="4">
        <f>L64*100/$L$73</f>
        <v>0.1098597380000421</v>
      </c>
    </row>
    <row r="65" spans="1:15" x14ac:dyDescent="0.2">
      <c r="A65" s="5">
        <v>61</v>
      </c>
      <c r="B65" s="4" t="str">
        <f t="shared" ref="B65" si="17">J65</f>
        <v>Atradius Crédito y Caución S.A. de Seguros y Reaseguros, İstanbul Şubesi</v>
      </c>
      <c r="C65" s="4">
        <f t="shared" si="5"/>
        <v>10.9122311623057</v>
      </c>
      <c r="D65" s="4">
        <f t="shared" si="6"/>
        <v>9.8094166227665802</v>
      </c>
      <c r="E65" s="4">
        <f t="shared" ref="E65" si="18">C65*100/D65-100</f>
        <v>11.242406984525545</v>
      </c>
      <c r="F65" s="4">
        <f t="shared" ref="F65" si="19">C65*100/$C$73</f>
        <v>7.32824621569E-2</v>
      </c>
      <c r="G65" s="4">
        <f t="shared" ref="G65" si="20">D65*100/$D$73</f>
        <v>8.3362996511820636E-2</v>
      </c>
      <c r="I65" s="5">
        <v>61</v>
      </c>
      <c r="J65" s="14" t="s">
        <v>50</v>
      </c>
      <c r="K65" s="4">
        <v>356.09447462705697</v>
      </c>
      <c r="L65" s="4">
        <v>195.90189748994683</v>
      </c>
      <c r="M65" s="4">
        <f t="shared" si="8"/>
        <v>81.771835387827622</v>
      </c>
      <c r="N65" s="4">
        <f>K65*100/$K$73</f>
        <v>7.32824621569E-2</v>
      </c>
      <c r="O65" s="4">
        <f>L65*100/$L$73</f>
        <v>8.3362996511820636E-2</v>
      </c>
    </row>
    <row r="66" spans="1:15" x14ac:dyDescent="0.2">
      <c r="A66" s="5">
        <v>62</v>
      </c>
      <c r="B66" s="4" t="str">
        <f t="shared" ref="B66:B70" si="21">J66</f>
        <v>Mapfre Yaşam Sigorta AŞ</v>
      </c>
      <c r="C66" s="4">
        <f t="shared" si="5"/>
        <v>5.2399674386962731</v>
      </c>
      <c r="D66" s="4">
        <f t="shared" ref="C66:D70" si="22">L66/19.9708</f>
        <v>6.451788349490255</v>
      </c>
      <c r="E66" s="4">
        <f t="shared" ref="E66:E70" si="23">C66*100/D66-100</f>
        <v>-18.782713336988593</v>
      </c>
      <c r="F66" s="4">
        <f t="shared" ref="F66:F70" si="24">C66*100/$C$73</f>
        <v>3.5189661015988867E-2</v>
      </c>
      <c r="G66" s="4">
        <f t="shared" ref="G66:G70" si="25">D66*100/$D$73</f>
        <v>5.4828990383107241E-2</v>
      </c>
      <c r="I66" s="5">
        <v>62</v>
      </c>
      <c r="J66" s="5" t="s">
        <v>45</v>
      </c>
      <c r="K66" s="14">
        <v>170.99376143999999</v>
      </c>
      <c r="L66" s="4">
        <v>128.84737476999999</v>
      </c>
      <c r="M66" s="4">
        <f t="shared" ref="M66:M70" si="26">K66*100/L66-100</f>
        <v>32.710318502983654</v>
      </c>
      <c r="N66" s="4">
        <f t="shared" ref="N66:N70" si="27">K66*100/$K$73</f>
        <v>3.5189661015988867E-2</v>
      </c>
      <c r="O66" s="4">
        <f t="shared" ref="O66:O70" si="28">L66*100/$L$73</f>
        <v>5.4828990383107241E-2</v>
      </c>
    </row>
    <row r="67" spans="1:15" x14ac:dyDescent="0.2">
      <c r="A67" s="5">
        <v>63</v>
      </c>
      <c r="B67" s="4" t="str">
        <f t="shared" si="21"/>
        <v>Turkcell Dijital Sigorta AŞ</v>
      </c>
      <c r="C67" s="4">
        <f t="shared" si="5"/>
        <v>3.4478324047118529</v>
      </c>
      <c r="D67" s="4">
        <f t="shared" si="22"/>
        <v>0</v>
      </c>
      <c r="E67" s="4" t="e">
        <f t="shared" si="23"/>
        <v>#DIV/0!</v>
      </c>
      <c r="F67" s="4">
        <f t="shared" si="24"/>
        <v>2.3154352575889062E-2</v>
      </c>
      <c r="G67" s="4">
        <f t="shared" si="25"/>
        <v>0</v>
      </c>
      <c r="I67" s="5">
        <v>63</v>
      </c>
      <c r="J67" s="5" t="s">
        <v>82</v>
      </c>
      <c r="K67" s="14">
        <v>112.51173573</v>
      </c>
      <c r="L67" s="4">
        <v>0</v>
      </c>
      <c r="M67" s="4" t="e">
        <f t="shared" si="26"/>
        <v>#DIV/0!</v>
      </c>
      <c r="N67" s="4">
        <f t="shared" si="27"/>
        <v>2.3154352575889062E-2</v>
      </c>
      <c r="O67" s="4">
        <f t="shared" si="28"/>
        <v>0</v>
      </c>
    </row>
    <row r="68" spans="1:15" x14ac:dyDescent="0.2">
      <c r="A68" s="5">
        <v>64</v>
      </c>
      <c r="B68" s="4" t="str">
        <f t="shared" si="21"/>
        <v>Axa Hayat ve Emeklilik AŞ</v>
      </c>
      <c r="C68" s="4">
        <f t="shared" si="5"/>
        <v>3.4369391620649297</v>
      </c>
      <c r="D68" s="4">
        <f t="shared" si="22"/>
        <v>4.3640685515853148</v>
      </c>
      <c r="E68" s="4">
        <f t="shared" si="23"/>
        <v>-21.244611044975244</v>
      </c>
      <c r="F68" s="4">
        <f t="shared" si="24"/>
        <v>2.3081197633497759E-2</v>
      </c>
      <c r="G68" s="4">
        <f t="shared" si="25"/>
        <v>3.7086999709932657E-2</v>
      </c>
      <c r="I68" s="5">
        <v>64</v>
      </c>
      <c r="J68" s="5" t="s">
        <v>39</v>
      </c>
      <c r="K68" s="14">
        <v>112.15626090000001</v>
      </c>
      <c r="L68" s="4">
        <v>87.153940230000003</v>
      </c>
      <c r="M68" s="4">
        <f t="shared" si="26"/>
        <v>28.687539087755141</v>
      </c>
      <c r="N68" s="4">
        <f t="shared" si="27"/>
        <v>2.3081197633497755E-2</v>
      </c>
      <c r="O68" s="4">
        <f t="shared" si="28"/>
        <v>3.7086999709932657E-2</v>
      </c>
    </row>
    <row r="69" spans="1:15" x14ac:dyDescent="0.2">
      <c r="A69" s="5">
        <v>65</v>
      </c>
      <c r="B69" s="4" t="str">
        <f t="shared" si="21"/>
        <v>Türkiye Katılım Hayat AŞ</v>
      </c>
      <c r="C69" s="4">
        <f t="shared" si="5"/>
        <v>3.4246396235665868</v>
      </c>
      <c r="D69" s="4">
        <f t="shared" si="22"/>
        <v>0</v>
      </c>
      <c r="E69" s="4" t="e">
        <f t="shared" si="23"/>
        <v>#DIV/0!</v>
      </c>
      <c r="F69" s="4">
        <f t="shared" si="24"/>
        <v>2.2998598534271775E-2</v>
      </c>
      <c r="G69" s="4">
        <f t="shared" si="25"/>
        <v>0</v>
      </c>
      <c r="I69" s="5">
        <v>65</v>
      </c>
      <c r="J69" s="5" t="s">
        <v>85</v>
      </c>
      <c r="K69" s="14">
        <v>111.75489497999899</v>
      </c>
      <c r="L69" s="4">
        <v>0</v>
      </c>
      <c r="M69" s="4" t="e">
        <f t="shared" si="26"/>
        <v>#DIV/0!</v>
      </c>
      <c r="N69" s="4">
        <f t="shared" si="27"/>
        <v>2.2998598534271771E-2</v>
      </c>
      <c r="O69" s="4">
        <f t="shared" si="28"/>
        <v>0</v>
      </c>
    </row>
    <row r="70" spans="1:15" x14ac:dyDescent="0.2">
      <c r="A70" s="5">
        <v>66</v>
      </c>
      <c r="B70" s="4" t="str">
        <f t="shared" si="21"/>
        <v>Prive Sigorta AŞ</v>
      </c>
      <c r="C70" s="4">
        <f t="shared" ref="C70:C73" si="29">K70/32.6326</f>
        <v>2.6859597191152416</v>
      </c>
      <c r="D70" s="4">
        <f t="shared" si="22"/>
        <v>1.0485401210767722</v>
      </c>
      <c r="E70" s="4">
        <f t="shared" si="23"/>
        <v>156.16184494275353</v>
      </c>
      <c r="F70" s="4">
        <f t="shared" si="24"/>
        <v>1.8037900640425073E-2</v>
      </c>
      <c r="G70" s="4">
        <f t="shared" si="25"/>
        <v>8.9107690923188251E-3</v>
      </c>
      <c r="I70" s="5">
        <v>66</v>
      </c>
      <c r="J70" s="5" t="s">
        <v>73</v>
      </c>
      <c r="K70" s="14">
        <v>87.649849130000021</v>
      </c>
      <c r="L70" s="4">
        <v>20.940185050000004</v>
      </c>
      <c r="M70" s="4">
        <f>K70*100/L70-100</f>
        <v>318.57246686556863</v>
      </c>
      <c r="N70" s="4">
        <f>K70*100/$K$73</f>
        <v>1.8037900640425073E-2</v>
      </c>
      <c r="O70" s="4">
        <f>L70*100/$L$73</f>
        <v>8.9107690923188251E-3</v>
      </c>
    </row>
    <row r="71" spans="1:15" x14ac:dyDescent="0.2">
      <c r="A71" s="5">
        <v>67</v>
      </c>
      <c r="B71" s="4" t="str">
        <f t="shared" ref="B71:B72" si="30">J71</f>
        <v>SS Mellce Karşılıklı Sigorta Kooperatifi</v>
      </c>
      <c r="C71" s="4">
        <f t="shared" si="29"/>
        <v>0.92135057427236189</v>
      </c>
      <c r="D71" s="4">
        <f t="shared" ref="C71:D72" si="31">L71/19.9708</f>
        <v>4.1862602634846473</v>
      </c>
      <c r="E71" s="4">
        <f t="shared" ref="E71:E72" si="32">C71*100/D71-100</f>
        <v>-77.991082343613556</v>
      </c>
      <c r="F71" s="4">
        <f t="shared" ref="F71:F72" si="33">C71*100/$C$73</f>
        <v>6.1874457742046264E-3</v>
      </c>
      <c r="G71" s="4">
        <f t="shared" ref="G71:G72" si="34">D71*100/$D$73</f>
        <v>3.5575938219659417E-2</v>
      </c>
      <c r="I71" s="5">
        <v>67</v>
      </c>
      <c r="J71" s="5" t="s">
        <v>83</v>
      </c>
      <c r="K71" s="14">
        <v>30.066064750000272</v>
      </c>
      <c r="L71" s="4">
        <v>83.602966469999203</v>
      </c>
      <c r="M71" s="4">
        <f t="shared" ref="M71:M72" si="35">K71*100/L71-100</f>
        <v>-64.037083826697184</v>
      </c>
      <c r="N71" s="4">
        <f t="shared" ref="N71:N72" si="36">K71*100/$K$73</f>
        <v>6.1874457742046255E-3</v>
      </c>
      <c r="O71" s="4">
        <f t="shared" ref="O71:O72" si="37">L71*100/$L$73</f>
        <v>3.5575938219659424E-2</v>
      </c>
    </row>
    <row r="72" spans="1:15" x14ac:dyDescent="0.2">
      <c r="A72" s="5">
        <v>68</v>
      </c>
      <c r="B72" s="4" t="str">
        <f t="shared" si="30"/>
        <v>Global World Sigorta AŞ</v>
      </c>
      <c r="C72" s="4">
        <f t="shared" si="29"/>
        <v>1.8470180126621848E-2</v>
      </c>
      <c r="D72" s="4">
        <f t="shared" si="31"/>
        <v>0</v>
      </c>
      <c r="E72" s="4" t="e">
        <f t="shared" si="32"/>
        <v>#DIV/0!</v>
      </c>
      <c r="F72" s="4">
        <f t="shared" si="33"/>
        <v>1.2403881992858147E-4</v>
      </c>
      <c r="G72" s="4">
        <f t="shared" si="34"/>
        <v>0</v>
      </c>
      <c r="I72" s="5">
        <v>68</v>
      </c>
      <c r="J72" s="5" t="s">
        <v>86</v>
      </c>
      <c r="K72" s="14">
        <v>0.60272999999999999</v>
      </c>
      <c r="L72" s="4">
        <v>0</v>
      </c>
      <c r="M72" s="4" t="e">
        <f t="shared" si="35"/>
        <v>#DIV/0!</v>
      </c>
      <c r="N72" s="4">
        <f t="shared" si="36"/>
        <v>1.2403881992858145E-4</v>
      </c>
      <c r="O72" s="4">
        <f t="shared" si="37"/>
        <v>0</v>
      </c>
    </row>
    <row r="73" spans="1:15" s="19" customFormat="1" x14ac:dyDescent="0.2">
      <c r="A73" s="18" t="s">
        <v>11</v>
      </c>
      <c r="B73" s="17"/>
      <c r="C73" s="4">
        <f t="shared" si="29"/>
        <v>14890.644829785166</v>
      </c>
      <c r="D73" s="17">
        <f t="shared" si="6"/>
        <v>11767.111348229466</v>
      </c>
      <c r="E73" s="17">
        <f t="shared" ref="E73" si="38">C73*100/D73-100</f>
        <v>26.544607160751312</v>
      </c>
      <c r="F73" s="17">
        <f t="shared" si="9"/>
        <v>100</v>
      </c>
      <c r="G73" s="17">
        <f t="shared" si="10"/>
        <v>100</v>
      </c>
      <c r="I73" s="18" t="s">
        <v>11</v>
      </c>
      <c r="J73" s="20"/>
      <c r="K73" s="17">
        <v>485920.45647244737</v>
      </c>
      <c r="L73" s="17">
        <v>234998.62731322102</v>
      </c>
      <c r="M73" s="17">
        <f t="shared" si="8"/>
        <v>106.77587015211876</v>
      </c>
      <c r="N73" s="17">
        <f t="shared" si="11"/>
        <v>100</v>
      </c>
      <c r="O73" s="17">
        <f t="shared" si="12"/>
        <v>100</v>
      </c>
    </row>
    <row r="75" spans="1:15" ht="15" x14ac:dyDescent="0.25">
      <c r="A75" s="6" t="s">
        <v>13</v>
      </c>
      <c r="F75" s="9" t="s">
        <v>14</v>
      </c>
    </row>
    <row r="76" spans="1:15" ht="15" x14ac:dyDescent="0.25">
      <c r="A76" s="21" t="s">
        <v>75</v>
      </c>
      <c r="B76" s="13"/>
      <c r="C76" s="13"/>
      <c r="F76" s="11" t="s">
        <v>15</v>
      </c>
    </row>
    <row r="77" spans="1:15" ht="15" x14ac:dyDescent="0.25">
      <c r="A77" s="21" t="s">
        <v>67</v>
      </c>
      <c r="B77" s="13"/>
      <c r="C77" s="13"/>
      <c r="F77" s="11" t="s">
        <v>16</v>
      </c>
    </row>
    <row r="78" spans="1:15" x14ac:dyDescent="0.2">
      <c r="A78" s="10"/>
    </row>
    <row r="84" spans="3:5" x14ac:dyDescent="0.2">
      <c r="C84" s="15"/>
      <c r="D84" s="15"/>
      <c r="E84" s="15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29"/>
  <sheetViews>
    <sheetView view="pageBreakPreview" zoomScale="85" zoomScaleNormal="145" zoomScaleSheetLayoutView="85" workbookViewId="0">
      <selection activeCell="J5" sqref="J5:L25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9" width="9.140625" style="2"/>
    <col min="10" max="10" width="31.28515625" style="2" bestFit="1" customWidth="1"/>
    <col min="11" max="11" width="14" style="2" customWidth="1"/>
    <col min="12" max="12" width="14.14062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5" x14ac:dyDescent="0.2">
      <c r="A1" s="1" t="s">
        <v>7</v>
      </c>
      <c r="C1" s="12"/>
      <c r="D1" s="12"/>
      <c r="E1" s="12"/>
      <c r="F1" s="12"/>
      <c r="G1" s="12"/>
      <c r="I1" s="1" t="s">
        <v>7</v>
      </c>
      <c r="L1" s="8" t="s">
        <v>9</v>
      </c>
      <c r="M1" s="8"/>
    </row>
    <row r="2" spans="1:15" x14ac:dyDescent="0.2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I2" s="22" t="s">
        <v>1</v>
      </c>
      <c r="J2" s="22" t="s">
        <v>2</v>
      </c>
      <c r="K2" s="23" t="s">
        <v>3</v>
      </c>
      <c r="L2" s="23"/>
      <c r="M2" s="23"/>
      <c r="N2" s="24" t="s">
        <v>4</v>
      </c>
      <c r="O2" s="24"/>
    </row>
    <row r="3" spans="1:15" x14ac:dyDescent="0.2">
      <c r="A3" s="22"/>
      <c r="B3" s="22"/>
      <c r="C3" s="3">
        <v>2023</v>
      </c>
      <c r="D3" s="3">
        <v>2022</v>
      </c>
      <c r="E3" s="3" t="s">
        <v>5</v>
      </c>
      <c r="F3" s="3">
        <v>2023</v>
      </c>
      <c r="G3" s="3">
        <v>2022</v>
      </c>
      <c r="I3" s="22"/>
      <c r="J3" s="22"/>
      <c r="K3" s="3">
        <v>2023</v>
      </c>
      <c r="L3" s="3">
        <v>2022</v>
      </c>
      <c r="M3" s="3" t="s">
        <v>5</v>
      </c>
      <c r="N3" s="3">
        <v>2023</v>
      </c>
      <c r="O3" s="3">
        <v>2022</v>
      </c>
    </row>
    <row r="4" spans="1:15" x14ac:dyDescent="0.2">
      <c r="A4" s="22"/>
      <c r="B4" s="22"/>
      <c r="C4" s="7" t="s">
        <v>12</v>
      </c>
      <c r="D4" s="7" t="s">
        <v>12</v>
      </c>
      <c r="E4" s="7" t="s">
        <v>6</v>
      </c>
      <c r="F4" s="7" t="s">
        <v>6</v>
      </c>
      <c r="G4" s="7" t="s">
        <v>6</v>
      </c>
      <c r="I4" s="22"/>
      <c r="J4" s="22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Hayat ve Emeklilik AŞ</v>
      </c>
      <c r="C5" s="4">
        <f>K5/32.6326</f>
        <v>295.76580007226244</v>
      </c>
      <c r="D5" s="4">
        <f>L5/19.9708</f>
        <v>343.59607174624955</v>
      </c>
      <c r="E5" s="4">
        <f>C5*100/D5-100</f>
        <v>-13.920494326637836</v>
      </c>
      <c r="F5" s="4">
        <f>C5*100/$C$25</f>
        <v>17.024495874628002</v>
      </c>
      <c r="G5" s="4">
        <f>D5*100/$D$25</f>
        <v>22.236768639743804</v>
      </c>
      <c r="I5" s="5">
        <v>1</v>
      </c>
      <c r="J5" s="14" t="s">
        <v>61</v>
      </c>
      <c r="K5" s="4">
        <v>9651.6070474381104</v>
      </c>
      <c r="L5" s="4">
        <v>6861.8884296300002</v>
      </c>
      <c r="M5" s="4">
        <f>K5*100/L5-100</f>
        <v>40.655260522190304</v>
      </c>
      <c r="N5" s="4">
        <f>K5*100/$K$25</f>
        <v>17.024495874628002</v>
      </c>
      <c r="O5" s="4">
        <f>L5*100/$L$25</f>
        <v>22.236768639743804</v>
      </c>
    </row>
    <row r="6" spans="1:15" x14ac:dyDescent="0.2">
      <c r="A6" s="5">
        <v>2</v>
      </c>
      <c r="B6" s="4" t="str">
        <f t="shared" ref="B6:B24" si="0">J6</f>
        <v>AgeSA Hayat ve Emeklilik AŞ</v>
      </c>
      <c r="C6" s="4">
        <f t="shared" ref="C6:C24" si="1">K6/32.6326</f>
        <v>225.32930536396123</v>
      </c>
      <c r="D6" s="4">
        <f t="shared" ref="D6:D25" si="2">L6/19.9708</f>
        <v>182.26214730306248</v>
      </c>
      <c r="E6" s="4">
        <f t="shared" ref="E6:E24" si="3">C6*100/D6-100</f>
        <v>23.629238817913944</v>
      </c>
      <c r="F6" s="4">
        <f>C6*100/$C$25</f>
        <v>12.970119698302842</v>
      </c>
      <c r="G6" s="4">
        <f>D6*100/$D$25</f>
        <v>11.795598188195363</v>
      </c>
      <c r="I6" s="5">
        <v>2</v>
      </c>
      <c r="J6" s="14" t="s">
        <v>64</v>
      </c>
      <c r="K6" s="4">
        <v>7353.0810902200001</v>
      </c>
      <c r="L6" s="4">
        <v>3639.92089136</v>
      </c>
      <c r="M6" s="4">
        <f t="shared" ref="M6:M25" si="4">K6*100/L6-100</f>
        <v>102.01211261689357</v>
      </c>
      <c r="N6" s="4">
        <f>K6*100/$K$25</f>
        <v>12.970119698302842</v>
      </c>
      <c r="O6" s="4">
        <f>L6*100/$L$25</f>
        <v>11.795598188195363</v>
      </c>
    </row>
    <row r="7" spans="1:15" x14ac:dyDescent="0.2">
      <c r="A7" s="5">
        <v>3</v>
      </c>
      <c r="B7" s="4" t="str">
        <f t="shared" si="0"/>
        <v>Anadolu Hayat Emeklilik AŞ</v>
      </c>
      <c r="C7" s="4">
        <f t="shared" si="1"/>
        <v>216.55461925572118</v>
      </c>
      <c r="D7" s="4">
        <f t="shared" si="2"/>
        <v>176.30351412329884</v>
      </c>
      <c r="E7" s="4">
        <f t="shared" si="3"/>
        <v>22.830574496814918</v>
      </c>
      <c r="F7" s="4">
        <f>C7*100/$C$25</f>
        <v>12.465042345159274</v>
      </c>
      <c r="G7" s="4">
        <f>D7*100/$D$25</f>
        <v>11.409968786921652</v>
      </c>
      <c r="I7" s="5">
        <v>3</v>
      </c>
      <c r="J7" s="14" t="s">
        <v>35</v>
      </c>
      <c r="K7" s="4">
        <v>7066.7402683242462</v>
      </c>
      <c r="L7" s="4">
        <v>3520.9222198535767</v>
      </c>
      <c r="M7" s="4">
        <f t="shared" si="4"/>
        <v>100.70708260684407</v>
      </c>
      <c r="N7" s="4">
        <f>K7*100/$K$25</f>
        <v>12.465042345159272</v>
      </c>
      <c r="O7" s="4">
        <f>L7*100/$L$25</f>
        <v>11.409968786921654</v>
      </c>
    </row>
    <row r="8" spans="1:15" x14ac:dyDescent="0.2">
      <c r="A8" s="5">
        <v>4</v>
      </c>
      <c r="B8" s="4" t="str">
        <f t="shared" si="0"/>
        <v>Viennalife Emeklilik ve Hayat AŞ</v>
      </c>
      <c r="C8" s="4">
        <f t="shared" si="1"/>
        <v>208.94795026864747</v>
      </c>
      <c r="D8" s="4">
        <f t="shared" si="2"/>
        <v>174.16109538254926</v>
      </c>
      <c r="E8" s="4">
        <f t="shared" si="3"/>
        <v>19.973952741677465</v>
      </c>
      <c r="F8" s="4">
        <f>C8*100/$C$25</f>
        <v>12.027196912190156</v>
      </c>
      <c r="G8" s="4">
        <f>D8*100/$D$25</f>
        <v>11.271316241724096</v>
      </c>
      <c r="I8" s="5">
        <v>4</v>
      </c>
      <c r="J8" s="14" t="s">
        <v>74</v>
      </c>
      <c r="K8" s="4">
        <v>6818.514881936665</v>
      </c>
      <c r="L8" s="4">
        <v>3478.1364036658147</v>
      </c>
      <c r="M8" s="4">
        <f t="shared" si="4"/>
        <v>96.039317916060639</v>
      </c>
      <c r="N8" s="4">
        <f>K8*100/$K$25</f>
        <v>12.027196912190155</v>
      </c>
      <c r="O8" s="4">
        <f>L8*100/$L$25</f>
        <v>11.271316241724096</v>
      </c>
    </row>
    <row r="9" spans="1:15" x14ac:dyDescent="0.2">
      <c r="A9" s="5">
        <v>5</v>
      </c>
      <c r="B9" s="4" t="str">
        <f t="shared" si="0"/>
        <v>Allianz Yaşam ve Emeklilik AŞ</v>
      </c>
      <c r="C9" s="4">
        <f t="shared" si="1"/>
        <v>172.42312887633838</v>
      </c>
      <c r="D9" s="4">
        <f t="shared" si="2"/>
        <v>151.59032412372065</v>
      </c>
      <c r="E9" s="4">
        <f t="shared" si="3"/>
        <v>13.742832778439748</v>
      </c>
      <c r="F9" s="4">
        <f>C9*100/$C$25</f>
        <v>9.924801466323979</v>
      </c>
      <c r="G9" s="4">
        <f>D9*100/$D$25</f>
        <v>9.8105864494643882</v>
      </c>
      <c r="I9" s="5">
        <v>5</v>
      </c>
      <c r="J9" s="14" t="s">
        <v>34</v>
      </c>
      <c r="K9" s="4">
        <v>5626.6149953699996</v>
      </c>
      <c r="L9" s="4">
        <v>3027.3800450100007</v>
      </c>
      <c r="M9" s="4">
        <f t="shared" si="4"/>
        <v>85.857570298922042</v>
      </c>
      <c r="N9" s="4">
        <f>K9*100/$K$25</f>
        <v>9.924801466323979</v>
      </c>
      <c r="O9" s="4">
        <f>L9*100/$L$25</f>
        <v>9.81058644946439</v>
      </c>
    </row>
    <row r="10" spans="1:15" x14ac:dyDescent="0.2">
      <c r="A10" s="5">
        <v>6</v>
      </c>
      <c r="B10" s="4" t="str">
        <f t="shared" si="0"/>
        <v>Garanti BBVA Emeklilik ve Hayat AŞ</v>
      </c>
      <c r="C10" s="4">
        <f t="shared" si="1"/>
        <v>157.87657906020362</v>
      </c>
      <c r="D10" s="4">
        <f t="shared" si="2"/>
        <v>129.16640294029284</v>
      </c>
      <c r="E10" s="4">
        <f t="shared" si="3"/>
        <v>22.227278507695274</v>
      </c>
      <c r="F10" s="4">
        <f>C10*100/$C$25</f>
        <v>9.0874914146738188</v>
      </c>
      <c r="G10" s="4">
        <f>D10*100/$D$25</f>
        <v>8.3593604653676223</v>
      </c>
      <c r="I10" s="5">
        <v>6</v>
      </c>
      <c r="J10" s="14" t="s">
        <v>84</v>
      </c>
      <c r="K10" s="4">
        <v>5151.9232538400001</v>
      </c>
      <c r="L10" s="4">
        <v>2579.5563998400003</v>
      </c>
      <c r="M10" s="4">
        <f t="shared" si="4"/>
        <v>99.721287511277268</v>
      </c>
      <c r="N10" s="4">
        <f>K10*100/$K$25</f>
        <v>9.0874914146738188</v>
      </c>
      <c r="O10" s="4">
        <f>L10*100/$L$25</f>
        <v>8.3593604653676223</v>
      </c>
    </row>
    <row r="11" spans="1:15" x14ac:dyDescent="0.2">
      <c r="A11" s="5">
        <v>7</v>
      </c>
      <c r="B11" s="4" t="str">
        <f t="shared" si="0"/>
        <v>QNB Sağlık Hayat Sigorta ve Emeklilik AŞ</v>
      </c>
      <c r="C11" s="4">
        <f t="shared" si="1"/>
        <v>120.40881662658994</v>
      </c>
      <c r="D11" s="4">
        <f t="shared" si="2"/>
        <v>104.61367704015947</v>
      </c>
      <c r="E11" s="4">
        <f t="shared" si="3"/>
        <v>15.098541637502109</v>
      </c>
      <c r="F11" s="4">
        <f>C11*100/$C$25</f>
        <v>6.9308195924862916</v>
      </c>
      <c r="G11" s="4">
        <f>D11*100/$D$25</f>
        <v>6.7703630052350743</v>
      </c>
      <c r="I11" s="5">
        <v>7</v>
      </c>
      <c r="J11" s="14" t="s">
        <v>79</v>
      </c>
      <c r="K11" s="4">
        <v>3929.2527494488586</v>
      </c>
      <c r="L11" s="4">
        <v>2089.218821433617</v>
      </c>
      <c r="M11" s="4">
        <f t="shared" si="4"/>
        <v>88.072819808918581</v>
      </c>
      <c r="N11" s="4">
        <f>K11*100/$K$25</f>
        <v>6.9308195924862925</v>
      </c>
      <c r="O11" s="4">
        <f>L11*100/$L$25</f>
        <v>6.7703630052350752</v>
      </c>
    </row>
    <row r="12" spans="1:15" x14ac:dyDescent="0.2">
      <c r="A12" s="5">
        <v>8</v>
      </c>
      <c r="B12" s="4" t="str">
        <f t="shared" si="0"/>
        <v>Metlife Emeklilik ve Hayat AŞ</v>
      </c>
      <c r="C12" s="4">
        <f t="shared" si="1"/>
        <v>102.26048497979261</v>
      </c>
      <c r="D12" s="4">
        <f t="shared" si="2"/>
        <v>100.41745785456817</v>
      </c>
      <c r="E12" s="4">
        <f t="shared" si="3"/>
        <v>1.8353652488331562</v>
      </c>
      <c r="F12" s="4">
        <f>C12*100/$C$25</f>
        <v>5.8861883431099455</v>
      </c>
      <c r="G12" s="4">
        <f>D12*100/$D$25</f>
        <v>6.4987930925832238</v>
      </c>
      <c r="I12" s="5">
        <v>8</v>
      </c>
      <c r="J12" s="14" t="s">
        <v>27</v>
      </c>
      <c r="K12" s="4">
        <v>3337.02550215158</v>
      </c>
      <c r="L12" s="4">
        <v>2005.4169673220101</v>
      </c>
      <c r="M12" s="4">
        <f t="shared" si="4"/>
        <v>66.400581850455296</v>
      </c>
      <c r="N12" s="4">
        <f>K12*100/$K$25</f>
        <v>5.8861883431099455</v>
      </c>
      <c r="O12" s="4">
        <f>L12*100/$L$25</f>
        <v>6.4987930925832238</v>
      </c>
    </row>
    <row r="13" spans="1:15" x14ac:dyDescent="0.2">
      <c r="A13" s="5">
        <v>9</v>
      </c>
      <c r="B13" s="4" t="str">
        <f t="shared" si="0"/>
        <v>BNP Paribas Cardif Hayat Sigorta AŞ</v>
      </c>
      <c r="C13" s="4">
        <f t="shared" si="1"/>
        <v>67.52391204991406</v>
      </c>
      <c r="D13" s="4">
        <f t="shared" si="2"/>
        <v>36.235222016963789</v>
      </c>
      <c r="E13" s="4">
        <f t="shared" si="3"/>
        <v>86.348829374640616</v>
      </c>
      <c r="F13" s="4">
        <f>C13*100/$C$25</f>
        <v>3.8867257872669581</v>
      </c>
      <c r="G13" s="4">
        <f>D13*100/$D$25</f>
        <v>2.3450624580947923</v>
      </c>
      <c r="I13" s="5">
        <v>9</v>
      </c>
      <c r="J13" s="14" t="s">
        <v>38</v>
      </c>
      <c r="K13" s="4">
        <v>2203.4808123600251</v>
      </c>
      <c r="L13" s="4">
        <v>723.64637185638048</v>
      </c>
      <c r="M13" s="4">
        <f t="shared" si="4"/>
        <v>204.49690595523941</v>
      </c>
      <c r="N13" s="4">
        <f>K13*100/$K$25</f>
        <v>3.8867257872669576</v>
      </c>
      <c r="O13" s="4">
        <f>L13*100/$L$25</f>
        <v>2.3450624580947923</v>
      </c>
    </row>
    <row r="14" spans="1:15" x14ac:dyDescent="0.2">
      <c r="A14" s="5">
        <v>10</v>
      </c>
      <c r="B14" s="4" t="str">
        <f t="shared" si="0"/>
        <v>HDI Fiba Emeklilik ve Hayat AŞ</v>
      </c>
      <c r="C14" s="4">
        <f t="shared" si="1"/>
        <v>53.290986182874867</v>
      </c>
      <c r="D14" s="4">
        <f t="shared" si="2"/>
        <v>42.897209565739331</v>
      </c>
      <c r="E14" s="4">
        <f t="shared" si="3"/>
        <v>24.229493531991238</v>
      </c>
      <c r="F14" s="4">
        <f>C14*100/$C$25</f>
        <v>3.0674681596166571</v>
      </c>
      <c r="G14" s="4">
        <f>D14*100/$D$25</f>
        <v>2.7762113797052228</v>
      </c>
      <c r="I14" s="5">
        <v>10</v>
      </c>
      <c r="J14" s="14" t="s">
        <v>81</v>
      </c>
      <c r="K14" s="4">
        <v>1739.0234357112822</v>
      </c>
      <c r="L14" s="4">
        <v>856.69159279546705</v>
      </c>
      <c r="M14" s="4">
        <f t="shared" si="4"/>
        <v>102.99293822140606</v>
      </c>
      <c r="N14" s="4">
        <f>K14*100/$K$25</f>
        <v>3.0674681596166571</v>
      </c>
      <c r="O14" s="4">
        <f>L14*100/$L$25</f>
        <v>2.7762113797052228</v>
      </c>
    </row>
    <row r="15" spans="1:15" x14ac:dyDescent="0.2">
      <c r="A15" s="5">
        <v>11</v>
      </c>
      <c r="B15" s="4" t="str">
        <f t="shared" si="0"/>
        <v>BNP Paribas Cardif Emeklilik AŞ</v>
      </c>
      <c r="C15" s="4">
        <f t="shared" si="1"/>
        <v>40.348450597085659</v>
      </c>
      <c r="D15" s="4">
        <f t="shared" si="2"/>
        <v>35.732577594287662</v>
      </c>
      <c r="E15" s="4">
        <f t="shared" si="3"/>
        <v>12.917828249636003</v>
      </c>
      <c r="F15" s="4">
        <f>C15*100/$C$25</f>
        <v>2.3224863407800633</v>
      </c>
      <c r="G15" s="4">
        <f>D15*100/$D$25</f>
        <v>2.3125324362051325</v>
      </c>
      <c r="I15" s="5">
        <v>11</v>
      </c>
      <c r="J15" s="14" t="s">
        <v>37</v>
      </c>
      <c r="K15" s="4">
        <v>1316.6748489544573</v>
      </c>
      <c r="L15" s="4">
        <v>713.60816062000004</v>
      </c>
      <c r="M15" s="4">
        <f t="shared" si="4"/>
        <v>84.509499976919869</v>
      </c>
      <c r="N15" s="4">
        <f>K15*100/$K$25</f>
        <v>2.3224863407800629</v>
      </c>
      <c r="O15" s="4">
        <f>L15*100/$L$25</f>
        <v>2.312532436205132</v>
      </c>
    </row>
    <row r="16" spans="1:15" x14ac:dyDescent="0.2">
      <c r="A16" s="5">
        <v>12</v>
      </c>
      <c r="B16" s="4" t="str">
        <f t="shared" si="0"/>
        <v>Bereket Emeklilik ve Hayat AŞ</v>
      </c>
      <c r="C16" s="4">
        <f t="shared" si="1"/>
        <v>25.129264813403552</v>
      </c>
      <c r="D16" s="4">
        <f t="shared" si="2"/>
        <v>26.627319611126794</v>
      </c>
      <c r="E16" s="4">
        <f t="shared" si="3"/>
        <v>-5.6260067464591828</v>
      </c>
      <c r="F16" s="4">
        <f>C16*100/$C$25</f>
        <v>1.4464588706459596</v>
      </c>
      <c r="G16" s="4">
        <f>D16*100/$D$25</f>
        <v>1.7232605212274301</v>
      </c>
      <c r="I16" s="5">
        <v>12</v>
      </c>
      <c r="J16" s="14" t="s">
        <v>52</v>
      </c>
      <c r="K16" s="4">
        <v>820.03324694987271</v>
      </c>
      <c r="L16" s="4">
        <v>531.768874489891</v>
      </c>
      <c r="M16" s="4">
        <f t="shared" si="4"/>
        <v>54.208583143664526</v>
      </c>
      <c r="N16" s="4">
        <f>K16*100/$K$25</f>
        <v>1.4464588706459596</v>
      </c>
      <c r="O16" s="4">
        <f>L16*100/$L$25</f>
        <v>1.7232605212274301</v>
      </c>
    </row>
    <row r="17" spans="1:15" x14ac:dyDescent="0.2">
      <c r="A17" s="5">
        <v>13</v>
      </c>
      <c r="B17" s="4" t="str">
        <f t="shared" si="0"/>
        <v>Allianz Hayat ve Emeklilik AŞ</v>
      </c>
      <c r="C17" s="4">
        <f t="shared" si="1"/>
        <v>18.678290304787236</v>
      </c>
      <c r="D17" s="4">
        <f t="shared" si="2"/>
        <v>15.826532215033955</v>
      </c>
      <c r="E17" s="4">
        <f t="shared" si="3"/>
        <v>18.018843616571516</v>
      </c>
      <c r="F17" s="4">
        <f>C17*100/$C$25</f>
        <v>1.0751360575200464</v>
      </c>
      <c r="G17" s="4">
        <f>D17*100/$D$25</f>
        <v>1.0242577380077498</v>
      </c>
      <c r="I17" s="5">
        <v>13</v>
      </c>
      <c r="J17" s="14" t="s">
        <v>36</v>
      </c>
      <c r="K17" s="4">
        <v>609.5211761999999</v>
      </c>
      <c r="L17" s="4">
        <v>316.06850956000011</v>
      </c>
      <c r="M17" s="4">
        <f t="shared" si="4"/>
        <v>92.844638983021781</v>
      </c>
      <c r="N17" s="4">
        <f>K17*100/$K$25</f>
        <v>1.0751360575200464</v>
      </c>
      <c r="O17" s="4">
        <f>L17*100/$L$25</f>
        <v>1.0242577380077498</v>
      </c>
    </row>
    <row r="18" spans="1:15" x14ac:dyDescent="0.2">
      <c r="A18" s="5">
        <v>14</v>
      </c>
      <c r="B18" s="4" t="str">
        <f t="shared" si="0"/>
        <v>Katılım Emeklilik ve Hayat AŞ</v>
      </c>
      <c r="C18" s="4">
        <f t="shared" si="1"/>
        <v>11.978508300288983</v>
      </c>
      <c r="D18" s="4">
        <f t="shared" si="2"/>
        <v>5.32367193452402</v>
      </c>
      <c r="E18" s="4">
        <f t="shared" si="3"/>
        <v>125.00462927868151</v>
      </c>
      <c r="F18" s="4">
        <f>C18*100/$C$25</f>
        <v>0.6894917028697799</v>
      </c>
      <c r="G18" s="4">
        <f>D18*100/$D$25</f>
        <v>0.34453613081273571</v>
      </c>
      <c r="I18" s="5">
        <v>14</v>
      </c>
      <c r="J18" s="14" t="s">
        <v>40</v>
      </c>
      <c r="K18" s="4">
        <v>390.88986996001023</v>
      </c>
      <c r="L18" s="4">
        <v>106.3179874699923</v>
      </c>
      <c r="M18" s="4">
        <f t="shared" si="4"/>
        <v>267.66108845912538</v>
      </c>
      <c r="N18" s="4">
        <f>K18*100/$K$25</f>
        <v>0.6894917028697799</v>
      </c>
      <c r="O18" s="4">
        <f>L18*100/$L$25</f>
        <v>0.34453613081273565</v>
      </c>
    </row>
    <row r="19" spans="1:15" x14ac:dyDescent="0.2">
      <c r="A19" s="5">
        <v>15</v>
      </c>
      <c r="B19" s="4" t="str">
        <f t="shared" si="0"/>
        <v>NN Hayat ve Emeklilik AŞ</v>
      </c>
      <c r="C19" s="4">
        <f t="shared" si="1"/>
        <v>8.865898052560933</v>
      </c>
      <c r="D19" s="4">
        <f t="shared" si="2"/>
        <v>9.7319099865804048</v>
      </c>
      <c r="E19" s="4">
        <f t="shared" si="3"/>
        <v>-8.8986841762165767</v>
      </c>
      <c r="F19" s="4">
        <f>C19*100/$C$25</f>
        <v>0.5103275794017379</v>
      </c>
      <c r="G19" s="4">
        <f>D19*100/$D$25</f>
        <v>0.62982742990792884</v>
      </c>
      <c r="I19" s="5">
        <v>15</v>
      </c>
      <c r="J19" s="14" t="s">
        <v>42</v>
      </c>
      <c r="K19" s="4">
        <v>289.31730478999987</v>
      </c>
      <c r="L19" s="4">
        <v>194.35402795999997</v>
      </c>
      <c r="M19" s="4">
        <f t="shared" si="4"/>
        <v>48.860976963927044</v>
      </c>
      <c r="N19" s="4">
        <f>K19*100/$K$25</f>
        <v>0.5103275794017379</v>
      </c>
      <c r="O19" s="4">
        <f>L19*100/$L$25</f>
        <v>0.62982742990792895</v>
      </c>
    </row>
    <row r="20" spans="1:15" x14ac:dyDescent="0.2">
      <c r="A20" s="5">
        <v>16</v>
      </c>
      <c r="B20" s="4" t="str">
        <f t="shared" si="0"/>
        <v>Mapfre Yaşam Sigorta AŞ</v>
      </c>
      <c r="C20" s="4">
        <f t="shared" si="1"/>
        <v>5.2201073745273128</v>
      </c>
      <c r="D20" s="4">
        <f t="shared" si="2"/>
        <v>6.4325613100126189</v>
      </c>
      <c r="E20" s="4">
        <f t="shared" si="3"/>
        <v>-18.848696142204787</v>
      </c>
      <c r="F20" s="4">
        <f>C20*100/$C$25</f>
        <v>0.30047320021801888</v>
      </c>
      <c r="G20" s="4">
        <f>D20*100/$D$25</f>
        <v>0.41630096899755731</v>
      </c>
      <c r="I20" s="5">
        <v>16</v>
      </c>
      <c r="J20" s="14" t="s">
        <v>45</v>
      </c>
      <c r="K20" s="4">
        <v>170.34567590999998</v>
      </c>
      <c r="L20" s="4">
        <v>128.46339541</v>
      </c>
      <c r="M20" s="4">
        <f t="shared" si="4"/>
        <v>32.602501565780443</v>
      </c>
      <c r="N20" s="4">
        <f>K20*100/$K$25</f>
        <v>0.30047320021801888</v>
      </c>
      <c r="O20" s="4">
        <f>L20*100/$L$25</f>
        <v>0.41630096899755736</v>
      </c>
    </row>
    <row r="21" spans="1:15" x14ac:dyDescent="0.2">
      <c r="A21" s="5">
        <v>17</v>
      </c>
      <c r="B21" s="4" t="str">
        <f t="shared" si="0"/>
        <v>Axa Hayat ve Emeklilik AŞ</v>
      </c>
      <c r="C21" s="4">
        <f t="shared" si="1"/>
        <v>3.3473395160054675</v>
      </c>
      <c r="D21" s="4">
        <f t="shared" si="2"/>
        <v>4.2339041906183024</v>
      </c>
      <c r="E21" s="4">
        <f t="shared" si="3"/>
        <v>-20.939648955149465</v>
      </c>
      <c r="F21" s="4">
        <f>C21*100/$C$25</f>
        <v>0.19267531190993409</v>
      </c>
      <c r="G21" s="4">
        <f>D21*100/$D$25</f>
        <v>0.27400880182108367</v>
      </c>
      <c r="I21" s="5">
        <v>17</v>
      </c>
      <c r="J21" s="14" t="s">
        <v>39</v>
      </c>
      <c r="K21" s="4">
        <v>109.23239149000001</v>
      </c>
      <c r="L21" s="4">
        <v>84.554453809999998</v>
      </c>
      <c r="M21" s="4">
        <f t="shared" si="4"/>
        <v>29.185851919111371</v>
      </c>
      <c r="N21" s="4">
        <f>K21*100/$K$25</f>
        <v>0.19267531190993409</v>
      </c>
      <c r="O21" s="4">
        <f>L21*100/$L$25</f>
        <v>0.27400880182108367</v>
      </c>
    </row>
    <row r="22" spans="1:15" x14ac:dyDescent="0.2">
      <c r="A22" s="5">
        <v>18</v>
      </c>
      <c r="B22" s="4" t="str">
        <f t="shared" si="0"/>
        <v>Türkiye Katılım Hayat AŞ</v>
      </c>
      <c r="C22" s="4">
        <f t="shared" si="1"/>
        <v>3.3346223800738835</v>
      </c>
      <c r="D22" s="4">
        <f t="shared" si="2"/>
        <v>0</v>
      </c>
      <c r="E22" s="4" t="e">
        <f t="shared" si="3"/>
        <v>#DIV/0!</v>
      </c>
      <c r="F22" s="4">
        <f>C22*100/$C$25</f>
        <v>0.1919433042601266</v>
      </c>
      <c r="G22" s="4">
        <f>D22*100/$D$25</f>
        <v>0</v>
      </c>
      <c r="I22" s="5">
        <v>18</v>
      </c>
      <c r="J22" s="14" t="s">
        <v>85</v>
      </c>
      <c r="K22" s="4">
        <v>108.817398279999</v>
      </c>
      <c r="L22" s="4">
        <v>0</v>
      </c>
      <c r="M22" s="4" t="e">
        <f t="shared" si="4"/>
        <v>#DIV/0!</v>
      </c>
      <c r="N22" s="4">
        <f>K22*100/$K$25</f>
        <v>0.19194330426012657</v>
      </c>
      <c r="O22" s="4">
        <f>L22*100/$L$25</f>
        <v>0</v>
      </c>
    </row>
    <row r="23" spans="1:15" x14ac:dyDescent="0.2">
      <c r="A23" s="5">
        <v>19</v>
      </c>
      <c r="B23" s="4" t="str">
        <f t="shared" si="0"/>
        <v>Demir Sağlık ve Hayat Sigorta AŞ</v>
      </c>
      <c r="C23" s="4">
        <f t="shared" si="1"/>
        <v>1.1432075593118537E-2</v>
      </c>
      <c r="D23" s="4">
        <f t="shared" si="2"/>
        <v>1.8792512568349792E-2</v>
      </c>
      <c r="E23" s="4">
        <f t="shared" si="3"/>
        <v>-39.16685939924632</v>
      </c>
      <c r="F23" s="4">
        <f>C23*100/$C$25</f>
        <v>6.5803863640059304E-4</v>
      </c>
      <c r="G23" s="4">
        <f>D23*100/$D$25</f>
        <v>1.2162093472665937E-3</v>
      </c>
      <c r="I23" s="5">
        <v>19</v>
      </c>
      <c r="J23" s="14" t="s">
        <v>59</v>
      </c>
      <c r="K23" s="4">
        <v>0.37305834999999993</v>
      </c>
      <c r="L23" s="4">
        <v>0.37530151000000006</v>
      </c>
      <c r="M23" s="4">
        <f t="shared" si="4"/>
        <v>-0.597695436930195</v>
      </c>
      <c r="N23" s="4">
        <f>K23*100/$K$25</f>
        <v>6.5803863640059304E-4</v>
      </c>
      <c r="O23" s="4">
        <f>L23*100/$L$25</f>
        <v>1.2162093472665939E-3</v>
      </c>
    </row>
    <row r="24" spans="1:15" x14ac:dyDescent="0.2">
      <c r="A24" s="5">
        <v>20</v>
      </c>
      <c r="B24" s="4" t="str">
        <f t="shared" si="0"/>
        <v>Bupa Acıbadem Sigorta AŞ</v>
      </c>
      <c r="C24" s="4">
        <f t="shared" si="1"/>
        <v>0</v>
      </c>
      <c r="D24" s="4">
        <f t="shared" si="2"/>
        <v>4.7987812205820582E-4</v>
      </c>
      <c r="E24" s="4">
        <f t="shared" si="3"/>
        <v>-100</v>
      </c>
      <c r="F24" s="4">
        <f>C24*100/$C$25</f>
        <v>0</v>
      </c>
      <c r="G24" s="4">
        <f>D24*100/$D$25</f>
        <v>3.1056637874962949E-5</v>
      </c>
      <c r="I24" s="5">
        <v>20</v>
      </c>
      <c r="J24" s="14" t="s">
        <v>55</v>
      </c>
      <c r="K24" s="4">
        <v>0</v>
      </c>
      <c r="L24" s="4">
        <v>9.5835500000000171E-3</v>
      </c>
      <c r="M24" s="4">
        <f t="shared" si="4"/>
        <v>-100</v>
      </c>
      <c r="N24" s="4">
        <f>K24*100/$K$25</f>
        <v>0</v>
      </c>
      <c r="O24" s="4">
        <f>L24*100/$L$25</f>
        <v>3.1056637874962949E-5</v>
      </c>
    </row>
    <row r="25" spans="1:15" s="19" customFormat="1" x14ac:dyDescent="0.2">
      <c r="A25" s="18" t="s">
        <v>11</v>
      </c>
      <c r="B25" s="17"/>
      <c r="C25" s="4">
        <f t="shared" ref="C25" si="5">K25/32.6326</f>
        <v>1737.2954961506321</v>
      </c>
      <c r="D25" s="17">
        <f t="shared" si="2"/>
        <v>1545.1708713294786</v>
      </c>
      <c r="E25" s="17">
        <f t="shared" ref="E25" si="6">C25*100/D25-100</f>
        <v>12.433875656473376</v>
      </c>
      <c r="F25" s="17">
        <f>C25*100/$C$25</f>
        <v>100</v>
      </c>
      <c r="G25" s="17">
        <f>D25*100/$D$25</f>
        <v>100</v>
      </c>
      <c r="I25" s="18" t="s">
        <v>11</v>
      </c>
      <c r="J25" s="20"/>
      <c r="K25" s="17">
        <v>56692.469007685111</v>
      </c>
      <c r="L25" s="17">
        <v>30858.29843714675</v>
      </c>
      <c r="M25" s="17">
        <f t="shared" si="4"/>
        <v>83.718713859606652</v>
      </c>
      <c r="N25" s="17">
        <f>K25*100/$K$25</f>
        <v>100</v>
      </c>
      <c r="O25" s="17">
        <f>L25*100/$L$25</f>
        <v>100</v>
      </c>
    </row>
    <row r="27" spans="1:15" ht="15" x14ac:dyDescent="0.25">
      <c r="A27" s="6" t="s">
        <v>13</v>
      </c>
      <c r="F27" s="9" t="s">
        <v>14</v>
      </c>
    </row>
    <row r="28" spans="1:15" ht="15" x14ac:dyDescent="0.25">
      <c r="A28" s="21" t="s">
        <v>75</v>
      </c>
      <c r="B28" s="13"/>
      <c r="C28" s="13"/>
      <c r="F28" s="11" t="s">
        <v>15</v>
      </c>
    </row>
    <row r="29" spans="1:15" ht="15" x14ac:dyDescent="0.25">
      <c r="A29" s="21" t="s">
        <v>67</v>
      </c>
      <c r="B29" s="13"/>
      <c r="C29" s="13"/>
      <c r="F29" s="11" t="s">
        <v>16</v>
      </c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scale="41" orientation="portrait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77"/>
  <sheetViews>
    <sheetView view="pageBreakPreview" topLeftCell="A47" zoomScale="85" zoomScaleNormal="70" zoomScaleSheetLayoutView="85" workbookViewId="0">
      <selection activeCell="J73" sqref="J73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9" width="4.85546875" style="2" customWidth="1"/>
    <col min="10" max="10" width="23.85546875" style="2" customWidth="1"/>
    <col min="11" max="11" width="13.85546875" style="2" bestFit="1" customWidth="1"/>
    <col min="12" max="12" width="16.42578125" style="2" bestFit="1" customWidth="1"/>
    <col min="13" max="13" width="11.5703125" style="2" bestFit="1" customWidth="1"/>
    <col min="14" max="15" width="12.85546875" style="2" bestFit="1" customWidth="1"/>
    <col min="16" max="17" width="13" style="2" bestFit="1" customWidth="1"/>
    <col min="18" max="16384" width="9.140625" style="2"/>
  </cols>
  <sheetData>
    <row r="1" spans="1:15" x14ac:dyDescent="0.2">
      <c r="A1" s="1" t="s">
        <v>8</v>
      </c>
      <c r="C1" s="12"/>
      <c r="D1" s="12"/>
      <c r="E1" s="12"/>
      <c r="F1" s="12"/>
      <c r="G1" s="12"/>
      <c r="I1" s="1" t="s">
        <v>8</v>
      </c>
      <c r="M1" s="16" t="s">
        <v>9</v>
      </c>
      <c r="N1" s="16"/>
      <c r="O1" s="16"/>
    </row>
    <row r="2" spans="1:15" x14ac:dyDescent="0.2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I2" s="22" t="s">
        <v>1</v>
      </c>
      <c r="J2" s="22" t="s">
        <v>2</v>
      </c>
      <c r="K2" s="23" t="s">
        <v>3</v>
      </c>
      <c r="L2" s="23"/>
      <c r="M2" s="23"/>
      <c r="N2" s="24" t="s">
        <v>4</v>
      </c>
      <c r="O2" s="24"/>
    </row>
    <row r="3" spans="1:15" x14ac:dyDescent="0.2">
      <c r="A3" s="22"/>
      <c r="B3" s="22"/>
      <c r="C3" s="3">
        <v>2023</v>
      </c>
      <c r="D3" s="3">
        <v>2022</v>
      </c>
      <c r="E3" s="3" t="s">
        <v>5</v>
      </c>
      <c r="F3" s="3">
        <v>2023</v>
      </c>
      <c r="G3" s="3">
        <v>2022</v>
      </c>
      <c r="I3" s="22"/>
      <c r="J3" s="22"/>
      <c r="K3" s="3">
        <v>2023</v>
      </c>
      <c r="L3" s="3">
        <v>2022</v>
      </c>
      <c r="M3" s="3" t="s">
        <v>5</v>
      </c>
      <c r="N3" s="3">
        <v>2023</v>
      </c>
      <c r="O3" s="3">
        <v>2022</v>
      </c>
    </row>
    <row r="4" spans="1:15" x14ac:dyDescent="0.2">
      <c r="A4" s="22"/>
      <c r="B4" s="22"/>
      <c r="C4" s="7" t="s">
        <v>12</v>
      </c>
      <c r="D4" s="7" t="s">
        <v>12</v>
      </c>
      <c r="E4" s="7" t="s">
        <v>6</v>
      </c>
      <c r="F4" s="7" t="s">
        <v>6</v>
      </c>
      <c r="G4" s="7" t="s">
        <v>6</v>
      </c>
      <c r="I4" s="22"/>
      <c r="J4" s="22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K5/32.6326</f>
        <v>1823.8871259810746</v>
      </c>
      <c r="D5" s="4">
        <f>L5/19.9708</f>
        <v>1260.5114805125484</v>
      </c>
      <c r="E5" s="4">
        <f>C5*100/D5-100</f>
        <v>44.694209785336255</v>
      </c>
      <c r="F5" s="4">
        <f t="shared" ref="F5:F68" si="0">C5*100/$C$73</f>
        <v>13.866332290872856</v>
      </c>
      <c r="G5" s="4">
        <f t="shared" ref="G5:G68" si="1">D5*100/$D$73</f>
        <v>12.33143044964026</v>
      </c>
      <c r="I5" s="5">
        <v>1</v>
      </c>
      <c r="J5" s="14" t="s">
        <v>60</v>
      </c>
      <c r="K5" s="4">
        <v>59518.179027290011</v>
      </c>
      <c r="L5" s="4">
        <v>25173.42267502</v>
      </c>
      <c r="M5" s="4">
        <f>K5*100/L5-100</f>
        <v>136.43260511551682</v>
      </c>
      <c r="N5" s="4">
        <f t="shared" ref="N5:N62" si="2">K5*100/$K$73</f>
        <v>13.866332290872856</v>
      </c>
      <c r="O5" s="4">
        <f t="shared" ref="O5:O62" si="3">L5*100/$L$73</f>
        <v>12.331430449640262</v>
      </c>
    </row>
    <row r="6" spans="1:15" x14ac:dyDescent="0.2">
      <c r="A6" s="5">
        <v>2</v>
      </c>
      <c r="B6" s="4" t="str">
        <f t="shared" ref="B6:B69" si="4">J6</f>
        <v>Allianz Sigorta AŞ</v>
      </c>
      <c r="C6" s="4">
        <f t="shared" ref="C6:C69" si="5">K6/32.6326</f>
        <v>1429.168722272942</v>
      </c>
      <c r="D6" s="4">
        <f t="shared" ref="D6:D73" si="6">L6/19.9708</f>
        <v>1117.0145093376325</v>
      </c>
      <c r="E6" s="4">
        <f t="shared" ref="E6:E69" si="7">C6*100/D6-100</f>
        <v>27.945403602716922</v>
      </c>
      <c r="F6" s="4">
        <f t="shared" si="0"/>
        <v>10.865435761052918</v>
      </c>
      <c r="G6" s="4">
        <f t="shared" si="1"/>
        <v>10.927617039660063</v>
      </c>
      <c r="I6" s="5">
        <v>2</v>
      </c>
      <c r="J6" s="14" t="s">
        <v>17</v>
      </c>
      <c r="K6" s="4">
        <v>46637.491246443999</v>
      </c>
      <c r="L6" s="4">
        <v>22307.67336307999</v>
      </c>
      <c r="M6" s="4">
        <f t="shared" ref="M6:M73" si="8">K6*100/L6-100</f>
        <v>109.06479347877999</v>
      </c>
      <c r="N6" s="4">
        <f t="shared" si="2"/>
        <v>10.865435761052916</v>
      </c>
      <c r="O6" s="4">
        <f t="shared" si="3"/>
        <v>10.927617039660065</v>
      </c>
    </row>
    <row r="7" spans="1:15" x14ac:dyDescent="0.2">
      <c r="A7" s="5">
        <v>3</v>
      </c>
      <c r="B7" s="4" t="str">
        <f t="shared" si="4"/>
        <v>Anadolu Anonim Türk Sigorta Şirketi</v>
      </c>
      <c r="C7" s="4">
        <f t="shared" si="5"/>
        <v>1355.3446052934942</v>
      </c>
      <c r="D7" s="4">
        <f t="shared" si="6"/>
        <v>1189.5282207061171</v>
      </c>
      <c r="E7" s="4">
        <f t="shared" si="7"/>
        <v>13.939676394474006</v>
      </c>
      <c r="F7" s="4">
        <f t="shared" si="0"/>
        <v>10.304178585356446</v>
      </c>
      <c r="G7" s="4">
        <f t="shared" si="1"/>
        <v>11.637009855362271</v>
      </c>
      <c r="I7" s="5">
        <v>3</v>
      </c>
      <c r="J7" s="14" t="s">
        <v>19</v>
      </c>
      <c r="K7" s="4">
        <v>44228.418366700476</v>
      </c>
      <c r="L7" s="4">
        <v>23755.830190077722</v>
      </c>
      <c r="M7" s="4">
        <f t="shared" si="8"/>
        <v>86.179215850657556</v>
      </c>
      <c r="N7" s="4">
        <f t="shared" si="2"/>
        <v>10.304178585356448</v>
      </c>
      <c r="O7" s="4">
        <f t="shared" si="3"/>
        <v>11.637009855362273</v>
      </c>
    </row>
    <row r="8" spans="1:15" x14ac:dyDescent="0.2">
      <c r="A8" s="5">
        <v>4</v>
      </c>
      <c r="B8" s="4" t="str">
        <f t="shared" si="4"/>
        <v>Axa Sigorta AŞ</v>
      </c>
      <c r="C8" s="4">
        <f t="shared" si="5"/>
        <v>1106.6265022048506</v>
      </c>
      <c r="D8" s="4">
        <f t="shared" si="6"/>
        <v>875.81926008572509</v>
      </c>
      <c r="E8" s="4">
        <f t="shared" si="7"/>
        <v>26.353296009559557</v>
      </c>
      <c r="F8" s="4">
        <f t="shared" si="0"/>
        <v>8.4132677855296318</v>
      </c>
      <c r="G8" s="4">
        <f t="shared" si="1"/>
        <v>8.5680332620302533</v>
      </c>
      <c r="I8" s="5">
        <v>4</v>
      </c>
      <c r="J8" s="14" t="s">
        <v>18</v>
      </c>
      <c r="K8" s="4">
        <v>36112.099995850003</v>
      </c>
      <c r="L8" s="4">
        <v>17490.811279319998</v>
      </c>
      <c r="M8" s="4">
        <f t="shared" si="8"/>
        <v>106.46326473459015</v>
      </c>
      <c r="N8" s="4">
        <f t="shared" si="2"/>
        <v>8.4132677855296336</v>
      </c>
      <c r="O8" s="4">
        <f t="shared" si="3"/>
        <v>8.5680332620302533</v>
      </c>
    </row>
    <row r="9" spans="1:15" x14ac:dyDescent="0.2">
      <c r="A9" s="5">
        <v>5</v>
      </c>
      <c r="B9" s="4" t="str">
        <f t="shared" si="4"/>
        <v>Aksigorta AŞ</v>
      </c>
      <c r="C9" s="4">
        <f t="shared" si="5"/>
        <v>836.54836481953635</v>
      </c>
      <c r="D9" s="4">
        <f t="shared" si="6"/>
        <v>679.16342603951773</v>
      </c>
      <c r="E9" s="4">
        <f t="shared" si="7"/>
        <v>23.173353090845183</v>
      </c>
      <c r="F9" s="4">
        <f t="shared" si="0"/>
        <v>6.3599646265030918</v>
      </c>
      <c r="G9" s="4">
        <f t="shared" si="1"/>
        <v>6.644173164325526</v>
      </c>
      <c r="I9" s="5">
        <v>5</v>
      </c>
      <c r="J9" s="14" t="s">
        <v>20</v>
      </c>
      <c r="K9" s="4">
        <v>27298.748169809998</v>
      </c>
      <c r="L9" s="4">
        <v>13563.436948750001</v>
      </c>
      <c r="M9" s="4">
        <f t="shared" si="8"/>
        <v>101.26718819838536</v>
      </c>
      <c r="N9" s="4">
        <f t="shared" si="2"/>
        <v>6.3599646265030927</v>
      </c>
      <c r="O9" s="4">
        <f t="shared" si="3"/>
        <v>6.6441731643255251</v>
      </c>
    </row>
    <row r="10" spans="1:15" x14ac:dyDescent="0.2">
      <c r="A10" s="5">
        <v>6</v>
      </c>
      <c r="B10" s="4" t="str">
        <f t="shared" si="4"/>
        <v>HDI Sigorta AŞ</v>
      </c>
      <c r="C10" s="4">
        <f t="shared" si="5"/>
        <v>773.43859671815926</v>
      </c>
      <c r="D10" s="4">
        <f t="shared" si="6"/>
        <v>692.1886645184469</v>
      </c>
      <c r="E10" s="4">
        <f t="shared" si="7"/>
        <v>11.738119441212987</v>
      </c>
      <c r="F10" s="4">
        <f t="shared" si="0"/>
        <v>5.8801646417189986</v>
      </c>
      <c r="G10" s="4">
        <f t="shared" si="1"/>
        <v>6.7715974876070408</v>
      </c>
      <c r="I10" s="5">
        <v>6</v>
      </c>
      <c r="J10" s="14" t="s">
        <v>22</v>
      </c>
      <c r="K10" s="4">
        <v>25239.312351265002</v>
      </c>
      <c r="L10" s="4">
        <v>13823.561381365</v>
      </c>
      <c r="M10" s="4">
        <f t="shared" si="8"/>
        <v>82.581837306333568</v>
      </c>
      <c r="N10" s="4">
        <f t="shared" si="2"/>
        <v>5.8801646417189994</v>
      </c>
      <c r="O10" s="4">
        <f t="shared" si="3"/>
        <v>6.7715974876070417</v>
      </c>
    </row>
    <row r="11" spans="1:15" x14ac:dyDescent="0.2">
      <c r="A11" s="5">
        <v>7</v>
      </c>
      <c r="B11" s="4" t="str">
        <f t="shared" si="4"/>
        <v>Quick Sigorta AŞ</v>
      </c>
      <c r="C11" s="4">
        <f t="shared" si="5"/>
        <v>621.41502062703887</v>
      </c>
      <c r="D11" s="4">
        <f t="shared" si="6"/>
        <v>339.67943287584814</v>
      </c>
      <c r="E11" s="4">
        <f t="shared" si="7"/>
        <v>82.941609200744381</v>
      </c>
      <c r="F11" s="4">
        <f t="shared" si="0"/>
        <v>4.7243861990193921</v>
      </c>
      <c r="G11" s="4">
        <f t="shared" si="1"/>
        <v>3.323042563625481</v>
      </c>
      <c r="I11" s="5">
        <v>7</v>
      </c>
      <c r="J11" s="14" t="s">
        <v>48</v>
      </c>
      <c r="K11" s="4">
        <v>20278.387802113906</v>
      </c>
      <c r="L11" s="4">
        <v>6783.6700180769885</v>
      </c>
      <c r="M11" s="4">
        <f t="shared" si="8"/>
        <v>198.92945482425387</v>
      </c>
      <c r="N11" s="4">
        <f t="shared" si="2"/>
        <v>4.7243861990193921</v>
      </c>
      <c r="O11" s="4">
        <f t="shared" si="3"/>
        <v>3.3230425636254814</v>
      </c>
    </row>
    <row r="12" spans="1:15" x14ac:dyDescent="0.2">
      <c r="A12" s="5">
        <v>8</v>
      </c>
      <c r="B12" s="4" t="str">
        <f t="shared" si="4"/>
        <v>Sompo Sigorta AŞ</v>
      </c>
      <c r="C12" s="4">
        <f t="shared" si="5"/>
        <v>535.58180006531177</v>
      </c>
      <c r="D12" s="4">
        <f t="shared" si="6"/>
        <v>504.99884990535014</v>
      </c>
      <c r="E12" s="4">
        <f t="shared" si="7"/>
        <v>6.0560435267711341</v>
      </c>
      <c r="F12" s="4">
        <f t="shared" si="0"/>
        <v>4.0718282962026366</v>
      </c>
      <c r="G12" s="4">
        <f t="shared" si="1"/>
        <v>4.9403423063025036</v>
      </c>
      <c r="I12" s="5">
        <v>8</v>
      </c>
      <c r="J12" s="14" t="s">
        <v>54</v>
      </c>
      <c r="K12" s="4">
        <v>17477.426648811292</v>
      </c>
      <c r="L12" s="4">
        <v>10085.231031689767</v>
      </c>
      <c r="M12" s="4">
        <f t="shared" si="8"/>
        <v>73.29723626453179</v>
      </c>
      <c r="N12" s="4">
        <f t="shared" si="2"/>
        <v>4.0718282962026375</v>
      </c>
      <c r="O12" s="4">
        <f t="shared" si="3"/>
        <v>4.9403423063025045</v>
      </c>
    </row>
    <row r="13" spans="1:15" x14ac:dyDescent="0.2">
      <c r="A13" s="5">
        <v>9</v>
      </c>
      <c r="B13" s="4" t="str">
        <f t="shared" si="4"/>
        <v>Ray Sigorta AŞ</v>
      </c>
      <c r="C13" s="4">
        <f t="shared" si="5"/>
        <v>392.70942735920829</v>
      </c>
      <c r="D13" s="4">
        <f t="shared" si="6"/>
        <v>307.88802122477318</v>
      </c>
      <c r="E13" s="4">
        <f t="shared" si="7"/>
        <v>27.549433653513702</v>
      </c>
      <c r="F13" s="4">
        <f t="shared" si="0"/>
        <v>2.9856230333289178</v>
      </c>
      <c r="G13" s="4">
        <f t="shared" si="1"/>
        <v>3.0120310514481341</v>
      </c>
      <c r="I13" s="5">
        <v>9</v>
      </c>
      <c r="J13" s="14" t="s">
        <v>24</v>
      </c>
      <c r="K13" s="4">
        <v>12815.129659242099</v>
      </c>
      <c r="L13" s="4">
        <v>6148.770094275701</v>
      </c>
      <c r="M13" s="4">
        <f t="shared" si="8"/>
        <v>108.41777237975697</v>
      </c>
      <c r="N13" s="4">
        <f t="shared" si="2"/>
        <v>2.9856230333289182</v>
      </c>
      <c r="O13" s="4">
        <f t="shared" si="3"/>
        <v>3.012031051448135</v>
      </c>
    </row>
    <row r="14" spans="1:15" x14ac:dyDescent="0.2">
      <c r="A14" s="5">
        <v>10</v>
      </c>
      <c r="B14" s="4" t="str">
        <f t="shared" si="4"/>
        <v>Bupa Acıbadem Sigorta AŞ</v>
      </c>
      <c r="C14" s="4">
        <f t="shared" si="5"/>
        <v>386.132488041599</v>
      </c>
      <c r="D14" s="4">
        <f t="shared" si="6"/>
        <v>266.69017888662256</v>
      </c>
      <c r="E14" s="4">
        <f t="shared" si="7"/>
        <v>44.786917033699496</v>
      </c>
      <c r="F14" s="4">
        <f t="shared" si="0"/>
        <v>2.9356210212878375</v>
      </c>
      <c r="G14" s="4">
        <f t="shared" si="1"/>
        <v>2.6089975723229974</v>
      </c>
      <c r="I14" s="5">
        <v>10</v>
      </c>
      <c r="J14" s="14" t="s">
        <v>55</v>
      </c>
      <c r="K14" s="4">
        <v>12600.507029266282</v>
      </c>
      <c r="L14" s="4">
        <v>5326.0162245089623</v>
      </c>
      <c r="M14" s="4">
        <f t="shared" si="8"/>
        <v>136.58409021140375</v>
      </c>
      <c r="N14" s="4">
        <f t="shared" si="2"/>
        <v>2.935621021287838</v>
      </c>
      <c r="O14" s="4">
        <f t="shared" si="3"/>
        <v>2.6089975723229974</v>
      </c>
    </row>
    <row r="15" spans="1:15" x14ac:dyDescent="0.2">
      <c r="A15" s="5">
        <v>11</v>
      </c>
      <c r="B15" s="4" t="str">
        <f t="shared" si="4"/>
        <v>Neova Katılım Sigorta AŞ</v>
      </c>
      <c r="C15" s="4">
        <f t="shared" si="5"/>
        <v>352.93704836247906</v>
      </c>
      <c r="D15" s="4">
        <f t="shared" si="6"/>
        <v>285.10481144457378</v>
      </c>
      <c r="E15" s="4">
        <f t="shared" si="7"/>
        <v>23.792035137608423</v>
      </c>
      <c r="F15" s="4">
        <f t="shared" si="0"/>
        <v>2.6832484974757036</v>
      </c>
      <c r="G15" s="4">
        <f t="shared" si="1"/>
        <v>2.7891456821614908</v>
      </c>
      <c r="I15" s="5">
        <v>11</v>
      </c>
      <c r="J15" s="14" t="s">
        <v>65</v>
      </c>
      <c r="K15" s="4">
        <v>11517.253524393433</v>
      </c>
      <c r="L15" s="4">
        <v>5693.7711683972939</v>
      </c>
      <c r="M15" s="4">
        <f t="shared" si="8"/>
        <v>102.2781243531316</v>
      </c>
      <c r="N15" s="4">
        <f t="shared" si="2"/>
        <v>2.683248497475704</v>
      </c>
      <c r="O15" s="4">
        <f t="shared" si="3"/>
        <v>2.7891456821614908</v>
      </c>
    </row>
    <row r="16" spans="1:15" x14ac:dyDescent="0.2">
      <c r="A16" s="5">
        <v>12</v>
      </c>
      <c r="B16" s="4" t="str">
        <f t="shared" si="4"/>
        <v>Eureko Sigorta AŞ</v>
      </c>
      <c r="C16" s="4">
        <f t="shared" si="5"/>
        <v>348.86578860954995</v>
      </c>
      <c r="D16" s="4">
        <f t="shared" si="6"/>
        <v>242.32215685100249</v>
      </c>
      <c r="E16" s="4">
        <f t="shared" si="7"/>
        <v>43.967763056870751</v>
      </c>
      <c r="F16" s="4">
        <f t="shared" si="0"/>
        <v>2.6522962308730182</v>
      </c>
      <c r="G16" s="4">
        <f t="shared" si="1"/>
        <v>2.3706081775628922</v>
      </c>
      <c r="I16" s="5">
        <v>12</v>
      </c>
      <c r="J16" s="14" t="s">
        <v>21</v>
      </c>
      <c r="K16" s="4">
        <v>11384.397733379999</v>
      </c>
      <c r="L16" s="4">
        <v>4839.3673300400005</v>
      </c>
      <c r="M16" s="4">
        <f t="shared" si="8"/>
        <v>135.24557978296511</v>
      </c>
      <c r="N16" s="4">
        <f t="shared" si="2"/>
        <v>2.6522962308730187</v>
      </c>
      <c r="O16" s="4">
        <f t="shared" si="3"/>
        <v>2.3706081775628922</v>
      </c>
    </row>
    <row r="17" spans="1:15" x14ac:dyDescent="0.2">
      <c r="A17" s="5">
        <v>13</v>
      </c>
      <c r="B17" s="4" t="str">
        <f t="shared" si="4"/>
        <v>Mapfre Sigorta AŞ</v>
      </c>
      <c r="C17" s="4">
        <f t="shared" si="5"/>
        <v>341.98192380809382</v>
      </c>
      <c r="D17" s="4">
        <f t="shared" si="6"/>
        <v>300.69900403080442</v>
      </c>
      <c r="E17" s="4">
        <f t="shared" si="7"/>
        <v>13.728984540653911</v>
      </c>
      <c r="F17" s="4">
        <f t="shared" si="0"/>
        <v>2.5999607790664334</v>
      </c>
      <c r="G17" s="4">
        <f t="shared" si="1"/>
        <v>2.9417017709146109</v>
      </c>
      <c r="I17" s="5">
        <v>13</v>
      </c>
      <c r="J17" s="14" t="s">
        <v>43</v>
      </c>
      <c r="K17" s="4">
        <v>11159.759326860001</v>
      </c>
      <c r="L17" s="4">
        <v>6005.1996696983888</v>
      </c>
      <c r="M17" s="4">
        <f t="shared" si="8"/>
        <v>85.83494206147688</v>
      </c>
      <c r="N17" s="4">
        <f t="shared" si="2"/>
        <v>2.599960779066433</v>
      </c>
      <c r="O17" s="4">
        <f t="shared" si="3"/>
        <v>2.9417017709146105</v>
      </c>
    </row>
    <row r="18" spans="1:15" x14ac:dyDescent="0.2">
      <c r="A18" s="5">
        <v>14</v>
      </c>
      <c r="B18" s="4" t="str">
        <f t="shared" si="4"/>
        <v>Doğa Sigorta AŞ</v>
      </c>
      <c r="C18" s="4">
        <f t="shared" si="5"/>
        <v>289.06216661589207</v>
      </c>
      <c r="D18" s="4">
        <f t="shared" si="6"/>
        <v>236.65183598996353</v>
      </c>
      <c r="E18" s="4">
        <f t="shared" si="7"/>
        <v>22.146597936451784</v>
      </c>
      <c r="F18" s="4">
        <f t="shared" si="0"/>
        <v>2.1976316395454423</v>
      </c>
      <c r="G18" s="4">
        <f t="shared" si="1"/>
        <v>2.3151361184773109</v>
      </c>
      <c r="I18" s="5">
        <v>14</v>
      </c>
      <c r="J18" s="14" t="s">
        <v>76</v>
      </c>
      <c r="K18" s="4">
        <v>9432.8500583097593</v>
      </c>
      <c r="L18" s="4">
        <v>4726.1264861883637</v>
      </c>
      <c r="M18" s="4">
        <f t="shared" si="8"/>
        <v>99.589454194176341</v>
      </c>
      <c r="N18" s="4">
        <f t="shared" si="2"/>
        <v>2.1976316395454427</v>
      </c>
      <c r="O18" s="4">
        <f t="shared" si="3"/>
        <v>2.3151361184773109</v>
      </c>
    </row>
    <row r="19" spans="1:15" x14ac:dyDescent="0.2">
      <c r="A19" s="5">
        <v>15</v>
      </c>
      <c r="B19" s="4" t="str">
        <f t="shared" si="4"/>
        <v>Bereket Sigorta AŞ</v>
      </c>
      <c r="C19" s="4">
        <f t="shared" si="5"/>
        <v>260.50906863476399</v>
      </c>
      <c r="D19" s="4">
        <f t="shared" si="6"/>
        <v>243.79502322390186</v>
      </c>
      <c r="E19" s="4">
        <f t="shared" si="7"/>
        <v>6.8557779358407629</v>
      </c>
      <c r="F19" s="4">
        <f t="shared" si="0"/>
        <v>1.9805531049693499</v>
      </c>
      <c r="G19" s="4">
        <f t="shared" si="1"/>
        <v>2.3850170500879071</v>
      </c>
      <c r="I19" s="5">
        <v>15</v>
      </c>
      <c r="J19" s="14" t="s">
        <v>49</v>
      </c>
      <c r="K19" s="4">
        <v>8501.0882331307985</v>
      </c>
      <c r="L19" s="4">
        <v>4868.7816497998992</v>
      </c>
      <c r="M19" s="4">
        <f t="shared" si="8"/>
        <v>74.60401481508589</v>
      </c>
      <c r="N19" s="4">
        <f t="shared" si="2"/>
        <v>1.9805531049693501</v>
      </c>
      <c r="O19" s="4">
        <f t="shared" si="3"/>
        <v>2.3850170500879071</v>
      </c>
    </row>
    <row r="20" spans="1:15" x14ac:dyDescent="0.2">
      <c r="A20" s="5">
        <v>16</v>
      </c>
      <c r="B20" s="4" t="str">
        <f t="shared" si="4"/>
        <v>Unico Sigorta AŞ</v>
      </c>
      <c r="C20" s="4">
        <f t="shared" si="5"/>
        <v>217.60007774507136</v>
      </c>
      <c r="D20" s="4">
        <f t="shared" si="6"/>
        <v>150.30678860497645</v>
      </c>
      <c r="E20" s="4">
        <f t="shared" si="7"/>
        <v>44.770625308847116</v>
      </c>
      <c r="F20" s="4">
        <f t="shared" si="0"/>
        <v>1.6543320809449233</v>
      </c>
      <c r="G20" s="4">
        <f t="shared" si="1"/>
        <v>1.4704330253599756</v>
      </c>
      <c r="I20" s="5">
        <v>16</v>
      </c>
      <c r="J20" s="14" t="s">
        <v>41</v>
      </c>
      <c r="K20" s="4">
        <v>7100.8562970238145</v>
      </c>
      <c r="L20" s="4">
        <v>3001.7468138722638</v>
      </c>
      <c r="M20" s="4">
        <f t="shared" si="8"/>
        <v>136.55746927781976</v>
      </c>
      <c r="N20" s="4">
        <f t="shared" si="2"/>
        <v>1.6543320809449236</v>
      </c>
      <c r="O20" s="4">
        <f t="shared" si="3"/>
        <v>1.4704330253599758</v>
      </c>
    </row>
    <row r="21" spans="1:15" x14ac:dyDescent="0.2">
      <c r="A21" s="5">
        <v>17</v>
      </c>
      <c r="B21" s="4" t="str">
        <f t="shared" si="4"/>
        <v>Hepiyi Sigorta AŞ</v>
      </c>
      <c r="C21" s="4">
        <f t="shared" si="5"/>
        <v>190.40783494726139</v>
      </c>
      <c r="D21" s="4">
        <f t="shared" si="6"/>
        <v>68.4202481062852</v>
      </c>
      <c r="E21" s="4">
        <f t="shared" si="7"/>
        <v>178.29164643115377</v>
      </c>
      <c r="F21" s="4">
        <f t="shared" si="0"/>
        <v>1.4475996198197827</v>
      </c>
      <c r="G21" s="4">
        <f t="shared" si="1"/>
        <v>0.66934696265258453</v>
      </c>
      <c r="I21" s="5">
        <v>17</v>
      </c>
      <c r="J21" s="14" t="s">
        <v>68</v>
      </c>
      <c r="K21" s="4">
        <v>6213.502714700001</v>
      </c>
      <c r="L21" s="4">
        <v>1366.4070908810004</v>
      </c>
      <c r="M21" s="4">
        <f t="shared" si="8"/>
        <v>354.73290911376949</v>
      </c>
      <c r="N21" s="4">
        <f t="shared" si="2"/>
        <v>1.4475996198197829</v>
      </c>
      <c r="O21" s="4">
        <f t="shared" si="3"/>
        <v>0.66934696265258453</v>
      </c>
    </row>
    <row r="22" spans="1:15" x14ac:dyDescent="0.2">
      <c r="A22" s="5">
        <v>18</v>
      </c>
      <c r="B22" s="4" t="str">
        <f t="shared" si="4"/>
        <v>Corpus Sigorta AŞ</v>
      </c>
      <c r="C22" s="4">
        <f t="shared" si="5"/>
        <v>185.36585413267713</v>
      </c>
      <c r="D22" s="4">
        <f t="shared" si="6"/>
        <v>113.99824674024076</v>
      </c>
      <c r="E22" s="4">
        <f t="shared" si="7"/>
        <v>62.604127197724694</v>
      </c>
      <c r="F22" s="4">
        <f t="shared" si="0"/>
        <v>1.4092673237125746</v>
      </c>
      <c r="G22" s="4">
        <f t="shared" si="1"/>
        <v>1.1152309778936711</v>
      </c>
      <c r="I22" s="5">
        <v>18</v>
      </c>
      <c r="J22" s="14" t="s">
        <v>58</v>
      </c>
      <c r="K22" s="4">
        <v>6048.9697715699995</v>
      </c>
      <c r="L22" s="4">
        <v>2276.6361860000002</v>
      </c>
      <c r="M22" s="4">
        <f t="shared" si="8"/>
        <v>165.69769068802805</v>
      </c>
      <c r="N22" s="4">
        <f t="shared" si="2"/>
        <v>1.409267323712575</v>
      </c>
      <c r="O22" s="4">
        <f t="shared" si="3"/>
        <v>1.1152309778936713</v>
      </c>
    </row>
    <row r="23" spans="1:15" x14ac:dyDescent="0.2">
      <c r="A23" s="5">
        <v>19</v>
      </c>
      <c r="B23" s="4" t="str">
        <f t="shared" si="4"/>
        <v>Ankara Anonim Türk Sigorta Şirketi</v>
      </c>
      <c r="C23" s="4">
        <f t="shared" si="5"/>
        <v>165.06192948242247</v>
      </c>
      <c r="D23" s="4">
        <f t="shared" si="6"/>
        <v>161.61772927946308</v>
      </c>
      <c r="E23" s="4">
        <f t="shared" si="7"/>
        <v>2.1310782043000955</v>
      </c>
      <c r="F23" s="4">
        <f t="shared" si="0"/>
        <v>1.2549041715203391</v>
      </c>
      <c r="G23" s="4">
        <f t="shared" si="1"/>
        <v>1.5810865817962276</v>
      </c>
      <c r="I23" s="5">
        <v>19</v>
      </c>
      <c r="J23" s="14" t="s">
        <v>25</v>
      </c>
      <c r="K23" s="4">
        <v>5386.3999200280987</v>
      </c>
      <c r="L23" s="4">
        <v>3227.6353478943015</v>
      </c>
      <c r="M23" s="4">
        <f t="shared" si="8"/>
        <v>66.883781451401205</v>
      </c>
      <c r="N23" s="4">
        <f t="shared" si="2"/>
        <v>1.2549041715203393</v>
      </c>
      <c r="O23" s="4">
        <f t="shared" si="3"/>
        <v>1.5810865817962281</v>
      </c>
    </row>
    <row r="24" spans="1:15" x14ac:dyDescent="0.2">
      <c r="A24" s="5">
        <v>20</v>
      </c>
      <c r="B24" s="4" t="str">
        <f t="shared" si="4"/>
        <v>Zurich Sigorta AŞ</v>
      </c>
      <c r="C24" s="4">
        <f t="shared" si="5"/>
        <v>161.76490236880673</v>
      </c>
      <c r="D24" s="4">
        <f t="shared" si="6"/>
        <v>121.48423369018127</v>
      </c>
      <c r="E24" s="4">
        <f t="shared" si="7"/>
        <v>33.157116322890431</v>
      </c>
      <c r="F24" s="4">
        <f t="shared" si="0"/>
        <v>1.229838106368516</v>
      </c>
      <c r="G24" s="4">
        <f t="shared" si="1"/>
        <v>1.1884654774180783</v>
      </c>
      <c r="I24" s="5">
        <v>20</v>
      </c>
      <c r="J24" s="14" t="s">
        <v>23</v>
      </c>
      <c r="K24" s="4">
        <v>5278.8093530403221</v>
      </c>
      <c r="L24" s="4">
        <v>2426.1373341798721</v>
      </c>
      <c r="M24" s="4">
        <f t="shared" si="8"/>
        <v>117.58081369391081</v>
      </c>
      <c r="N24" s="4">
        <f t="shared" si="2"/>
        <v>1.229838106368516</v>
      </c>
      <c r="O24" s="4">
        <f t="shared" si="3"/>
        <v>1.1884654774180785</v>
      </c>
    </row>
    <row r="25" spans="1:15" x14ac:dyDescent="0.2">
      <c r="A25" s="5">
        <v>21</v>
      </c>
      <c r="B25" s="4" t="str">
        <f t="shared" si="4"/>
        <v>Ethica Sigorta AŞ</v>
      </c>
      <c r="C25" s="4">
        <f t="shared" si="5"/>
        <v>161.16348039874239</v>
      </c>
      <c r="D25" s="4">
        <f t="shared" si="6"/>
        <v>141.01557109830352</v>
      </c>
      <c r="E25" s="4">
        <f t="shared" si="7"/>
        <v>14.28771953587561</v>
      </c>
      <c r="F25" s="4">
        <f t="shared" si="0"/>
        <v>1.2252657198621648</v>
      </c>
      <c r="G25" s="4">
        <f t="shared" si="1"/>
        <v>1.3795381749382807</v>
      </c>
      <c r="I25" s="5">
        <v>21</v>
      </c>
      <c r="J25" s="14" t="s">
        <v>44</v>
      </c>
      <c r="K25" s="4">
        <v>5259.1833904600007</v>
      </c>
      <c r="L25" s="4">
        <v>2816.1937672899999</v>
      </c>
      <c r="M25" s="4">
        <f t="shared" si="8"/>
        <v>86.747923795061496</v>
      </c>
      <c r="N25" s="4">
        <f t="shared" si="2"/>
        <v>1.2252657198621648</v>
      </c>
      <c r="O25" s="4">
        <f t="shared" si="3"/>
        <v>1.3795381749382809</v>
      </c>
    </row>
    <row r="26" spans="1:15" x14ac:dyDescent="0.2">
      <c r="A26" s="5">
        <v>22</v>
      </c>
      <c r="B26" s="4" t="str">
        <f t="shared" si="4"/>
        <v>Gulf Sigorta AŞ</v>
      </c>
      <c r="C26" s="4">
        <f t="shared" si="5"/>
        <v>145.69695515895148</v>
      </c>
      <c r="D26" s="4">
        <f t="shared" si="6"/>
        <v>108.19967420584054</v>
      </c>
      <c r="E26" s="4">
        <f t="shared" si="7"/>
        <v>34.655632032473221</v>
      </c>
      <c r="F26" s="4">
        <f t="shared" si="0"/>
        <v>1.1076795078071002</v>
      </c>
      <c r="G26" s="4">
        <f t="shared" si="1"/>
        <v>1.0585042482917515</v>
      </c>
      <c r="I26" s="5">
        <v>22</v>
      </c>
      <c r="J26" s="14" t="s">
        <v>46</v>
      </c>
      <c r="K26" s="4">
        <v>4754.4704589200001</v>
      </c>
      <c r="L26" s="4">
        <v>2160.8340536300002</v>
      </c>
      <c r="M26" s="4">
        <f t="shared" si="8"/>
        <v>120.02941183442255</v>
      </c>
      <c r="N26" s="4">
        <f t="shared" si="2"/>
        <v>1.1076795078071004</v>
      </c>
      <c r="O26" s="4">
        <f t="shared" si="3"/>
        <v>1.0585042482917517</v>
      </c>
    </row>
    <row r="27" spans="1:15" x14ac:dyDescent="0.2">
      <c r="A27" s="5">
        <v>23</v>
      </c>
      <c r="B27" s="4" t="str">
        <f t="shared" si="4"/>
        <v>BNP Paribas Cardif Sigorta AŞ</v>
      </c>
      <c r="C27" s="4">
        <f t="shared" si="5"/>
        <v>84.373130027231952</v>
      </c>
      <c r="D27" s="4">
        <f t="shared" si="6"/>
        <v>57.65916575626688</v>
      </c>
      <c r="E27" s="4">
        <f t="shared" si="7"/>
        <v>46.330819949578569</v>
      </c>
      <c r="F27" s="4">
        <f t="shared" si="0"/>
        <v>0.64145738007186326</v>
      </c>
      <c r="G27" s="4">
        <f t="shared" si="1"/>
        <v>0.56407260330431108</v>
      </c>
      <c r="I27" s="5">
        <v>23</v>
      </c>
      <c r="J27" s="14" t="s">
        <v>31</v>
      </c>
      <c r="K27" s="4">
        <v>2753.3146029266491</v>
      </c>
      <c r="L27" s="4">
        <v>1151.4996674852546</v>
      </c>
      <c r="M27" s="4">
        <f t="shared" si="8"/>
        <v>139.10685175789737</v>
      </c>
      <c r="N27" s="4">
        <f t="shared" si="2"/>
        <v>0.64145738007186326</v>
      </c>
      <c r="O27" s="4">
        <f t="shared" si="3"/>
        <v>0.56407260330431108</v>
      </c>
    </row>
    <row r="28" spans="1:15" x14ac:dyDescent="0.2">
      <c r="A28" s="5">
        <v>24</v>
      </c>
      <c r="B28" s="4" t="str">
        <f t="shared" si="4"/>
        <v>Türk Nippon Sigorta AŞ</v>
      </c>
      <c r="C28" s="4">
        <f t="shared" si="5"/>
        <v>82.843711615378481</v>
      </c>
      <c r="D28" s="4">
        <f t="shared" si="6"/>
        <v>93.081330192080443</v>
      </c>
      <c r="E28" s="4">
        <f t="shared" si="7"/>
        <v>-10.998573565263669</v>
      </c>
      <c r="F28" s="4">
        <f t="shared" si="0"/>
        <v>0.62982978338101459</v>
      </c>
      <c r="G28" s="4">
        <f t="shared" si="1"/>
        <v>0.91060332822745249</v>
      </c>
      <c r="I28" s="5">
        <v>24</v>
      </c>
      <c r="J28" s="14" t="s">
        <v>28</v>
      </c>
      <c r="K28" s="4">
        <v>2703.4057036599997</v>
      </c>
      <c r="L28" s="4">
        <v>1858.9086290000002</v>
      </c>
      <c r="M28" s="4">
        <f t="shared" si="8"/>
        <v>45.42972481193425</v>
      </c>
      <c r="N28" s="4">
        <f t="shared" si="2"/>
        <v>0.6298297833810147</v>
      </c>
      <c r="O28" s="4">
        <f t="shared" si="3"/>
        <v>0.91060332822745271</v>
      </c>
    </row>
    <row r="29" spans="1:15" x14ac:dyDescent="0.2">
      <c r="A29" s="5">
        <v>25</v>
      </c>
      <c r="B29" s="4" t="str">
        <f t="shared" si="4"/>
        <v>AcnTurk Sigorta AŞ</v>
      </c>
      <c r="C29" s="4">
        <f t="shared" si="5"/>
        <v>81.055631613172096</v>
      </c>
      <c r="D29" s="4">
        <f t="shared" si="6"/>
        <v>13.896031650209308</v>
      </c>
      <c r="E29" s="4">
        <f t="shared" si="7"/>
        <v>483.30056848964648</v>
      </c>
      <c r="F29" s="4">
        <f t="shared" si="0"/>
        <v>0.61623567927223011</v>
      </c>
      <c r="G29" s="4">
        <f t="shared" si="1"/>
        <v>0.13594318692827645</v>
      </c>
      <c r="I29" s="5">
        <v>25</v>
      </c>
      <c r="J29" s="14" t="s">
        <v>72</v>
      </c>
      <c r="K29" s="4">
        <v>2645.0560041799995</v>
      </c>
      <c r="L29" s="4">
        <v>277.51486888000005</v>
      </c>
      <c r="M29" s="4">
        <f t="shared" si="8"/>
        <v>853.12226507176661</v>
      </c>
      <c r="N29" s="4">
        <f t="shared" si="2"/>
        <v>0.61623567927223011</v>
      </c>
      <c r="O29" s="4">
        <f t="shared" si="3"/>
        <v>0.13594318692827648</v>
      </c>
    </row>
    <row r="30" spans="1:15" x14ac:dyDescent="0.2">
      <c r="A30" s="5">
        <v>26</v>
      </c>
      <c r="B30" s="4" t="str">
        <f t="shared" si="4"/>
        <v>Aveon Global Sigorta AŞ</v>
      </c>
      <c r="C30" s="4">
        <f t="shared" si="5"/>
        <v>59.166656032311266</v>
      </c>
      <c r="D30" s="4">
        <f t="shared" si="6"/>
        <v>32.787383105333305</v>
      </c>
      <c r="E30" s="4">
        <f t="shared" si="7"/>
        <v>80.455560732710694</v>
      </c>
      <c r="F30" s="4">
        <f t="shared" si="0"/>
        <v>0.44982197713715211</v>
      </c>
      <c r="G30" s="4">
        <f t="shared" si="1"/>
        <v>0.32075497973626177</v>
      </c>
      <c r="I30" s="5">
        <v>26</v>
      </c>
      <c r="J30" s="14" t="s">
        <v>69</v>
      </c>
      <c r="K30" s="4">
        <v>1930.7618196400003</v>
      </c>
      <c r="L30" s="4">
        <v>654.79027051999037</v>
      </c>
      <c r="M30" s="4">
        <f t="shared" si="8"/>
        <v>194.86721268883844</v>
      </c>
      <c r="N30" s="4">
        <f t="shared" si="2"/>
        <v>0.44982197713715211</v>
      </c>
      <c r="O30" s="4">
        <f t="shared" si="3"/>
        <v>0.32075497973626182</v>
      </c>
    </row>
    <row r="31" spans="1:15" x14ac:dyDescent="0.2">
      <c r="A31" s="5">
        <v>27</v>
      </c>
      <c r="B31" s="4" t="str">
        <f t="shared" si="4"/>
        <v>Koru Sigorta AŞ</v>
      </c>
      <c r="C31" s="4">
        <f t="shared" si="5"/>
        <v>59.162279204221946</v>
      </c>
      <c r="D31" s="4">
        <f t="shared" si="6"/>
        <v>62.172576801035568</v>
      </c>
      <c r="E31" s="4">
        <f t="shared" si="7"/>
        <v>-4.8418414543877759</v>
      </c>
      <c r="F31" s="4">
        <f t="shared" si="0"/>
        <v>0.44978870174866892</v>
      </c>
      <c r="G31" s="4">
        <f t="shared" si="1"/>
        <v>0.60822675441650242</v>
      </c>
      <c r="I31" s="5">
        <v>27</v>
      </c>
      <c r="J31" s="14" t="s">
        <v>53</v>
      </c>
      <c r="K31" s="4">
        <v>1930.6189923596928</v>
      </c>
      <c r="L31" s="4">
        <v>1241.6360967781211</v>
      </c>
      <c r="M31" s="4">
        <f t="shared" si="8"/>
        <v>55.489921513186516</v>
      </c>
      <c r="N31" s="4">
        <f t="shared" si="2"/>
        <v>0.44978870174866892</v>
      </c>
      <c r="O31" s="4">
        <f t="shared" si="3"/>
        <v>0.60822675441650254</v>
      </c>
    </row>
    <row r="32" spans="1:15" x14ac:dyDescent="0.2">
      <c r="A32" s="5">
        <v>28</v>
      </c>
      <c r="B32" s="4" t="str">
        <f t="shared" si="4"/>
        <v>Ana Sigorta AŞ</v>
      </c>
      <c r="C32" s="4">
        <f t="shared" si="5"/>
        <v>54.933516366755462</v>
      </c>
      <c r="D32" s="4">
        <f t="shared" si="6"/>
        <v>29.807646829371304</v>
      </c>
      <c r="E32" s="4">
        <f t="shared" si="7"/>
        <v>84.293368346762946</v>
      </c>
      <c r="F32" s="4">
        <f t="shared" si="0"/>
        <v>0.41763899804808308</v>
      </c>
      <c r="G32" s="4">
        <f t="shared" si="1"/>
        <v>0.29160458228779546</v>
      </c>
      <c r="I32" s="5">
        <v>28</v>
      </c>
      <c r="J32" s="14" t="s">
        <v>62</v>
      </c>
      <c r="K32" s="4">
        <v>1792.623466189784</v>
      </c>
      <c r="L32" s="4">
        <v>595.28255330000843</v>
      </c>
      <c r="M32" s="4">
        <f t="shared" si="8"/>
        <v>201.13825044127304</v>
      </c>
      <c r="N32" s="4">
        <f t="shared" si="2"/>
        <v>0.41763899804808302</v>
      </c>
      <c r="O32" s="4">
        <f t="shared" si="3"/>
        <v>0.29160458228779546</v>
      </c>
    </row>
    <row r="33" spans="1:15" x14ac:dyDescent="0.2">
      <c r="A33" s="5">
        <v>29</v>
      </c>
      <c r="B33" s="4" t="str">
        <f t="shared" si="4"/>
        <v>Magdeburger Sigorta AŞ</v>
      </c>
      <c r="C33" s="4">
        <f t="shared" si="5"/>
        <v>53.384247561203892</v>
      </c>
      <c r="D33" s="4">
        <f t="shared" si="6"/>
        <v>38.939750445339463</v>
      </c>
      <c r="E33" s="4">
        <f t="shared" si="7"/>
        <v>37.094477881003542</v>
      </c>
      <c r="F33" s="4">
        <f t="shared" si="0"/>
        <v>0.40586048623140131</v>
      </c>
      <c r="G33" s="4">
        <f t="shared" si="1"/>
        <v>0.38094284087583269</v>
      </c>
      <c r="I33" s="5">
        <v>29</v>
      </c>
      <c r="J33" s="14" t="s">
        <v>47</v>
      </c>
      <c r="K33" s="4">
        <v>1742.066796965742</v>
      </c>
      <c r="L33" s="4">
        <v>777.65796819378534</v>
      </c>
      <c r="M33" s="4">
        <f t="shared" si="8"/>
        <v>124.01452415024116</v>
      </c>
      <c r="N33" s="4">
        <f t="shared" si="2"/>
        <v>0.40586048623140136</v>
      </c>
      <c r="O33" s="4">
        <f t="shared" si="3"/>
        <v>0.38094284087583269</v>
      </c>
    </row>
    <row r="34" spans="1:15" x14ac:dyDescent="0.2">
      <c r="A34" s="5">
        <v>30</v>
      </c>
      <c r="B34" s="4" t="str">
        <f t="shared" si="4"/>
        <v>Chubb European Group SE Merkezi Fransa Türkiye İstanbul Şubesi</v>
      </c>
      <c r="C34" s="4">
        <f t="shared" si="5"/>
        <v>52.903301601159598</v>
      </c>
      <c r="D34" s="4">
        <f t="shared" si="6"/>
        <v>83.097693652732971</v>
      </c>
      <c r="E34" s="4">
        <f t="shared" si="7"/>
        <v>-36.33601695103161</v>
      </c>
      <c r="F34" s="4">
        <f t="shared" si="0"/>
        <v>0.40220403381122222</v>
      </c>
      <c r="G34" s="4">
        <f t="shared" si="1"/>
        <v>0.81293462665450811</v>
      </c>
      <c r="I34" s="5">
        <v>30</v>
      </c>
      <c r="J34" s="14" t="s">
        <v>56</v>
      </c>
      <c r="K34" s="4">
        <v>1726.3722798300005</v>
      </c>
      <c r="L34" s="4">
        <v>1659.5274203999995</v>
      </c>
      <c r="M34" s="4">
        <f t="shared" si="8"/>
        <v>4.027945462563622</v>
      </c>
      <c r="N34" s="4">
        <f t="shared" si="2"/>
        <v>0.40220403381122222</v>
      </c>
      <c r="O34" s="4">
        <f t="shared" si="3"/>
        <v>0.812934626654508</v>
      </c>
    </row>
    <row r="35" spans="1:15" x14ac:dyDescent="0.2">
      <c r="A35" s="5">
        <v>31</v>
      </c>
      <c r="B35" s="4" t="str">
        <f t="shared" si="4"/>
        <v>Emaa Sigorta AŞ</v>
      </c>
      <c r="C35" s="4">
        <f t="shared" si="5"/>
        <v>49.065218674883397</v>
      </c>
      <c r="D35" s="4">
        <f t="shared" si="6"/>
        <v>22.509072755222626</v>
      </c>
      <c r="E35" s="4">
        <f t="shared" si="7"/>
        <v>117.97974180655279</v>
      </c>
      <c r="F35" s="4">
        <f t="shared" si="0"/>
        <v>0.37302452349089787</v>
      </c>
      <c r="G35" s="4">
        <f t="shared" si="1"/>
        <v>0.22020352012506489</v>
      </c>
      <c r="I35" s="5">
        <v>31</v>
      </c>
      <c r="J35" s="14" t="s">
        <v>71</v>
      </c>
      <c r="K35" s="4">
        <v>1601.1256549299999</v>
      </c>
      <c r="L35" s="4">
        <v>449.52419018000001</v>
      </c>
      <c r="M35" s="4">
        <f t="shared" si="8"/>
        <v>256.1823122997834</v>
      </c>
      <c r="N35" s="4">
        <f t="shared" si="2"/>
        <v>0.37302452349089793</v>
      </c>
      <c r="O35" s="4">
        <f t="shared" si="3"/>
        <v>0.22020352012506492</v>
      </c>
    </row>
    <row r="36" spans="1:15" x14ac:dyDescent="0.2">
      <c r="A36" s="5">
        <v>32</v>
      </c>
      <c r="B36" s="4" t="str">
        <f t="shared" si="4"/>
        <v>Türk P&amp;I Sigorta AŞ</v>
      </c>
      <c r="C36" s="4">
        <f t="shared" si="5"/>
        <v>42.053448139896922</v>
      </c>
      <c r="D36" s="4">
        <f t="shared" si="6"/>
        <v>36.280846257536005</v>
      </c>
      <c r="E36" s="4">
        <f t="shared" si="7"/>
        <v>15.910879921004792</v>
      </c>
      <c r="F36" s="4">
        <f t="shared" si="0"/>
        <v>0.31971665218654022</v>
      </c>
      <c r="G36" s="4">
        <f t="shared" si="1"/>
        <v>0.35493110471074574</v>
      </c>
      <c r="I36" s="5">
        <v>32</v>
      </c>
      <c r="J36" s="14" t="s">
        <v>33</v>
      </c>
      <c r="K36" s="4">
        <v>1372.3133517700001</v>
      </c>
      <c r="L36" s="4">
        <v>724.55752444000007</v>
      </c>
      <c r="M36" s="4">
        <f t="shared" si="8"/>
        <v>89.400193287709072</v>
      </c>
      <c r="N36" s="4">
        <f t="shared" si="2"/>
        <v>0.31971665218654022</v>
      </c>
      <c r="O36" s="4">
        <f t="shared" si="3"/>
        <v>0.35493110471074579</v>
      </c>
    </row>
    <row r="37" spans="1:15" x14ac:dyDescent="0.2">
      <c r="A37" s="5">
        <v>33</v>
      </c>
      <c r="B37" s="4" t="str">
        <f t="shared" si="4"/>
        <v>Şeker Sigorta AŞ</v>
      </c>
      <c r="C37" s="4">
        <f t="shared" si="5"/>
        <v>38.729486260096103</v>
      </c>
      <c r="D37" s="4">
        <f t="shared" si="6"/>
        <v>40.215186822309718</v>
      </c>
      <c r="E37" s="4">
        <f t="shared" si="7"/>
        <v>-3.6943768750302439</v>
      </c>
      <c r="F37" s="4">
        <f t="shared" si="0"/>
        <v>0.29444581207206771</v>
      </c>
      <c r="G37" s="4">
        <f t="shared" si="1"/>
        <v>0.3934202797716328</v>
      </c>
      <c r="I37" s="5">
        <v>33</v>
      </c>
      <c r="J37" s="14" t="s">
        <v>57</v>
      </c>
      <c r="K37" s="4">
        <v>1263.843833331212</v>
      </c>
      <c r="L37" s="4">
        <v>803.12945299098294</v>
      </c>
      <c r="M37" s="4">
        <f t="shared" si="8"/>
        <v>57.364896608442734</v>
      </c>
      <c r="N37" s="4">
        <f t="shared" si="2"/>
        <v>0.29444581207206771</v>
      </c>
      <c r="O37" s="4">
        <f t="shared" si="3"/>
        <v>0.39342027977163285</v>
      </c>
    </row>
    <row r="38" spans="1:15" x14ac:dyDescent="0.2">
      <c r="A38" s="5">
        <v>34</v>
      </c>
      <c r="B38" s="4" t="str">
        <f t="shared" si="4"/>
        <v>Katılım Emeklilik ve Hayat AŞ</v>
      </c>
      <c r="C38" s="4">
        <f t="shared" si="5"/>
        <v>34.42579067525137</v>
      </c>
      <c r="D38" s="4">
        <f t="shared" si="6"/>
        <v>11.724329774976729</v>
      </c>
      <c r="E38" s="4">
        <f t="shared" si="7"/>
        <v>193.62693933026719</v>
      </c>
      <c r="F38" s="4">
        <f t="shared" si="0"/>
        <v>0.26172642269312285</v>
      </c>
      <c r="G38" s="4">
        <f t="shared" si="1"/>
        <v>0.11469769171002225</v>
      </c>
      <c r="I38" s="5">
        <v>34</v>
      </c>
      <c r="J38" s="14" t="s">
        <v>40</v>
      </c>
      <c r="K38" s="4">
        <v>1123.4030567892078</v>
      </c>
      <c r="L38" s="4">
        <v>234.14424507010526</v>
      </c>
      <c r="M38" s="4">
        <f t="shared" si="8"/>
        <v>379.79101790558593</v>
      </c>
      <c r="N38" s="4">
        <f t="shared" si="2"/>
        <v>0.26172642269312285</v>
      </c>
      <c r="O38" s="4">
        <f t="shared" si="3"/>
        <v>0.11469769171002225</v>
      </c>
    </row>
    <row r="39" spans="1:15" x14ac:dyDescent="0.2">
      <c r="A39" s="5">
        <v>35</v>
      </c>
      <c r="B39" s="4" t="str">
        <f t="shared" si="4"/>
        <v>VHV Allgemeine Sigorta AŞ</v>
      </c>
      <c r="C39" s="4">
        <f t="shared" si="5"/>
        <v>32.920221717592234</v>
      </c>
      <c r="D39" s="4">
        <f t="shared" si="6"/>
        <v>32.377625595869958</v>
      </c>
      <c r="E39" s="4">
        <f t="shared" si="7"/>
        <v>1.675836667255453</v>
      </c>
      <c r="F39" s="4">
        <f t="shared" si="0"/>
        <v>0.2502801444907396</v>
      </c>
      <c r="G39" s="4">
        <f t="shared" si="1"/>
        <v>0.31674637187565707</v>
      </c>
      <c r="I39" s="5">
        <v>35</v>
      </c>
      <c r="J39" s="14" t="s">
        <v>70</v>
      </c>
      <c r="K39" s="4">
        <v>1074.2724272215003</v>
      </c>
      <c r="L39" s="4">
        <v>646.60708524999984</v>
      </c>
      <c r="M39" s="4">
        <f t="shared" si="8"/>
        <v>66.139909649482234</v>
      </c>
      <c r="N39" s="4">
        <f t="shared" si="2"/>
        <v>0.2502801444907396</v>
      </c>
      <c r="O39" s="4">
        <f t="shared" si="3"/>
        <v>0.31674637187565713</v>
      </c>
    </row>
    <row r="40" spans="1:15" x14ac:dyDescent="0.2">
      <c r="A40" s="5">
        <v>36</v>
      </c>
      <c r="B40" s="4" t="str">
        <f t="shared" si="4"/>
        <v>Türkiye Katılım Sigorta AŞ</v>
      </c>
      <c r="C40" s="4">
        <f t="shared" si="5"/>
        <v>29.864294360240756</v>
      </c>
      <c r="D40" s="4">
        <f t="shared" si="6"/>
        <v>0</v>
      </c>
      <c r="E40" s="4" t="e">
        <f t="shared" si="7"/>
        <v>#DIV/0!</v>
      </c>
      <c r="F40" s="4">
        <f t="shared" si="0"/>
        <v>0.22704707069456856</v>
      </c>
      <c r="G40" s="4">
        <f t="shared" si="1"/>
        <v>0</v>
      </c>
      <c r="I40" s="5">
        <v>36</v>
      </c>
      <c r="J40" s="14" t="s">
        <v>77</v>
      </c>
      <c r="K40" s="4">
        <v>974.54957213999239</v>
      </c>
      <c r="L40" s="4">
        <v>0</v>
      </c>
      <c r="M40" s="4" t="e">
        <f t="shared" si="8"/>
        <v>#DIV/0!</v>
      </c>
      <c r="N40" s="4">
        <f t="shared" si="2"/>
        <v>0.22704707069456856</v>
      </c>
      <c r="O40" s="4">
        <f t="shared" si="3"/>
        <v>0</v>
      </c>
    </row>
    <row r="41" spans="1:15" x14ac:dyDescent="0.2">
      <c r="A41" s="5">
        <v>37</v>
      </c>
      <c r="B41" s="4" t="str">
        <f t="shared" si="4"/>
        <v>HDI Katılım Sigorta AŞ</v>
      </c>
      <c r="C41" s="4">
        <f t="shared" si="5"/>
        <v>28.54698012754119</v>
      </c>
      <c r="D41" s="4">
        <f t="shared" si="6"/>
        <v>0</v>
      </c>
      <c r="E41" s="4" t="e">
        <f t="shared" si="7"/>
        <v>#DIV/0!</v>
      </c>
      <c r="F41" s="4">
        <f t="shared" si="0"/>
        <v>0.21703202282131662</v>
      </c>
      <c r="G41" s="4">
        <f t="shared" si="1"/>
        <v>0</v>
      </c>
      <c r="I41" s="5">
        <v>37</v>
      </c>
      <c r="J41" s="14" t="s">
        <v>78</v>
      </c>
      <c r="K41" s="4">
        <v>931.56218371000057</v>
      </c>
      <c r="L41" s="4">
        <v>0</v>
      </c>
      <c r="M41" s="4" t="e">
        <f t="shared" si="8"/>
        <v>#DIV/0!</v>
      </c>
      <c r="N41" s="4">
        <f t="shared" si="2"/>
        <v>0.21703202282131662</v>
      </c>
      <c r="O41" s="4">
        <f t="shared" si="3"/>
        <v>0</v>
      </c>
    </row>
    <row r="42" spans="1:15" x14ac:dyDescent="0.2">
      <c r="A42" s="5">
        <v>38</v>
      </c>
      <c r="B42" s="4" t="str">
        <f t="shared" si="4"/>
        <v>Arex Sigorta AŞ</v>
      </c>
      <c r="C42" s="4">
        <f t="shared" si="5"/>
        <v>28.149939744611213</v>
      </c>
      <c r="D42" s="4">
        <f t="shared" si="6"/>
        <v>22.080712482224044</v>
      </c>
      <c r="E42" s="4">
        <f t="shared" si="7"/>
        <v>27.48655536941196</v>
      </c>
      <c r="F42" s="4">
        <f t="shared" si="0"/>
        <v>0.21401347315112196</v>
      </c>
      <c r="G42" s="4">
        <f t="shared" si="1"/>
        <v>0.21601292369216052</v>
      </c>
      <c r="I42" s="5">
        <v>38</v>
      </c>
      <c r="J42" s="14" t="s">
        <v>66</v>
      </c>
      <c r="K42" s="4">
        <v>918.60572370999978</v>
      </c>
      <c r="L42" s="4">
        <v>440.96949283999993</v>
      </c>
      <c r="M42" s="4">
        <f t="shared" si="8"/>
        <v>108.31502827868047</v>
      </c>
      <c r="N42" s="4">
        <f t="shared" si="2"/>
        <v>0.21401347315112193</v>
      </c>
      <c r="O42" s="4">
        <f t="shared" si="3"/>
        <v>0.21601292369216052</v>
      </c>
    </row>
    <row r="43" spans="1:15" x14ac:dyDescent="0.2">
      <c r="A43" s="5">
        <v>39</v>
      </c>
      <c r="B43" s="4" t="str">
        <f t="shared" si="4"/>
        <v>Metlife Emeklilik ve Hayat AŞ</v>
      </c>
      <c r="C43" s="4">
        <f t="shared" si="5"/>
        <v>27.938076533587434</v>
      </c>
      <c r="D43" s="4">
        <f t="shared" si="6"/>
        <v>25.433926110121625</v>
      </c>
      <c r="E43" s="4">
        <f t="shared" si="7"/>
        <v>9.8457092806810778</v>
      </c>
      <c r="F43" s="4">
        <f t="shared" si="0"/>
        <v>0.21240275632417643</v>
      </c>
      <c r="G43" s="4">
        <f t="shared" si="1"/>
        <v>0.24881700463428033</v>
      </c>
      <c r="I43" s="5">
        <v>39</v>
      </c>
      <c r="J43" s="14" t="s">
        <v>27</v>
      </c>
      <c r="K43" s="4">
        <v>911.69207628994525</v>
      </c>
      <c r="L43" s="4">
        <v>507.935851560017</v>
      </c>
      <c r="M43" s="4">
        <f t="shared" si="8"/>
        <v>79.489609463454258</v>
      </c>
      <c r="N43" s="4">
        <f t="shared" si="2"/>
        <v>0.21240275632417643</v>
      </c>
      <c r="O43" s="4">
        <f t="shared" si="3"/>
        <v>0.24881700463428039</v>
      </c>
    </row>
    <row r="44" spans="1:15" x14ac:dyDescent="0.2">
      <c r="A44" s="5">
        <v>40</v>
      </c>
      <c r="B44" s="4" t="str">
        <f t="shared" si="4"/>
        <v>SS Atlas Karşılıklı Sigorta Kooperatifi</v>
      </c>
      <c r="C44" s="4">
        <f t="shared" si="5"/>
        <v>25.924159766613752</v>
      </c>
      <c r="D44" s="4">
        <f t="shared" si="6"/>
        <v>19.770236129749431</v>
      </c>
      <c r="E44" s="4">
        <f t="shared" si="7"/>
        <v>31.127213638101921</v>
      </c>
      <c r="F44" s="4">
        <f t="shared" si="0"/>
        <v>0.19709169968080209</v>
      </c>
      <c r="G44" s="4">
        <f t="shared" si="1"/>
        <v>0.19340981464749396</v>
      </c>
      <c r="I44" s="5">
        <v>40</v>
      </c>
      <c r="J44" s="14" t="s">
        <v>51</v>
      </c>
      <c r="K44" s="4">
        <v>845.97273599999983</v>
      </c>
      <c r="L44" s="4">
        <v>394.82743169999998</v>
      </c>
      <c r="M44" s="4">
        <f t="shared" si="8"/>
        <v>114.263920912869</v>
      </c>
      <c r="N44" s="4">
        <f t="shared" si="2"/>
        <v>0.19709169968080212</v>
      </c>
      <c r="O44" s="4">
        <f t="shared" si="3"/>
        <v>0.19340981464749396</v>
      </c>
    </row>
    <row r="45" spans="1:15" x14ac:dyDescent="0.2">
      <c r="A45" s="5">
        <v>41</v>
      </c>
      <c r="B45" s="4" t="str">
        <f t="shared" si="4"/>
        <v>Orient Sigorta AŞ</v>
      </c>
      <c r="C45" s="4">
        <f t="shared" si="5"/>
        <v>24.290513713587028</v>
      </c>
      <c r="D45" s="4">
        <f t="shared" si="6"/>
        <v>17.530571694674229</v>
      </c>
      <c r="E45" s="4">
        <f t="shared" si="7"/>
        <v>38.560876032163065</v>
      </c>
      <c r="F45" s="4">
        <f t="shared" si="0"/>
        <v>0.18467169918063051</v>
      </c>
      <c r="G45" s="4">
        <f t="shared" si="1"/>
        <v>0.17149944997518446</v>
      </c>
      <c r="I45" s="5">
        <v>41</v>
      </c>
      <c r="J45" s="14" t="s">
        <v>32</v>
      </c>
      <c r="K45" s="4">
        <v>792.66261781000003</v>
      </c>
      <c r="L45" s="4">
        <v>350.09954120000009</v>
      </c>
      <c r="M45" s="4">
        <f t="shared" si="8"/>
        <v>126.4106416972362</v>
      </c>
      <c r="N45" s="4">
        <f t="shared" si="2"/>
        <v>0.18467169918063053</v>
      </c>
      <c r="O45" s="4">
        <f t="shared" si="3"/>
        <v>0.17149944997518446</v>
      </c>
    </row>
    <row r="46" spans="1:15" x14ac:dyDescent="0.2">
      <c r="A46" s="5">
        <v>42</v>
      </c>
      <c r="B46" s="4" t="str">
        <f t="shared" si="4"/>
        <v>QNB Sağlık Hayat Sigorta ve Emeklilik AŞ</v>
      </c>
      <c r="C46" s="4">
        <f t="shared" si="5"/>
        <v>22.590804798882093</v>
      </c>
      <c r="D46" s="4">
        <f t="shared" si="6"/>
        <v>13.263905141005873</v>
      </c>
      <c r="E46" s="4">
        <f t="shared" si="7"/>
        <v>70.317900789577834</v>
      </c>
      <c r="F46" s="4">
        <f t="shared" si="0"/>
        <v>0.17174944742868628</v>
      </c>
      <c r="G46" s="4">
        <f t="shared" si="1"/>
        <v>0.12975917019845942</v>
      </c>
      <c r="I46" s="5">
        <v>42</v>
      </c>
      <c r="J46" s="14" t="s">
        <v>79</v>
      </c>
      <c r="K46" s="4">
        <v>737.19669667999972</v>
      </c>
      <c r="L46" s="4">
        <v>264.89079679000008</v>
      </c>
      <c r="M46" s="4">
        <f t="shared" si="8"/>
        <v>178.30211755693193</v>
      </c>
      <c r="N46" s="4">
        <f t="shared" si="2"/>
        <v>0.17174944742868628</v>
      </c>
      <c r="O46" s="4">
        <f t="shared" si="3"/>
        <v>0.12975917019845942</v>
      </c>
    </row>
    <row r="47" spans="1:15" x14ac:dyDescent="0.2">
      <c r="A47" s="5">
        <v>43</v>
      </c>
      <c r="B47" s="4" t="str">
        <f t="shared" si="4"/>
        <v>Demir Sağlık ve Hayat Sigorta AŞ</v>
      </c>
      <c r="C47" s="4">
        <f t="shared" si="5"/>
        <v>21.402501810766324</v>
      </c>
      <c r="D47" s="4">
        <f t="shared" si="6"/>
        <v>24.164911734270568</v>
      </c>
      <c r="E47" s="4">
        <f t="shared" si="7"/>
        <v>-11.431491883277218</v>
      </c>
      <c r="F47" s="4">
        <f t="shared" si="0"/>
        <v>0.16271522384065193</v>
      </c>
      <c r="G47" s="4">
        <f t="shared" si="1"/>
        <v>0.23640239139407573</v>
      </c>
      <c r="I47" s="5">
        <v>43</v>
      </c>
      <c r="J47" s="14" t="s">
        <v>59</v>
      </c>
      <c r="K47" s="4">
        <v>698.41928059001305</v>
      </c>
      <c r="L47" s="4">
        <v>482.59261926277065</v>
      </c>
      <c r="M47" s="4">
        <f t="shared" si="8"/>
        <v>44.722329499557731</v>
      </c>
      <c r="N47" s="4">
        <f t="shared" si="2"/>
        <v>0.16271522384065193</v>
      </c>
      <c r="O47" s="4">
        <f t="shared" si="3"/>
        <v>0.23640239139407576</v>
      </c>
    </row>
    <row r="48" spans="1:15" x14ac:dyDescent="0.2">
      <c r="A48" s="5">
        <v>44</v>
      </c>
      <c r="B48" s="4" t="str">
        <f t="shared" si="4"/>
        <v>Generali Sigorta AŞ</v>
      </c>
      <c r="C48" s="4">
        <f t="shared" si="5"/>
        <v>21.096172453926446</v>
      </c>
      <c r="D48" s="4">
        <f t="shared" si="6"/>
        <v>33.168787657479918</v>
      </c>
      <c r="E48" s="4">
        <f t="shared" si="7"/>
        <v>-36.397517232834304</v>
      </c>
      <c r="F48" s="4">
        <f t="shared" si="0"/>
        <v>0.16038631620602717</v>
      </c>
      <c r="G48" s="4">
        <f t="shared" si="1"/>
        <v>0.32448621406509126</v>
      </c>
      <c r="I48" s="5">
        <v>44</v>
      </c>
      <c r="J48" s="14" t="s">
        <v>26</v>
      </c>
      <c r="K48" s="4">
        <v>688.42295722000006</v>
      </c>
      <c r="L48" s="4">
        <v>662.40722455000002</v>
      </c>
      <c r="M48" s="4">
        <f t="shared" si="8"/>
        <v>3.927453038827224</v>
      </c>
      <c r="N48" s="4">
        <f t="shared" si="2"/>
        <v>0.1603863162060272</v>
      </c>
      <c r="O48" s="4">
        <f t="shared" si="3"/>
        <v>0.32448621406509132</v>
      </c>
    </row>
    <row r="49" spans="1:15" x14ac:dyDescent="0.2">
      <c r="A49" s="5">
        <v>45</v>
      </c>
      <c r="B49" s="4" t="str">
        <f t="shared" si="4"/>
        <v>Fiba Sigorta AŞ</v>
      </c>
      <c r="C49" s="4">
        <f t="shared" si="5"/>
        <v>19.529751654174046</v>
      </c>
      <c r="D49" s="4">
        <f t="shared" si="6"/>
        <v>0</v>
      </c>
      <c r="E49" s="4" t="e">
        <f t="shared" si="7"/>
        <v>#DIV/0!</v>
      </c>
      <c r="F49" s="4">
        <f t="shared" si="0"/>
        <v>0.14847740418658514</v>
      </c>
      <c r="G49" s="4">
        <f t="shared" si="1"/>
        <v>0</v>
      </c>
      <c r="I49" s="5">
        <v>45</v>
      </c>
      <c r="J49" s="14" t="s">
        <v>80</v>
      </c>
      <c r="K49" s="4">
        <v>637.30657382999993</v>
      </c>
      <c r="L49" s="4">
        <v>0</v>
      </c>
      <c r="M49" s="4" t="e">
        <f t="shared" si="8"/>
        <v>#DIV/0!</v>
      </c>
      <c r="N49" s="4">
        <f t="shared" si="2"/>
        <v>0.14847740418658514</v>
      </c>
      <c r="O49" s="4">
        <f t="shared" si="3"/>
        <v>0</v>
      </c>
    </row>
    <row r="50" spans="1:15" x14ac:dyDescent="0.2">
      <c r="A50" s="5">
        <v>46</v>
      </c>
      <c r="B50" s="4" t="str">
        <f t="shared" si="4"/>
        <v>Gri Sigorta AŞ</v>
      </c>
      <c r="C50" s="4">
        <f t="shared" si="5"/>
        <v>16.609647486866972</v>
      </c>
      <c r="D50" s="4">
        <f t="shared" si="6"/>
        <v>27.481186799226872</v>
      </c>
      <c r="E50" s="4">
        <f t="shared" si="7"/>
        <v>-39.559933825950154</v>
      </c>
      <c r="F50" s="4">
        <f t="shared" si="0"/>
        <v>0.12627694335156381</v>
      </c>
      <c r="G50" s="4">
        <f t="shared" si="1"/>
        <v>0.268845106869191</v>
      </c>
      <c r="I50" s="5">
        <v>46</v>
      </c>
      <c r="J50" s="14" t="s">
        <v>63</v>
      </c>
      <c r="K50" s="4">
        <v>542.0159825799351</v>
      </c>
      <c r="L50" s="4">
        <v>548.82128533000002</v>
      </c>
      <c r="M50" s="4">
        <f t="shared" si="8"/>
        <v>-1.2399852068370478</v>
      </c>
      <c r="N50" s="4">
        <f t="shared" si="2"/>
        <v>0.12627694335156381</v>
      </c>
      <c r="O50" s="4">
        <f t="shared" si="3"/>
        <v>0.26884510686919105</v>
      </c>
    </row>
    <row r="51" spans="1:15" x14ac:dyDescent="0.2">
      <c r="A51" s="5">
        <v>47</v>
      </c>
      <c r="B51" s="4" t="str">
        <f t="shared" si="4"/>
        <v>Coface Sigorta AŞ</v>
      </c>
      <c r="C51" s="4">
        <f t="shared" si="5"/>
        <v>16.398599635497941</v>
      </c>
      <c r="D51" s="4">
        <f t="shared" si="6"/>
        <v>18.795538671513238</v>
      </c>
      <c r="E51" s="4">
        <f t="shared" si="7"/>
        <v>-12.752701999693826</v>
      </c>
      <c r="F51" s="4">
        <f t="shared" si="0"/>
        <v>0.12467242539939966</v>
      </c>
      <c r="G51" s="4">
        <f t="shared" si="1"/>
        <v>0.18387446800329407</v>
      </c>
      <c r="I51" s="5">
        <v>47</v>
      </c>
      <c r="J51" s="14" t="s">
        <v>29</v>
      </c>
      <c r="K51" s="4">
        <v>535.12894246535006</v>
      </c>
      <c r="L51" s="4">
        <v>375.36194370105659</v>
      </c>
      <c r="M51" s="4">
        <f t="shared" si="8"/>
        <v>42.563451475393606</v>
      </c>
      <c r="N51" s="4">
        <f t="shared" si="2"/>
        <v>0.12467242539939966</v>
      </c>
      <c r="O51" s="4">
        <f t="shared" si="3"/>
        <v>0.1838744680032941</v>
      </c>
    </row>
    <row r="52" spans="1:15" x14ac:dyDescent="0.2">
      <c r="A52" s="5">
        <v>48</v>
      </c>
      <c r="B52" s="4" t="str">
        <f t="shared" si="4"/>
        <v>HDI Fiba Emeklilik ve Hayat AŞ</v>
      </c>
      <c r="C52" s="4">
        <f t="shared" si="5"/>
        <v>15.397774225346454</v>
      </c>
      <c r="D52" s="4">
        <f t="shared" si="6"/>
        <v>12.710429774145451</v>
      </c>
      <c r="E52" s="4">
        <f t="shared" si="7"/>
        <v>21.142829148605074</v>
      </c>
      <c r="F52" s="4">
        <f t="shared" si="0"/>
        <v>0.11706352378228629</v>
      </c>
      <c r="G52" s="4">
        <f t="shared" si="1"/>
        <v>0.12434458802483797</v>
      </c>
      <c r="I52" s="5">
        <v>48</v>
      </c>
      <c r="J52" s="14" t="s">
        <v>81</v>
      </c>
      <c r="K52" s="4">
        <v>502.46940718604066</v>
      </c>
      <c r="L52" s="4">
        <v>253.83745093350399</v>
      </c>
      <c r="M52" s="4">
        <f t="shared" si="8"/>
        <v>97.94928027293696</v>
      </c>
      <c r="N52" s="4">
        <f t="shared" si="2"/>
        <v>0.11706352378228629</v>
      </c>
      <c r="O52" s="4">
        <f t="shared" si="3"/>
        <v>0.124344588024838</v>
      </c>
    </row>
    <row r="53" spans="1:15" x14ac:dyDescent="0.2">
      <c r="A53" s="5">
        <v>49</v>
      </c>
      <c r="B53" s="4" t="str">
        <f t="shared" si="4"/>
        <v>Euler Hermes Sigorta AŞ</v>
      </c>
      <c r="C53" s="4">
        <f t="shared" si="5"/>
        <v>15.026670161760874</v>
      </c>
      <c r="D53" s="4">
        <f t="shared" si="6"/>
        <v>15.730684762432746</v>
      </c>
      <c r="E53" s="4">
        <f t="shared" si="7"/>
        <v>-4.4754224708206323</v>
      </c>
      <c r="F53" s="4">
        <f t="shared" si="0"/>
        <v>0.11424215825649867</v>
      </c>
      <c r="G53" s="4">
        <f t="shared" si="1"/>
        <v>0.15389137510614223</v>
      </c>
      <c r="I53" s="5">
        <v>49</v>
      </c>
      <c r="J53" s="14" t="s">
        <v>30</v>
      </c>
      <c r="K53" s="4">
        <v>490.35931672067784</v>
      </c>
      <c r="L53" s="4">
        <v>314.15435925359191</v>
      </c>
      <c r="M53" s="4">
        <f t="shared" si="8"/>
        <v>56.088655871507285</v>
      </c>
      <c r="N53" s="4">
        <f t="shared" si="2"/>
        <v>0.11424215825649867</v>
      </c>
      <c r="O53" s="4">
        <f t="shared" si="3"/>
        <v>0.15389137510614223</v>
      </c>
    </row>
    <row r="54" spans="1:15" x14ac:dyDescent="0.2">
      <c r="A54" s="5">
        <v>50</v>
      </c>
      <c r="B54" s="4" t="str">
        <f t="shared" si="4"/>
        <v>Atradius Crédito y Caución S.A. de Seguros y Reaseguros, İstanbul Şubesi</v>
      </c>
      <c r="C54" s="4">
        <f t="shared" si="5"/>
        <v>10.9122311623057</v>
      </c>
      <c r="D54" s="4">
        <f t="shared" si="6"/>
        <v>9.8094166227665802</v>
      </c>
      <c r="E54" s="4">
        <f t="shared" si="7"/>
        <v>11.242406984525545</v>
      </c>
      <c r="F54" s="4">
        <f t="shared" si="0"/>
        <v>8.2961615977171305E-2</v>
      </c>
      <c r="G54" s="4">
        <f t="shared" si="1"/>
        <v>9.5964329326064357E-2</v>
      </c>
      <c r="I54" s="5">
        <v>50</v>
      </c>
      <c r="J54" s="14" t="s">
        <v>50</v>
      </c>
      <c r="K54" s="4">
        <v>356.09447462705697</v>
      </c>
      <c r="L54" s="4">
        <v>195.90189748994683</v>
      </c>
      <c r="M54" s="4">
        <f t="shared" si="8"/>
        <v>81.771835387827622</v>
      </c>
      <c r="N54" s="4">
        <f t="shared" si="2"/>
        <v>8.2961615977171319E-2</v>
      </c>
      <c r="O54" s="4">
        <f t="shared" si="3"/>
        <v>9.5964329326064357E-2</v>
      </c>
    </row>
    <row r="55" spans="1:15" x14ac:dyDescent="0.2">
      <c r="A55" s="5">
        <v>51</v>
      </c>
      <c r="B55" s="4" t="str">
        <f t="shared" si="4"/>
        <v>NN Hayat ve Emeklilik AŞ</v>
      </c>
      <c r="C55" s="4">
        <f t="shared" si="5"/>
        <v>5.4721189234078826</v>
      </c>
      <c r="D55" s="4">
        <f t="shared" si="6"/>
        <v>3.195407710757705</v>
      </c>
      <c r="E55" s="4">
        <f t="shared" si="7"/>
        <v>71.249474831814723</v>
      </c>
      <c r="F55" s="4">
        <f t="shared" si="0"/>
        <v>4.1602475419816341E-2</v>
      </c>
      <c r="G55" s="4">
        <f t="shared" si="1"/>
        <v>3.1260284854708692E-2</v>
      </c>
      <c r="I55" s="5">
        <v>51</v>
      </c>
      <c r="J55" s="14" t="s">
        <v>42</v>
      </c>
      <c r="K55" s="4">
        <v>178.56946798000004</v>
      </c>
      <c r="L55" s="4">
        <v>63.814848309999981</v>
      </c>
      <c r="M55" s="4">
        <f t="shared" si="8"/>
        <v>179.82432413306805</v>
      </c>
      <c r="N55" s="4">
        <f t="shared" si="2"/>
        <v>4.1602475419816348E-2</v>
      </c>
      <c r="O55" s="4">
        <f t="shared" si="3"/>
        <v>3.1260284854708692E-2</v>
      </c>
    </row>
    <row r="56" spans="1:15" x14ac:dyDescent="0.2">
      <c r="A56" s="5">
        <v>52</v>
      </c>
      <c r="B56" s="4" t="str">
        <f t="shared" si="4"/>
        <v>AgeSA Hayat ve Emeklilik AŞ</v>
      </c>
      <c r="C56" s="4">
        <f t="shared" si="5"/>
        <v>4.0084754472521347</v>
      </c>
      <c r="D56" s="4">
        <f t="shared" si="6"/>
        <v>3.8550375322971537</v>
      </c>
      <c r="E56" s="4">
        <f t="shared" si="7"/>
        <v>3.9801925057665954</v>
      </c>
      <c r="F56" s="4">
        <f t="shared" si="0"/>
        <v>3.0474940987099242E-2</v>
      </c>
      <c r="G56" s="4">
        <f t="shared" si="1"/>
        <v>3.7713363142829331E-2</v>
      </c>
      <c r="I56" s="5">
        <v>52</v>
      </c>
      <c r="J56" s="14" t="s">
        <v>64</v>
      </c>
      <c r="K56" s="4">
        <v>130.80697588000001</v>
      </c>
      <c r="L56" s="4">
        <v>76.988183550000002</v>
      </c>
      <c r="M56" s="4">
        <f t="shared" si="8"/>
        <v>69.905263182430303</v>
      </c>
      <c r="N56" s="4">
        <f t="shared" si="2"/>
        <v>3.0474940987099249E-2</v>
      </c>
      <c r="O56" s="4">
        <f t="shared" si="3"/>
        <v>3.7713363142829338E-2</v>
      </c>
    </row>
    <row r="57" spans="1:15" x14ac:dyDescent="0.2">
      <c r="A57" s="5">
        <v>53</v>
      </c>
      <c r="B57" s="4" t="str">
        <f t="shared" si="4"/>
        <v>Turkcell Dijital Sigorta AŞ</v>
      </c>
      <c r="C57" s="4">
        <f t="shared" si="5"/>
        <v>3.4478324047118529</v>
      </c>
      <c r="D57" s="4">
        <f t="shared" si="6"/>
        <v>0</v>
      </c>
      <c r="E57" s="4" t="e">
        <f t="shared" si="7"/>
        <v>#DIV/0!</v>
      </c>
      <c r="F57" s="4">
        <f t="shared" si="0"/>
        <v>2.6212581428939733E-2</v>
      </c>
      <c r="G57" s="4">
        <f t="shared" si="1"/>
        <v>0</v>
      </c>
      <c r="I57" s="5">
        <v>53</v>
      </c>
      <c r="J57" s="14" t="s">
        <v>82</v>
      </c>
      <c r="K57" s="4">
        <v>112.51173573</v>
      </c>
      <c r="L57" s="4">
        <v>0</v>
      </c>
      <c r="M57" s="4" t="e">
        <f t="shared" si="8"/>
        <v>#DIV/0!</v>
      </c>
      <c r="N57" s="4">
        <f t="shared" si="2"/>
        <v>2.6212581428939733E-2</v>
      </c>
      <c r="O57" s="4">
        <f t="shared" si="3"/>
        <v>0</v>
      </c>
    </row>
    <row r="58" spans="1:15" x14ac:dyDescent="0.2">
      <c r="A58" s="5">
        <v>54</v>
      </c>
      <c r="B58" s="4" t="str">
        <f t="shared" si="4"/>
        <v>Bereket Emeklilik ve Hayat AŞ</v>
      </c>
      <c r="C58" s="4">
        <f t="shared" si="5"/>
        <v>3.265179140181222</v>
      </c>
      <c r="D58" s="4">
        <f t="shared" si="6"/>
        <v>3.6276591959224915</v>
      </c>
      <c r="E58" s="4">
        <f t="shared" si="7"/>
        <v>-9.9921198812914724</v>
      </c>
      <c r="F58" s="4">
        <f t="shared" si="0"/>
        <v>2.4823936910364018E-2</v>
      </c>
      <c r="G58" s="4">
        <f t="shared" si="1"/>
        <v>3.5488948542798132E-2</v>
      </c>
      <c r="I58" s="5">
        <v>54</v>
      </c>
      <c r="J58" s="14" t="s">
        <v>52</v>
      </c>
      <c r="K58" s="4">
        <v>106.55128480987773</v>
      </c>
      <c r="L58" s="4">
        <v>72.4472562699289</v>
      </c>
      <c r="M58" s="4">
        <f t="shared" si="8"/>
        <v>47.074285895495791</v>
      </c>
      <c r="N58" s="4">
        <f t="shared" si="2"/>
        <v>2.4823936910364018E-2</v>
      </c>
      <c r="O58" s="4">
        <f t="shared" si="3"/>
        <v>3.5488948542798139E-2</v>
      </c>
    </row>
    <row r="59" spans="1:15" x14ac:dyDescent="0.2">
      <c r="A59" s="5">
        <v>55</v>
      </c>
      <c r="B59" s="4" t="str">
        <f t="shared" si="4"/>
        <v>Prive Sigorta AŞ</v>
      </c>
      <c r="C59" s="4">
        <f t="shared" si="5"/>
        <v>2.6859597191152411</v>
      </c>
      <c r="D59" s="4">
        <f t="shared" si="6"/>
        <v>1.0485401210767724</v>
      </c>
      <c r="E59" s="4">
        <f t="shared" si="7"/>
        <v>156.16184494275342</v>
      </c>
      <c r="F59" s="4">
        <f t="shared" si="0"/>
        <v>2.0420348087668839E-2</v>
      </c>
      <c r="G59" s="4">
        <f t="shared" si="1"/>
        <v>1.025774043046241E-2</v>
      </c>
      <c r="I59" s="5">
        <v>55</v>
      </c>
      <c r="J59" s="14" t="s">
        <v>73</v>
      </c>
      <c r="K59" s="4">
        <v>87.649849130000007</v>
      </c>
      <c r="L59" s="4">
        <v>20.940185050000007</v>
      </c>
      <c r="M59" s="4">
        <f t="shared" si="8"/>
        <v>318.57246686556846</v>
      </c>
      <c r="N59" s="4">
        <f t="shared" si="2"/>
        <v>2.0420348087668842E-2</v>
      </c>
      <c r="O59" s="4">
        <f t="shared" si="3"/>
        <v>1.0257740430462412E-2</v>
      </c>
    </row>
    <row r="60" spans="1:15" x14ac:dyDescent="0.2">
      <c r="A60" s="5">
        <v>56</v>
      </c>
      <c r="B60" s="4" t="str">
        <f t="shared" si="4"/>
        <v>BNP Paribas Cardif Emeklilik AŞ</v>
      </c>
      <c r="C60" s="4">
        <f t="shared" si="5"/>
        <v>1.4945028725875351</v>
      </c>
      <c r="D60" s="4">
        <f t="shared" si="6"/>
        <v>2.0512455565125078</v>
      </c>
      <c r="E60" s="4">
        <f t="shared" si="7"/>
        <v>-27.141688724558989</v>
      </c>
      <c r="F60" s="4">
        <f t="shared" si="0"/>
        <v>1.1362146892623997E-2</v>
      </c>
      <c r="G60" s="4">
        <f t="shared" si="1"/>
        <v>2.006708570792411E-2</v>
      </c>
      <c r="I60" s="5">
        <v>56</v>
      </c>
      <c r="J60" s="14" t="s">
        <v>37</v>
      </c>
      <c r="K60" s="4">
        <v>48.769514439999995</v>
      </c>
      <c r="L60" s="4">
        <v>40.965014759999995</v>
      </c>
      <c r="M60" s="4">
        <f t="shared" si="8"/>
        <v>19.051621794167275</v>
      </c>
      <c r="N60" s="4">
        <f t="shared" si="2"/>
        <v>1.1362146892623999E-2</v>
      </c>
      <c r="O60" s="4">
        <f t="shared" si="3"/>
        <v>2.0067085707924114E-2</v>
      </c>
    </row>
    <row r="61" spans="1:15" x14ac:dyDescent="0.2">
      <c r="A61" s="5">
        <v>57</v>
      </c>
      <c r="B61" s="4" t="str">
        <f t="shared" si="4"/>
        <v>SS Mellce Karşılıklı Sigorta Kooperatifi</v>
      </c>
      <c r="C61" s="4">
        <f t="shared" si="5"/>
        <v>0.92135057427236189</v>
      </c>
      <c r="D61" s="4">
        <f t="shared" si="6"/>
        <v>4.1862602634846473</v>
      </c>
      <c r="E61" s="4">
        <f t="shared" si="7"/>
        <v>-77.991082343613556</v>
      </c>
      <c r="F61" s="4">
        <f t="shared" si="0"/>
        <v>7.0046841371145616E-3</v>
      </c>
      <c r="G61" s="4">
        <f t="shared" si="1"/>
        <v>4.0953674822749656E-2</v>
      </c>
      <c r="I61" s="5">
        <v>57</v>
      </c>
      <c r="J61" s="14" t="s">
        <v>83</v>
      </c>
      <c r="K61" s="4">
        <v>30.066064750000272</v>
      </c>
      <c r="L61" s="4">
        <v>83.602966469999203</v>
      </c>
      <c r="M61" s="4">
        <f t="shared" si="8"/>
        <v>-64.037083826697184</v>
      </c>
      <c r="N61" s="4">
        <f t="shared" si="2"/>
        <v>7.0046841371145625E-3</v>
      </c>
      <c r="O61" s="4">
        <f t="shared" si="3"/>
        <v>4.0953674822749662E-2</v>
      </c>
    </row>
    <row r="62" spans="1:15" x14ac:dyDescent="0.2">
      <c r="A62" s="5">
        <v>58</v>
      </c>
      <c r="B62" s="4" t="str">
        <f t="shared" si="4"/>
        <v>Garanti BBVA Emeklilik ve Hayat AŞ</v>
      </c>
      <c r="C62" s="4">
        <f t="shared" si="5"/>
        <v>0.78024562431433775</v>
      </c>
      <c r="D62" s="4">
        <f t="shared" si="6"/>
        <v>0.48384009654094973</v>
      </c>
      <c r="E62" s="4">
        <f t="shared" si="7"/>
        <v>61.261050891077161</v>
      </c>
      <c r="F62" s="4">
        <f t="shared" si="0"/>
        <v>5.9319159289654517E-3</v>
      </c>
      <c r="G62" s="4">
        <f t="shared" si="1"/>
        <v>4.7333487964868687E-3</v>
      </c>
      <c r="I62" s="5">
        <v>58</v>
      </c>
      <c r="J62" s="14" t="s">
        <v>84</v>
      </c>
      <c r="K62" s="4">
        <v>25.461443360000054</v>
      </c>
      <c r="L62" s="4">
        <v>9.6626737999999985</v>
      </c>
      <c r="M62" s="4">
        <f t="shared" si="8"/>
        <v>163.5030829665393</v>
      </c>
      <c r="N62" s="4">
        <f t="shared" si="2"/>
        <v>5.9319159289654508E-3</v>
      </c>
      <c r="O62" s="4">
        <f t="shared" si="3"/>
        <v>4.7333487964868687E-3</v>
      </c>
    </row>
    <row r="63" spans="1:15" x14ac:dyDescent="0.2">
      <c r="A63" s="5">
        <v>59</v>
      </c>
      <c r="B63" s="4" t="str">
        <f t="shared" si="4"/>
        <v>Viennalife Emeklilik ve Hayat AŞ</v>
      </c>
      <c r="C63" s="4">
        <f t="shared" si="5"/>
        <v>0.40494331847600251</v>
      </c>
      <c r="D63" s="4">
        <f t="shared" si="6"/>
        <v>0.34462539224768163</v>
      </c>
      <c r="E63" s="4">
        <f t="shared" si="7"/>
        <v>17.50246139291167</v>
      </c>
      <c r="F63" s="4">
        <f t="shared" si="0"/>
        <v>3.0786327360782461E-3</v>
      </c>
      <c r="G63" s="4">
        <f t="shared" si="1"/>
        <v>3.3714282823939534E-3</v>
      </c>
      <c r="I63" s="5">
        <v>59</v>
      </c>
      <c r="J63" s="14" t="s">
        <v>74</v>
      </c>
      <c r="K63" s="4">
        <v>13.214353334499998</v>
      </c>
      <c r="L63" s="4">
        <v>6.8824447835000004</v>
      </c>
      <c r="M63" s="4">
        <f t="shared" si="8"/>
        <v>92.000862341535111</v>
      </c>
      <c r="N63" s="4">
        <f>K63*100/$K$73</f>
        <v>3.0786327360782465E-3</v>
      </c>
      <c r="O63" s="4">
        <f>L63*100/$L$73</f>
        <v>3.3714282823939534E-3</v>
      </c>
    </row>
    <row r="64" spans="1:15" x14ac:dyDescent="0.2">
      <c r="A64" s="5">
        <v>60</v>
      </c>
      <c r="B64" s="4" t="str">
        <f t="shared" si="4"/>
        <v>Türkiye Hayat ve Emeklilik AŞ</v>
      </c>
      <c r="C64" s="4">
        <f t="shared" si="5"/>
        <v>0.28445151382360001</v>
      </c>
      <c r="D64" s="4">
        <f t="shared" si="6"/>
        <v>0.82887633044244002</v>
      </c>
      <c r="E64" s="4">
        <f t="shared" si="7"/>
        <v>-65.682273292595454</v>
      </c>
      <c r="F64" s="4">
        <f t="shared" si="0"/>
        <v>2.1625785692183119E-3</v>
      </c>
      <c r="G64" s="4">
        <f t="shared" si="1"/>
        <v>8.1087962927936501E-3</v>
      </c>
      <c r="I64" s="5">
        <v>60</v>
      </c>
      <c r="J64" s="14" t="s">
        <v>61</v>
      </c>
      <c r="K64" s="4">
        <v>9.2823924700000084</v>
      </c>
      <c r="L64" s="4">
        <v>16.553323419999881</v>
      </c>
      <c r="M64" s="4">
        <f t="shared" si="8"/>
        <v>-43.924297046084803</v>
      </c>
      <c r="N64" s="4">
        <f>K64*100/$K$73</f>
        <v>2.1625785692183123E-3</v>
      </c>
      <c r="O64" s="4">
        <f>L64*100/$L$73</f>
        <v>8.1087962927936501E-3</v>
      </c>
    </row>
    <row r="65" spans="1:15" x14ac:dyDescent="0.2">
      <c r="A65" s="5">
        <v>61</v>
      </c>
      <c r="B65" s="4" t="str">
        <f t="shared" si="4"/>
        <v>BNP Paribas Cardif Hayat Sigorta AŞ</v>
      </c>
      <c r="C65" s="4">
        <f t="shared" si="5"/>
        <v>0.21268515152682552</v>
      </c>
      <c r="D65" s="4">
        <f t="shared" si="6"/>
        <v>0.3691023161911629</v>
      </c>
      <c r="E65" s="4">
        <f t="shared" si="7"/>
        <v>-42.377725037988363</v>
      </c>
      <c r="F65" s="4">
        <f t="shared" si="0"/>
        <v>1.6169657334574599E-3</v>
      </c>
      <c r="G65" s="4">
        <f t="shared" si="1"/>
        <v>3.6108830512687606E-3</v>
      </c>
      <c r="I65" s="5">
        <v>61</v>
      </c>
      <c r="J65" s="14" t="s">
        <v>38</v>
      </c>
      <c r="K65" s="4">
        <v>6.940469475714286</v>
      </c>
      <c r="L65" s="4">
        <v>7.3712685361904766</v>
      </c>
      <c r="M65" s="4">
        <f t="shared" si="8"/>
        <v>-5.844300181998662</v>
      </c>
      <c r="N65" s="4">
        <f>K65*100/$K$73</f>
        <v>1.6169657334574603E-3</v>
      </c>
      <c r="O65" s="4">
        <f>L65*100/$L$73</f>
        <v>3.6108830512687614E-3</v>
      </c>
    </row>
    <row r="66" spans="1:15" x14ac:dyDescent="0.2">
      <c r="A66" s="5">
        <v>62</v>
      </c>
      <c r="B66" s="4" t="str">
        <f t="shared" si="4"/>
        <v>Allianz Yaşam ve Emeklilik AŞ</v>
      </c>
      <c r="C66" s="4">
        <f t="shared" si="5"/>
        <v>0.10443809411447449</v>
      </c>
      <c r="D66" s="4">
        <f t="shared" si="6"/>
        <v>9.3107340717447473E-2</v>
      </c>
      <c r="E66" s="4">
        <f t="shared" si="7"/>
        <v>12.169559682101138</v>
      </c>
      <c r="F66" s="4">
        <f t="shared" si="0"/>
        <v>7.9400380439539496E-4</v>
      </c>
      <c r="G66" s="4">
        <f t="shared" si="1"/>
        <v>9.1085778603246334E-4</v>
      </c>
      <c r="I66" s="5">
        <v>62</v>
      </c>
      <c r="J66" s="5" t="s">
        <v>34</v>
      </c>
      <c r="K66" s="14">
        <v>3.4080865500000002</v>
      </c>
      <c r="L66" s="4">
        <v>1.85942808</v>
      </c>
      <c r="M66" s="4">
        <f t="shared" si="8"/>
        <v>83.28681741753627</v>
      </c>
      <c r="N66" s="4">
        <f t="shared" ref="N66:N70" si="9">K66*100/$K$73</f>
        <v>7.9400380439539507E-4</v>
      </c>
      <c r="O66" s="4">
        <f t="shared" ref="O66:O70" si="10">L66*100/$L$73</f>
        <v>9.1085778603246345E-4</v>
      </c>
    </row>
    <row r="67" spans="1:15" x14ac:dyDescent="0.2">
      <c r="A67" s="5">
        <v>63</v>
      </c>
      <c r="B67" s="4" t="str">
        <f t="shared" si="4"/>
        <v>Türkiye Katılım Hayat AŞ</v>
      </c>
      <c r="C67" s="4">
        <f t="shared" si="5"/>
        <v>9.0017243492703583E-2</v>
      </c>
      <c r="D67" s="4">
        <f t="shared" si="6"/>
        <v>0</v>
      </c>
      <c r="E67" s="4" t="e">
        <f t="shared" si="7"/>
        <v>#DIV/0!</v>
      </c>
      <c r="F67" s="4">
        <f t="shared" si="0"/>
        <v>6.8436746572616137E-4</v>
      </c>
      <c r="G67" s="4">
        <f t="shared" si="1"/>
        <v>0</v>
      </c>
      <c r="I67" s="5">
        <v>63</v>
      </c>
      <c r="J67" s="5" t="s">
        <v>85</v>
      </c>
      <c r="K67" s="14">
        <v>2.9374966999999987</v>
      </c>
      <c r="L67" s="4">
        <v>0</v>
      </c>
      <c r="M67" s="4" t="e">
        <f t="shared" si="8"/>
        <v>#DIV/0!</v>
      </c>
      <c r="N67" s="4">
        <f t="shared" si="9"/>
        <v>6.8436746572616148E-4</v>
      </c>
      <c r="O67" s="4">
        <f t="shared" si="10"/>
        <v>0</v>
      </c>
    </row>
    <row r="68" spans="1:15" x14ac:dyDescent="0.2">
      <c r="A68" s="5">
        <v>64</v>
      </c>
      <c r="B68" s="4" t="str">
        <f t="shared" si="4"/>
        <v>Axa Hayat ve Emeklilik AŞ</v>
      </c>
      <c r="C68" s="4">
        <f t="shared" si="5"/>
        <v>8.9599646059462024E-2</v>
      </c>
      <c r="D68" s="4">
        <f t="shared" si="6"/>
        <v>0.13016436096701187</v>
      </c>
      <c r="E68" s="4">
        <f t="shared" si="7"/>
        <v>-31.164225450183196</v>
      </c>
      <c r="F68" s="4">
        <f t="shared" si="0"/>
        <v>6.8119262848395645E-4</v>
      </c>
      <c r="G68" s="4">
        <f t="shared" si="1"/>
        <v>1.2733821064714987E-3</v>
      </c>
      <c r="I68" s="5">
        <v>64</v>
      </c>
      <c r="J68" s="5" t="s">
        <v>39</v>
      </c>
      <c r="K68" s="14">
        <v>2.92386941</v>
      </c>
      <c r="L68" s="4">
        <v>2.5994864200000007</v>
      </c>
      <c r="M68" s="4">
        <f t="shared" si="8"/>
        <v>12.478733780036407</v>
      </c>
      <c r="N68" s="4">
        <f t="shared" si="9"/>
        <v>6.8119262848395634E-4</v>
      </c>
      <c r="O68" s="4">
        <f t="shared" si="10"/>
        <v>1.2733821064714989E-3</v>
      </c>
    </row>
    <row r="69" spans="1:15" x14ac:dyDescent="0.2">
      <c r="A69" s="5">
        <v>65</v>
      </c>
      <c r="B69" s="4" t="str">
        <f t="shared" si="4"/>
        <v>Anadolu Hayat Emeklilik AŞ</v>
      </c>
      <c r="C69" s="4">
        <f t="shared" si="5"/>
        <v>4.7528075298937399E-2</v>
      </c>
      <c r="D69" s="4">
        <f t="shared" si="6"/>
        <v>5.7538675466200652E-2</v>
      </c>
      <c r="E69" s="4">
        <f t="shared" si="7"/>
        <v>-17.398037209152776</v>
      </c>
      <c r="F69" s="4">
        <f t="shared" ref="F69:F73" si="11">C69*100/$C$73</f>
        <v>3.6133819678462424E-4</v>
      </c>
      <c r="G69" s="4">
        <f t="shared" ref="G69:G73" si="12">D69*100/$D$73</f>
        <v>5.6289386145643469E-4</v>
      </c>
      <c r="I69" s="5">
        <v>65</v>
      </c>
      <c r="J69" s="5" t="s">
        <v>35</v>
      </c>
      <c r="K69" s="14">
        <v>1.5509646700001043</v>
      </c>
      <c r="L69" s="4">
        <v>1.1490933800004</v>
      </c>
      <c r="M69" s="4">
        <f t="shared" si="8"/>
        <v>34.972900983866452</v>
      </c>
      <c r="N69" s="4">
        <f t="shared" si="9"/>
        <v>3.6133819678462419E-4</v>
      </c>
      <c r="O69" s="4">
        <f t="shared" si="10"/>
        <v>5.6289386145643469E-4</v>
      </c>
    </row>
    <row r="70" spans="1:15" x14ac:dyDescent="0.2">
      <c r="A70" s="5">
        <v>66</v>
      </c>
      <c r="B70" s="4" t="str">
        <f t="shared" ref="B70:B74" si="13">J70</f>
        <v>Allianz Hayat ve Emeklilik AŞ</v>
      </c>
      <c r="C70" s="4">
        <f t="shared" ref="C70:C73" si="14">K70/32.6326</f>
        <v>3.7234868812169419E-2</v>
      </c>
      <c r="D70" s="4">
        <f t="shared" si="6"/>
        <v>6.3530391872133302E-2</v>
      </c>
      <c r="E70" s="4">
        <f t="shared" ref="E70:E74" si="15">C70*100/D70-100</f>
        <v>-41.390462556705934</v>
      </c>
      <c r="F70" s="4">
        <f t="shared" si="11"/>
        <v>2.8308279410595329E-4</v>
      </c>
      <c r="G70" s="4">
        <f t="shared" si="12"/>
        <v>6.2151009405408096E-4</v>
      </c>
      <c r="I70" s="5">
        <v>66</v>
      </c>
      <c r="J70" s="5" t="s">
        <v>36</v>
      </c>
      <c r="K70" s="14">
        <v>1.2150705799999997</v>
      </c>
      <c r="L70" s="4">
        <v>1.2687527499999998</v>
      </c>
      <c r="M70" s="4">
        <f>K70*100/L70-100</f>
        <v>-4.2310978242214645</v>
      </c>
      <c r="N70" s="4">
        <f>K70*100/$K$73</f>
        <v>2.8308279410595334E-4</v>
      </c>
      <c r="O70" s="4">
        <f>L70*100/$L$73</f>
        <v>6.2151009405408096E-4</v>
      </c>
    </row>
    <row r="71" spans="1:15" x14ac:dyDescent="0.2">
      <c r="A71" s="5">
        <v>67</v>
      </c>
      <c r="B71" s="4" t="str">
        <f t="shared" si="13"/>
        <v>Mapfre Yaşam Sigorta AŞ</v>
      </c>
      <c r="C71" s="4">
        <f t="shared" si="14"/>
        <v>1.9860064168959878E-2</v>
      </c>
      <c r="D71" s="4">
        <f t="shared" si="6"/>
        <v>1.9227039477637351E-2</v>
      </c>
      <c r="E71" s="4">
        <f t="shared" si="15"/>
        <v>3.2923669401042588</v>
      </c>
      <c r="F71" s="4">
        <f t="shared" si="11"/>
        <v>1.5098864680933817E-4</v>
      </c>
      <c r="G71" s="4">
        <f t="shared" si="12"/>
        <v>1.8809578788966241E-4</v>
      </c>
      <c r="I71" s="5">
        <v>67</v>
      </c>
      <c r="J71" s="5" t="s">
        <v>45</v>
      </c>
      <c r="K71" s="14">
        <v>0.64808553000000002</v>
      </c>
      <c r="L71" s="4">
        <v>0.38397935999999999</v>
      </c>
      <c r="M71" s="4">
        <f t="shared" ref="M71:M72" si="16">K71*100/L71-100</f>
        <v>68.781345434817126</v>
      </c>
      <c r="N71" s="4">
        <f t="shared" ref="N71:N73" si="17">K71*100/$K$73</f>
        <v>1.5098864680933817E-4</v>
      </c>
      <c r="O71" s="4">
        <f t="shared" ref="O71:O73" si="18">L71*100/$L$73</f>
        <v>1.8809578788966241E-4</v>
      </c>
    </row>
    <row r="72" spans="1:15" x14ac:dyDescent="0.2">
      <c r="A72" s="5">
        <v>68</v>
      </c>
      <c r="B72" s="4" t="str">
        <f t="shared" si="13"/>
        <v>Global World Sigorta AŞ</v>
      </c>
      <c r="C72" s="4">
        <f t="shared" si="14"/>
        <v>1.8470180126621848E-2</v>
      </c>
      <c r="D72" s="4">
        <f t="shared" si="6"/>
        <v>0</v>
      </c>
      <c r="E72" s="4" t="e">
        <f t="shared" si="15"/>
        <v>#DIV/0!</v>
      </c>
      <c r="F72" s="4">
        <f t="shared" si="11"/>
        <v>1.4042187779040891E-4</v>
      </c>
      <c r="G72" s="4">
        <f t="shared" si="12"/>
        <v>0</v>
      </c>
      <c r="I72" s="5">
        <v>68</v>
      </c>
      <c r="J72" s="5" t="s">
        <v>86</v>
      </c>
      <c r="K72" s="14">
        <v>0.60272999999999999</v>
      </c>
      <c r="L72" s="4">
        <v>0</v>
      </c>
      <c r="M72" s="4" t="e">
        <f t="shared" si="16"/>
        <v>#DIV/0!</v>
      </c>
      <c r="N72" s="4">
        <f t="shared" si="17"/>
        <v>1.4042187779040891E-4</v>
      </c>
      <c r="O72" s="4">
        <f t="shared" si="18"/>
        <v>0</v>
      </c>
    </row>
    <row r="73" spans="1:15" s="19" customFormat="1" x14ac:dyDescent="0.2">
      <c r="A73" s="18" t="s">
        <v>11</v>
      </c>
      <c r="B73" s="17"/>
      <c r="C73" s="4">
        <f t="shared" si="14"/>
        <v>13153.349333634531</v>
      </c>
      <c r="D73" s="17">
        <f t="shared" si="6"/>
        <v>10221.94047689999</v>
      </c>
      <c r="E73" s="17">
        <f t="shared" si="15"/>
        <v>28.677616186076136</v>
      </c>
      <c r="F73" s="17">
        <f t="shared" si="11"/>
        <v>100</v>
      </c>
      <c r="G73" s="17">
        <f t="shared" si="12"/>
        <v>100</v>
      </c>
      <c r="I73" s="18" t="s">
        <v>11</v>
      </c>
      <c r="J73" s="20"/>
      <c r="K73" s="17">
        <v>429227.98746476212</v>
      </c>
      <c r="L73" s="17">
        <v>204140.32887607432</v>
      </c>
      <c r="M73" s="17">
        <f t="shared" si="8"/>
        <v>110.26124030853785</v>
      </c>
      <c r="N73" s="17">
        <f t="shared" si="17"/>
        <v>100</v>
      </c>
      <c r="O73" s="17">
        <f t="shared" si="18"/>
        <v>100</v>
      </c>
    </row>
    <row r="75" spans="1:15" ht="15" x14ac:dyDescent="0.25">
      <c r="A75" s="6" t="s">
        <v>13</v>
      </c>
      <c r="F75" s="9" t="s">
        <v>14</v>
      </c>
    </row>
    <row r="76" spans="1:15" ht="15" x14ac:dyDescent="0.25">
      <c r="A76" s="21" t="s">
        <v>75</v>
      </c>
      <c r="B76" s="13"/>
      <c r="C76" s="13"/>
      <c r="F76" s="11" t="s">
        <v>15</v>
      </c>
    </row>
    <row r="77" spans="1:15" ht="15" x14ac:dyDescent="0.25">
      <c r="A77" s="21" t="s">
        <v>67</v>
      </c>
      <c r="B77" s="13"/>
      <c r="C77" s="13"/>
      <c r="F77" s="11" t="s">
        <v>16</v>
      </c>
    </row>
  </sheetData>
  <sortState xmlns:xlrd2="http://schemas.microsoft.com/office/spreadsheetml/2017/richdata2" ref="L5:N62">
    <sortCondition descending="1" ref="M5:M62"/>
  </sortState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5BF757-C509-4D40-866B-9D22A3E7A452}"/>
</file>

<file path=customXml/itemProps2.xml><?xml version="1.0" encoding="utf-8"?>
<ds:datastoreItem xmlns:ds="http://schemas.openxmlformats.org/officeDocument/2006/customXml" ds:itemID="{FB1E23EC-0C67-4683-BBBD-C7DA5D7BDEA0}"/>
</file>

<file path=customXml/itemProps3.xml><?xml version="1.0" encoding="utf-8"?>
<ds:datastoreItem xmlns:ds="http://schemas.openxmlformats.org/officeDocument/2006/customXml" ds:itemID="{83949453-D284-457A-A264-4F26086985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TOTAL</vt:lpstr>
      <vt:lpstr>LIFE</vt:lpstr>
      <vt:lpstr>NON-LIFE</vt:lpstr>
      <vt:lpstr>LIFE!Print_Area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2012-03-20T10:01:43Z</dcterms:created>
  <dcterms:modified xsi:type="dcterms:W3CDTF">2024-02-11T14:51:43Z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