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1\"/>
    </mc:Choice>
  </mc:AlternateContent>
  <xr:revisionPtr revIDLastSave="0" documentId="13_ncr:1_{677D57B0-1EBA-40B0-800D-B721EE8CB3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definedNames>
    <definedName name="_xlnm.Print_Area" localSheetId="1">LIFE!$A$1:$O$30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1" i="3" l="1"/>
  <c r="N71" i="3"/>
  <c r="M71" i="3"/>
  <c r="G71" i="3"/>
  <c r="D71" i="3"/>
  <c r="C71" i="3"/>
  <c r="F71" i="3" s="1"/>
  <c r="O70" i="3"/>
  <c r="N70" i="3"/>
  <c r="M70" i="3"/>
  <c r="G70" i="3"/>
  <c r="D70" i="3"/>
  <c r="C70" i="3"/>
  <c r="F70" i="3" s="1"/>
  <c r="B70" i="3"/>
  <c r="O69" i="3"/>
  <c r="N69" i="3"/>
  <c r="M69" i="3"/>
  <c r="D69" i="3"/>
  <c r="G69" i="3" s="1"/>
  <c r="C69" i="3"/>
  <c r="F69" i="3" s="1"/>
  <c r="B69" i="3"/>
  <c r="O68" i="3"/>
  <c r="N68" i="3"/>
  <c r="M68" i="3"/>
  <c r="D68" i="3"/>
  <c r="G68" i="3" s="1"/>
  <c r="C68" i="3"/>
  <c r="F68" i="3" s="1"/>
  <c r="B68" i="3"/>
  <c r="O67" i="3"/>
  <c r="N67" i="3"/>
  <c r="M67" i="3"/>
  <c r="F67" i="3"/>
  <c r="D67" i="3"/>
  <c r="G67" i="3" s="1"/>
  <c r="C67" i="3"/>
  <c r="B67" i="3"/>
  <c r="O66" i="3"/>
  <c r="N66" i="3"/>
  <c r="M66" i="3"/>
  <c r="D66" i="3"/>
  <c r="G66" i="3" s="1"/>
  <c r="C66" i="3"/>
  <c r="F66" i="3" s="1"/>
  <c r="B66" i="3"/>
  <c r="O65" i="3"/>
  <c r="N65" i="3"/>
  <c r="M65" i="3"/>
  <c r="D65" i="3"/>
  <c r="G65" i="3" s="1"/>
  <c r="C65" i="3"/>
  <c r="F65" i="3" s="1"/>
  <c r="B65" i="3"/>
  <c r="O64" i="3"/>
  <c r="N64" i="3"/>
  <c r="M64" i="3"/>
  <c r="D64" i="3"/>
  <c r="G64" i="3" s="1"/>
  <c r="C64" i="3"/>
  <c r="F64" i="3" s="1"/>
  <c r="B64" i="3"/>
  <c r="O63" i="3"/>
  <c r="N63" i="3"/>
  <c r="M63" i="3"/>
  <c r="F63" i="3"/>
  <c r="D63" i="3"/>
  <c r="G63" i="3" s="1"/>
  <c r="C63" i="3"/>
  <c r="E63" i="3" s="1"/>
  <c r="B63" i="3"/>
  <c r="O62" i="3"/>
  <c r="N62" i="3"/>
  <c r="M62" i="3"/>
  <c r="G62" i="3"/>
  <c r="D62" i="3"/>
  <c r="C62" i="3"/>
  <c r="F62" i="3" s="1"/>
  <c r="B62" i="3"/>
  <c r="O61" i="3"/>
  <c r="N61" i="3"/>
  <c r="M61" i="3"/>
  <c r="D61" i="3"/>
  <c r="G61" i="3" s="1"/>
  <c r="C61" i="3"/>
  <c r="F61" i="3" s="1"/>
  <c r="B61" i="3"/>
  <c r="O60" i="3"/>
  <c r="N60" i="3"/>
  <c r="M60" i="3"/>
  <c r="D60" i="3"/>
  <c r="G60" i="3" s="1"/>
  <c r="C60" i="3"/>
  <c r="F60" i="3" s="1"/>
  <c r="B60" i="3"/>
  <c r="O59" i="3"/>
  <c r="N59" i="3"/>
  <c r="M59" i="3"/>
  <c r="F59" i="3"/>
  <c r="D59" i="3"/>
  <c r="G59" i="3" s="1"/>
  <c r="C59" i="3"/>
  <c r="E59" i="3" s="1"/>
  <c r="B59" i="3"/>
  <c r="O58" i="3"/>
  <c r="N58" i="3"/>
  <c r="M58" i="3"/>
  <c r="G58" i="3"/>
  <c r="D58" i="3"/>
  <c r="C58" i="3"/>
  <c r="F58" i="3" s="1"/>
  <c r="B58" i="3"/>
  <c r="O57" i="3"/>
  <c r="N57" i="3"/>
  <c r="M57" i="3"/>
  <c r="D57" i="3"/>
  <c r="G57" i="3" s="1"/>
  <c r="C57" i="3"/>
  <c r="F57" i="3" s="1"/>
  <c r="B57" i="3"/>
  <c r="O56" i="3"/>
  <c r="N56" i="3"/>
  <c r="M56" i="3"/>
  <c r="D56" i="3"/>
  <c r="G56" i="3" s="1"/>
  <c r="C56" i="3"/>
  <c r="F56" i="3" s="1"/>
  <c r="B56" i="3"/>
  <c r="O55" i="3"/>
  <c r="N55" i="3"/>
  <c r="M55" i="3"/>
  <c r="D55" i="3"/>
  <c r="G55" i="3" s="1"/>
  <c r="C55" i="3"/>
  <c r="F55" i="3" s="1"/>
  <c r="B55" i="3"/>
  <c r="O54" i="3"/>
  <c r="N54" i="3"/>
  <c r="M54" i="3"/>
  <c r="G54" i="3"/>
  <c r="D54" i="3"/>
  <c r="C54" i="3"/>
  <c r="F54" i="3" s="1"/>
  <c r="B54" i="3"/>
  <c r="O53" i="3"/>
  <c r="N53" i="3"/>
  <c r="M53" i="3"/>
  <c r="D53" i="3"/>
  <c r="G53" i="3" s="1"/>
  <c r="C53" i="3"/>
  <c r="F53" i="3" s="1"/>
  <c r="B53" i="3"/>
  <c r="O52" i="3"/>
  <c r="N52" i="3"/>
  <c r="M52" i="3"/>
  <c r="D52" i="3"/>
  <c r="G52" i="3" s="1"/>
  <c r="C52" i="3"/>
  <c r="F52" i="3" s="1"/>
  <c r="B52" i="3"/>
  <c r="O51" i="3"/>
  <c r="N51" i="3"/>
  <c r="M51" i="3"/>
  <c r="F51" i="3"/>
  <c r="D51" i="3"/>
  <c r="G51" i="3" s="1"/>
  <c r="C51" i="3"/>
  <c r="E51" i="3" s="1"/>
  <c r="B51" i="3"/>
  <c r="O50" i="3"/>
  <c r="N50" i="3"/>
  <c r="M50" i="3"/>
  <c r="G50" i="3"/>
  <c r="D50" i="3"/>
  <c r="C50" i="3"/>
  <c r="F50" i="3" s="1"/>
  <c r="B50" i="3"/>
  <c r="O49" i="3"/>
  <c r="N49" i="3"/>
  <c r="M49" i="3"/>
  <c r="D49" i="3"/>
  <c r="G49" i="3" s="1"/>
  <c r="C49" i="3"/>
  <c r="F49" i="3" s="1"/>
  <c r="B49" i="3"/>
  <c r="O48" i="3"/>
  <c r="N48" i="3"/>
  <c r="M48" i="3"/>
  <c r="D48" i="3"/>
  <c r="G48" i="3" s="1"/>
  <c r="C48" i="3"/>
  <c r="F48" i="3" s="1"/>
  <c r="B48" i="3"/>
  <c r="O47" i="3"/>
  <c r="N47" i="3"/>
  <c r="M47" i="3"/>
  <c r="F47" i="3"/>
  <c r="D47" i="3"/>
  <c r="G47" i="3" s="1"/>
  <c r="C47" i="3"/>
  <c r="E47" i="3" s="1"/>
  <c r="B47" i="3"/>
  <c r="O46" i="3"/>
  <c r="N46" i="3"/>
  <c r="M46" i="3"/>
  <c r="G46" i="3"/>
  <c r="D46" i="3"/>
  <c r="C46" i="3"/>
  <c r="F46" i="3" s="1"/>
  <c r="B46" i="3"/>
  <c r="O45" i="3"/>
  <c r="N45" i="3"/>
  <c r="M45" i="3"/>
  <c r="D45" i="3"/>
  <c r="G45" i="3" s="1"/>
  <c r="C45" i="3"/>
  <c r="F45" i="3" s="1"/>
  <c r="B45" i="3"/>
  <c r="O44" i="3"/>
  <c r="N44" i="3"/>
  <c r="M44" i="3"/>
  <c r="D44" i="3"/>
  <c r="G44" i="3" s="1"/>
  <c r="C44" i="3"/>
  <c r="E44" i="3" s="1"/>
  <c r="B44" i="3"/>
  <c r="O43" i="3"/>
  <c r="N43" i="3"/>
  <c r="M43" i="3"/>
  <c r="G43" i="3"/>
  <c r="E43" i="3"/>
  <c r="D43" i="3"/>
  <c r="C43" i="3"/>
  <c r="F43" i="3" s="1"/>
  <c r="B43" i="3"/>
  <c r="O42" i="3"/>
  <c r="N42" i="3"/>
  <c r="M42" i="3"/>
  <c r="D42" i="3"/>
  <c r="G42" i="3" s="1"/>
  <c r="C42" i="3"/>
  <c r="F42" i="3" s="1"/>
  <c r="B42" i="3"/>
  <c r="O41" i="3"/>
  <c r="N41" i="3"/>
  <c r="M41" i="3"/>
  <c r="D41" i="3"/>
  <c r="G41" i="3" s="1"/>
  <c r="C41" i="3"/>
  <c r="F41" i="3" s="1"/>
  <c r="B41" i="3"/>
  <c r="O40" i="3"/>
  <c r="N40" i="3"/>
  <c r="M40" i="3"/>
  <c r="E40" i="3"/>
  <c r="D40" i="3"/>
  <c r="G40" i="3" s="1"/>
  <c r="C40" i="3"/>
  <c r="B40" i="3"/>
  <c r="O39" i="3"/>
  <c r="N39" i="3"/>
  <c r="M39" i="3"/>
  <c r="F39" i="3"/>
  <c r="D39" i="3"/>
  <c r="G39" i="3" s="1"/>
  <c r="C39" i="3"/>
  <c r="E39" i="3" s="1"/>
  <c r="B39" i="3"/>
  <c r="O38" i="3"/>
  <c r="N38" i="3"/>
  <c r="M38" i="3"/>
  <c r="D38" i="3"/>
  <c r="G38" i="3" s="1"/>
  <c r="C38" i="3"/>
  <c r="F38" i="3" s="1"/>
  <c r="B38" i="3"/>
  <c r="O37" i="3"/>
  <c r="N37" i="3"/>
  <c r="M37" i="3"/>
  <c r="D37" i="3"/>
  <c r="G37" i="3" s="1"/>
  <c r="C37" i="3"/>
  <c r="F37" i="3" s="1"/>
  <c r="B37" i="3"/>
  <c r="O36" i="3"/>
  <c r="N36" i="3"/>
  <c r="M36" i="3"/>
  <c r="E36" i="3"/>
  <c r="D36" i="3"/>
  <c r="G36" i="3" s="1"/>
  <c r="C36" i="3"/>
  <c r="B36" i="3"/>
  <c r="O35" i="3"/>
  <c r="N35" i="3"/>
  <c r="M35" i="3"/>
  <c r="F35" i="3"/>
  <c r="D35" i="3"/>
  <c r="G35" i="3" s="1"/>
  <c r="C35" i="3"/>
  <c r="E35" i="3" s="1"/>
  <c r="B35" i="3"/>
  <c r="O34" i="3"/>
  <c r="N34" i="3"/>
  <c r="M34" i="3"/>
  <c r="D34" i="3"/>
  <c r="G34" i="3" s="1"/>
  <c r="C34" i="3"/>
  <c r="F34" i="3" s="1"/>
  <c r="B34" i="3"/>
  <c r="O33" i="3"/>
  <c r="N33" i="3"/>
  <c r="M33" i="3"/>
  <c r="D33" i="3"/>
  <c r="G33" i="3" s="1"/>
  <c r="C33" i="3"/>
  <c r="F33" i="3" s="1"/>
  <c r="B33" i="3"/>
  <c r="O32" i="3"/>
  <c r="N32" i="3"/>
  <c r="M32" i="3"/>
  <c r="E32" i="3"/>
  <c r="D32" i="3"/>
  <c r="G32" i="3" s="1"/>
  <c r="C32" i="3"/>
  <c r="B32" i="3"/>
  <c r="O31" i="3"/>
  <c r="N31" i="3"/>
  <c r="M31" i="3"/>
  <c r="F31" i="3"/>
  <c r="D31" i="3"/>
  <c r="G31" i="3" s="1"/>
  <c r="C31" i="3"/>
  <c r="E31" i="3" s="1"/>
  <c r="B31" i="3"/>
  <c r="O30" i="3"/>
  <c r="N30" i="3"/>
  <c r="M30" i="3"/>
  <c r="D30" i="3"/>
  <c r="G30" i="3" s="1"/>
  <c r="C30" i="3"/>
  <c r="F30" i="3" s="1"/>
  <c r="B30" i="3"/>
  <c r="O29" i="3"/>
  <c r="N29" i="3"/>
  <c r="M29" i="3"/>
  <c r="D29" i="3"/>
  <c r="G29" i="3" s="1"/>
  <c r="C29" i="3"/>
  <c r="F29" i="3" s="1"/>
  <c r="B29" i="3"/>
  <c r="O28" i="3"/>
  <c r="N28" i="3"/>
  <c r="M28" i="3"/>
  <c r="E28" i="3"/>
  <c r="D28" i="3"/>
  <c r="G28" i="3" s="1"/>
  <c r="C28" i="3"/>
  <c r="B28" i="3"/>
  <c r="O27" i="3"/>
  <c r="N27" i="3"/>
  <c r="M27" i="3"/>
  <c r="F27" i="3"/>
  <c r="D27" i="3"/>
  <c r="G27" i="3" s="1"/>
  <c r="C27" i="3"/>
  <c r="E27" i="3" s="1"/>
  <c r="B27" i="3"/>
  <c r="O26" i="3"/>
  <c r="N26" i="3"/>
  <c r="M26" i="3"/>
  <c r="D26" i="3"/>
  <c r="G26" i="3" s="1"/>
  <c r="C26" i="3"/>
  <c r="F26" i="3" s="1"/>
  <c r="B26" i="3"/>
  <c r="O25" i="3"/>
  <c r="N25" i="3"/>
  <c r="M25" i="3"/>
  <c r="D25" i="3"/>
  <c r="G25" i="3" s="1"/>
  <c r="C25" i="3"/>
  <c r="F25" i="3" s="1"/>
  <c r="B25" i="3"/>
  <c r="O24" i="3"/>
  <c r="N24" i="3"/>
  <c r="M24" i="3"/>
  <c r="E24" i="3"/>
  <c r="D24" i="3"/>
  <c r="G24" i="3" s="1"/>
  <c r="C24" i="3"/>
  <c r="B24" i="3"/>
  <c r="O23" i="3"/>
  <c r="N23" i="3"/>
  <c r="M23" i="3"/>
  <c r="F23" i="3"/>
  <c r="D23" i="3"/>
  <c r="G23" i="3" s="1"/>
  <c r="C23" i="3"/>
  <c r="E23" i="3" s="1"/>
  <c r="B23" i="3"/>
  <c r="O22" i="3"/>
  <c r="N22" i="3"/>
  <c r="M22" i="3"/>
  <c r="D22" i="3"/>
  <c r="G22" i="3" s="1"/>
  <c r="C22" i="3"/>
  <c r="F22" i="3" s="1"/>
  <c r="B22" i="3"/>
  <c r="O21" i="3"/>
  <c r="N21" i="3"/>
  <c r="M21" i="3"/>
  <c r="D21" i="3"/>
  <c r="G21" i="3" s="1"/>
  <c r="C21" i="3"/>
  <c r="F21" i="3" s="1"/>
  <c r="B21" i="3"/>
  <c r="O20" i="3"/>
  <c r="N20" i="3"/>
  <c r="M20" i="3"/>
  <c r="E20" i="3"/>
  <c r="D20" i="3"/>
  <c r="G20" i="3" s="1"/>
  <c r="C20" i="3"/>
  <c r="B20" i="3"/>
  <c r="O19" i="3"/>
  <c r="N19" i="3"/>
  <c r="M19" i="3"/>
  <c r="F19" i="3"/>
  <c r="D19" i="3"/>
  <c r="G19" i="3" s="1"/>
  <c r="C19" i="3"/>
  <c r="E19" i="3" s="1"/>
  <c r="B19" i="3"/>
  <c r="O18" i="3"/>
  <c r="N18" i="3"/>
  <c r="M18" i="3"/>
  <c r="D18" i="3"/>
  <c r="G18" i="3" s="1"/>
  <c r="C18" i="3"/>
  <c r="F18" i="3" s="1"/>
  <c r="B18" i="3"/>
  <c r="O17" i="3"/>
  <c r="N17" i="3"/>
  <c r="M17" i="3"/>
  <c r="D17" i="3"/>
  <c r="G17" i="3" s="1"/>
  <c r="C17" i="3"/>
  <c r="F17" i="3" s="1"/>
  <c r="B17" i="3"/>
  <c r="O16" i="3"/>
  <c r="N16" i="3"/>
  <c r="M16" i="3"/>
  <c r="E16" i="3"/>
  <c r="D16" i="3"/>
  <c r="G16" i="3" s="1"/>
  <c r="C16" i="3"/>
  <c r="B16" i="3"/>
  <c r="O15" i="3"/>
  <c r="N15" i="3"/>
  <c r="M15" i="3"/>
  <c r="F15" i="3"/>
  <c r="D15" i="3"/>
  <c r="G15" i="3" s="1"/>
  <c r="C15" i="3"/>
  <c r="E15" i="3" s="1"/>
  <c r="B15" i="3"/>
  <c r="O14" i="3"/>
  <c r="N14" i="3"/>
  <c r="M14" i="3"/>
  <c r="D14" i="3"/>
  <c r="G14" i="3" s="1"/>
  <c r="C14" i="3"/>
  <c r="F14" i="3" s="1"/>
  <c r="B14" i="3"/>
  <c r="O13" i="3"/>
  <c r="N13" i="3"/>
  <c r="M13" i="3"/>
  <c r="D13" i="3"/>
  <c r="G13" i="3" s="1"/>
  <c r="C13" i="3"/>
  <c r="F13" i="3" s="1"/>
  <c r="B13" i="3"/>
  <c r="O12" i="3"/>
  <c r="N12" i="3"/>
  <c r="M12" i="3"/>
  <c r="E12" i="3"/>
  <c r="D12" i="3"/>
  <c r="G12" i="3" s="1"/>
  <c r="C12" i="3"/>
  <c r="B12" i="3"/>
  <c r="O11" i="3"/>
  <c r="N11" i="3"/>
  <c r="M11" i="3"/>
  <c r="G11" i="3"/>
  <c r="F11" i="3"/>
  <c r="D11" i="3"/>
  <c r="C11" i="3"/>
  <c r="E11" i="3" s="1"/>
  <c r="B11" i="3"/>
  <c r="O10" i="3"/>
  <c r="N10" i="3"/>
  <c r="M10" i="3"/>
  <c r="D10" i="3"/>
  <c r="G10" i="3" s="1"/>
  <c r="C10" i="3"/>
  <c r="F10" i="3" s="1"/>
  <c r="B10" i="3"/>
  <c r="O9" i="3"/>
  <c r="N9" i="3"/>
  <c r="M9" i="3"/>
  <c r="D9" i="3"/>
  <c r="G9" i="3" s="1"/>
  <c r="C9" i="3"/>
  <c r="F9" i="3" s="1"/>
  <c r="B9" i="3"/>
  <c r="O8" i="3"/>
  <c r="N8" i="3"/>
  <c r="M8" i="3"/>
  <c r="E8" i="3"/>
  <c r="D8" i="3"/>
  <c r="G8" i="3" s="1"/>
  <c r="C8" i="3"/>
  <c r="B8" i="3"/>
  <c r="O7" i="3"/>
  <c r="N7" i="3"/>
  <c r="M7" i="3"/>
  <c r="F7" i="3"/>
  <c r="D7" i="3"/>
  <c r="G7" i="3" s="1"/>
  <c r="C7" i="3"/>
  <c r="B7" i="3"/>
  <c r="O6" i="3"/>
  <c r="N6" i="3"/>
  <c r="M6" i="3"/>
  <c r="G6" i="3"/>
  <c r="D6" i="3"/>
  <c r="C6" i="3"/>
  <c r="F6" i="3" s="1"/>
  <c r="B6" i="3"/>
  <c r="O5" i="3"/>
  <c r="N5" i="3"/>
  <c r="M5" i="3"/>
  <c r="D5" i="3"/>
  <c r="G5" i="3" s="1"/>
  <c r="C5" i="3"/>
  <c r="F5" i="3" s="1"/>
  <c r="B5" i="3"/>
  <c r="O26" i="2"/>
  <c r="N26" i="2"/>
  <c r="M26" i="2"/>
  <c r="D26" i="2"/>
  <c r="C26" i="2"/>
  <c r="F26" i="2" s="1"/>
  <c r="O25" i="2"/>
  <c r="N25" i="2"/>
  <c r="M25" i="2"/>
  <c r="D25" i="2"/>
  <c r="C25" i="2"/>
  <c r="B25" i="2"/>
  <c r="O24" i="2"/>
  <c r="N24" i="2"/>
  <c r="M24" i="2"/>
  <c r="D24" i="2"/>
  <c r="C24" i="2"/>
  <c r="E24" i="2" s="1"/>
  <c r="B24" i="2"/>
  <c r="O23" i="2"/>
  <c r="N23" i="2"/>
  <c r="M23" i="2"/>
  <c r="D23" i="2"/>
  <c r="G23" i="2" s="1"/>
  <c r="C23" i="2"/>
  <c r="B23" i="2"/>
  <c r="O22" i="2"/>
  <c r="N22" i="2"/>
  <c r="M22" i="2"/>
  <c r="D22" i="2"/>
  <c r="C22" i="2"/>
  <c r="B22" i="2"/>
  <c r="O21" i="2"/>
  <c r="N21" i="2"/>
  <c r="M21" i="2"/>
  <c r="D21" i="2"/>
  <c r="C21" i="2"/>
  <c r="B21" i="2"/>
  <c r="O20" i="2"/>
  <c r="N20" i="2"/>
  <c r="M20" i="2"/>
  <c r="D20" i="2"/>
  <c r="C20" i="2"/>
  <c r="E20" i="2" s="1"/>
  <c r="B20" i="2"/>
  <c r="O19" i="2"/>
  <c r="N19" i="2"/>
  <c r="M19" i="2"/>
  <c r="D19" i="2"/>
  <c r="G19" i="2" s="1"/>
  <c r="C19" i="2"/>
  <c r="B19" i="2"/>
  <c r="O18" i="2"/>
  <c r="N18" i="2"/>
  <c r="M18" i="2"/>
  <c r="D18" i="2"/>
  <c r="C18" i="2"/>
  <c r="B18" i="2"/>
  <c r="O17" i="2"/>
  <c r="N17" i="2"/>
  <c r="M17" i="2"/>
  <c r="D17" i="2"/>
  <c r="C17" i="2"/>
  <c r="B17" i="2"/>
  <c r="O16" i="2"/>
  <c r="N16" i="2"/>
  <c r="M16" i="2"/>
  <c r="D16" i="2"/>
  <c r="C16" i="2"/>
  <c r="E16" i="2" s="1"/>
  <c r="B16" i="2"/>
  <c r="O15" i="2"/>
  <c r="N15" i="2"/>
  <c r="M15" i="2"/>
  <c r="D15" i="2"/>
  <c r="G15" i="2" s="1"/>
  <c r="C15" i="2"/>
  <c r="B15" i="2"/>
  <c r="O14" i="2"/>
  <c r="N14" i="2"/>
  <c r="M14" i="2"/>
  <c r="D14" i="2"/>
  <c r="C14" i="2"/>
  <c r="B14" i="2"/>
  <c r="O13" i="2"/>
  <c r="N13" i="2"/>
  <c r="M13" i="2"/>
  <c r="D13" i="2"/>
  <c r="C13" i="2"/>
  <c r="B13" i="2"/>
  <c r="O12" i="2"/>
  <c r="N12" i="2"/>
  <c r="M12" i="2"/>
  <c r="D12" i="2"/>
  <c r="C12" i="2"/>
  <c r="E12" i="2" s="1"/>
  <c r="B12" i="2"/>
  <c r="O11" i="2"/>
  <c r="N11" i="2"/>
  <c r="M11" i="2"/>
  <c r="D11" i="2"/>
  <c r="G11" i="2" s="1"/>
  <c r="C11" i="2"/>
  <c r="B11" i="2"/>
  <c r="O10" i="2"/>
  <c r="N10" i="2"/>
  <c r="M10" i="2"/>
  <c r="D10" i="2"/>
  <c r="C10" i="2"/>
  <c r="B10" i="2"/>
  <c r="O9" i="2"/>
  <c r="N9" i="2"/>
  <c r="M9" i="2"/>
  <c r="D9" i="2"/>
  <c r="C9" i="2"/>
  <c r="B9" i="2"/>
  <c r="O8" i="2"/>
  <c r="N8" i="2"/>
  <c r="M8" i="2"/>
  <c r="D8" i="2"/>
  <c r="C8" i="2"/>
  <c r="E8" i="2" s="1"/>
  <c r="B8" i="2"/>
  <c r="O7" i="2"/>
  <c r="N7" i="2"/>
  <c r="M7" i="2"/>
  <c r="D7" i="2"/>
  <c r="G7" i="2" s="1"/>
  <c r="C7" i="2"/>
  <c r="B7" i="2"/>
  <c r="O6" i="2"/>
  <c r="N6" i="2"/>
  <c r="M6" i="2"/>
  <c r="D6" i="2"/>
  <c r="C6" i="2"/>
  <c r="B6" i="2"/>
  <c r="O5" i="2"/>
  <c r="N5" i="2"/>
  <c r="M5" i="2"/>
  <c r="D5" i="2"/>
  <c r="C5" i="2"/>
  <c r="B5" i="2"/>
  <c r="B66" i="1"/>
  <c r="C66" i="1"/>
  <c r="E66" i="1" s="1"/>
  <c r="D66" i="1"/>
  <c r="B67" i="1"/>
  <c r="C67" i="1"/>
  <c r="E67" i="1" s="1"/>
  <c r="D67" i="1"/>
  <c r="B68" i="1"/>
  <c r="C68" i="1"/>
  <c r="D68" i="1"/>
  <c r="G68" i="1" s="1"/>
  <c r="B69" i="1"/>
  <c r="C69" i="1"/>
  <c r="D69" i="1"/>
  <c r="B70" i="1"/>
  <c r="C70" i="1"/>
  <c r="E70" i="1" s="1"/>
  <c r="D70" i="1"/>
  <c r="M66" i="1"/>
  <c r="N66" i="1"/>
  <c r="O66" i="1"/>
  <c r="M67" i="1"/>
  <c r="N67" i="1"/>
  <c r="O67" i="1"/>
  <c r="M68" i="1"/>
  <c r="N68" i="1"/>
  <c r="O68" i="1"/>
  <c r="M69" i="1"/>
  <c r="N69" i="1"/>
  <c r="O69" i="1"/>
  <c r="M70" i="1"/>
  <c r="N70" i="1"/>
  <c r="O70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71" i="1"/>
  <c r="C5" i="1"/>
  <c r="D71" i="1"/>
  <c r="G66" i="1" s="1"/>
  <c r="D65" i="1"/>
  <c r="G65" i="1" s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M71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N65" i="1"/>
  <c r="O65" i="1"/>
  <c r="B65" i="1"/>
  <c r="F6" i="2" l="1"/>
  <c r="F10" i="2"/>
  <c r="F14" i="2"/>
  <c r="F18" i="2"/>
  <c r="F22" i="2"/>
  <c r="G10" i="2"/>
  <c r="F7" i="2"/>
  <c r="F11" i="2"/>
  <c r="F15" i="2"/>
  <c r="F19" i="2"/>
  <c r="F23" i="2"/>
  <c r="G26" i="2"/>
  <c r="G14" i="2"/>
  <c r="G18" i="2"/>
  <c r="G22" i="2"/>
  <c r="G6" i="2"/>
  <c r="G5" i="2"/>
  <c r="E7" i="2"/>
  <c r="G9" i="2"/>
  <c r="E11" i="2"/>
  <c r="G13" i="2"/>
  <c r="E15" i="2"/>
  <c r="G17" i="2"/>
  <c r="E19" i="2"/>
  <c r="G21" i="2"/>
  <c r="E23" i="2"/>
  <c r="G25" i="2"/>
  <c r="F66" i="1"/>
  <c r="G70" i="1"/>
  <c r="G69" i="1"/>
  <c r="E68" i="1"/>
  <c r="G67" i="1"/>
  <c r="E48" i="3"/>
  <c r="E52" i="3"/>
  <c r="E55" i="3"/>
  <c r="E56" i="3"/>
  <c r="E60" i="3"/>
  <c r="E64" i="3"/>
  <c r="E67" i="3"/>
  <c r="E68" i="3"/>
  <c r="E7" i="3"/>
  <c r="E5" i="3"/>
  <c r="F8" i="3"/>
  <c r="E9" i="3"/>
  <c r="F12" i="3"/>
  <c r="E13" i="3"/>
  <c r="F16" i="3"/>
  <c r="E17" i="3"/>
  <c r="F20" i="3"/>
  <c r="E21" i="3"/>
  <c r="F24" i="3"/>
  <c r="E25" i="3"/>
  <c r="F28" i="3"/>
  <c r="E29" i="3"/>
  <c r="F32" i="3"/>
  <c r="E33" i="3"/>
  <c r="F36" i="3"/>
  <c r="E37" i="3"/>
  <c r="F40" i="3"/>
  <c r="E41" i="3"/>
  <c r="F44" i="3"/>
  <c r="E45" i="3"/>
  <c r="E49" i="3"/>
  <c r="E53" i="3"/>
  <c r="E57" i="3"/>
  <c r="E61" i="3"/>
  <c r="E65" i="3"/>
  <c r="E69" i="3"/>
  <c r="E6" i="3"/>
  <c r="E10" i="3"/>
  <c r="E14" i="3"/>
  <c r="E18" i="3"/>
  <c r="E22" i="3"/>
  <c r="E26" i="3"/>
  <c r="E30" i="3"/>
  <c r="E34" i="3"/>
  <c r="E38" i="3"/>
  <c r="E42" i="3"/>
  <c r="E46" i="3"/>
  <c r="E50" i="3"/>
  <c r="E54" i="3"/>
  <c r="E58" i="3"/>
  <c r="E62" i="3"/>
  <c r="E66" i="3"/>
  <c r="E70" i="3"/>
  <c r="E71" i="3"/>
  <c r="F8" i="2"/>
  <c r="E9" i="2"/>
  <c r="F12" i="2"/>
  <c r="E13" i="2"/>
  <c r="F16" i="2"/>
  <c r="F20" i="2"/>
  <c r="E21" i="2"/>
  <c r="F5" i="2"/>
  <c r="E6" i="2"/>
  <c r="G8" i="2"/>
  <c r="F9" i="2"/>
  <c r="E10" i="2"/>
  <c r="G12" i="2"/>
  <c r="F13" i="2"/>
  <c r="E14" i="2"/>
  <c r="G16" i="2"/>
  <c r="F17" i="2"/>
  <c r="E18" i="2"/>
  <c r="G20" i="2"/>
  <c r="F21" i="2"/>
  <c r="E22" i="2"/>
  <c r="G24" i="2"/>
  <c r="F25" i="2"/>
  <c r="E26" i="2"/>
  <c r="E5" i="2"/>
  <c r="E17" i="2"/>
  <c r="F24" i="2"/>
  <c r="E25" i="2"/>
  <c r="F68" i="1"/>
  <c r="F70" i="1"/>
  <c r="E69" i="1"/>
  <c r="F69" i="1"/>
  <c r="F67" i="1"/>
  <c r="E65" i="1"/>
  <c r="F65" i="1"/>
  <c r="N64" i="1" l="1"/>
  <c r="O64" i="1"/>
  <c r="B64" i="1"/>
  <c r="E64" i="1" l="1"/>
  <c r="G64" i="1"/>
  <c r="F64" i="1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G71" i="1"/>
  <c r="N71" i="1"/>
  <c r="O71" i="1"/>
  <c r="G6" i="1"/>
  <c r="F6" i="1" l="1"/>
  <c r="E71" i="1"/>
  <c r="F71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O5" i="1"/>
  <c r="N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<sst xmlns="http://schemas.openxmlformats.org/spreadsheetml/2006/main" count="246" uniqueCount="85">
  <si>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</si>
  <si>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</si>
  <si>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</si>
  <si>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</si>
  <si>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</si>
  <si>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</si>
  <si>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</si>
  <si>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</si>
  <si>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</si>
  <si>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</si>
  <si>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</si>
  <si>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</si>
  <si>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</si>
  <si>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</si>
  <si>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</si>
  <si>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</si>
  <si>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</si>
  <si>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Allianz Sigorta AŞ</t>
  </si>
  <si>
    <t>Axa Sigorta AŞ</t>
  </si>
  <si>
    <t>Anadolu Anonim Türk Sigorta Şirketi</t>
  </si>
  <si>
    <t>Aksigorta AŞ</t>
  </si>
  <si>
    <t>Groupama Sigorta AŞ</t>
  </si>
  <si>
    <t>Eureko Sigorta AŞ</t>
  </si>
  <si>
    <t>HDI Sigorta AŞ</t>
  </si>
  <si>
    <t>Zurich Sigorta AŞ</t>
  </si>
  <si>
    <t>Ray Sigorta AŞ</t>
  </si>
  <si>
    <t>Ankara Anonim Türk Sigorta Şirketi</t>
  </si>
  <si>
    <t>Generali Sigorta AŞ</t>
  </si>
  <si>
    <t>Metlife Emeklilik ve Hayat AŞ</t>
  </si>
  <si>
    <t>Türk Nippon Sigorta AŞ</t>
  </si>
  <si>
    <t>Coface Sigorta AŞ</t>
  </si>
  <si>
    <t>Euler Hermes Sigorta AŞ</t>
  </si>
  <si>
    <t>BNP Paribas Cardif Sigorta AŞ</t>
  </si>
  <si>
    <t>Orient Sigorta AŞ</t>
  </si>
  <si>
    <t>Türk P&amp;I Sigorta AŞ</t>
  </si>
  <si>
    <t>Allianz Yaşam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</si>
  <si>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</si>
  <si>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</si>
  <si>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</si>
  <si>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</si>
  <si>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</si>
  <si>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</si>
  <si>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</si>
  <si>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Fiba Emeklilik ve Hayat AŞ</t>
  </si>
  <si>
    <t>Unico Sigorta AŞ</t>
  </si>
  <si>
    <t>NN Hayat ve Emeklilik AŞ</t>
  </si>
  <si>
    <t>Mapfre Sigorta AŞ</t>
  </si>
  <si>
    <t>Ethica Sigorta AŞ</t>
  </si>
  <si>
    <t>Mapfre Yaşam Sigorta AŞ</t>
  </si>
  <si>
    <t>Gulf Sigorta AŞ</t>
  </si>
  <si>
    <t>Magdeburger Sigorta AŞ</t>
  </si>
  <si>
    <t>Doga Sigorta AŞ</t>
  </si>
  <si>
    <t>Quick Sigorta AŞ</t>
  </si>
  <si>
    <t>Bereket Sigorta AŞ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</si>
  <si>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</si>
  <si>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</si>
  <si>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</si>
  <si>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</si>
  <si>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>Sompo Sigorta AŞ</t>
  </si>
  <si>
    <t>Bupa Acıbadem Sigorta AŞ</t>
  </si>
  <si>
    <t>Chubb European Group SE Merkezi Fransa Türkiye İstanbul Şubesi</t>
  </si>
  <si>
    <t>Şeker Sigorta AŞ</t>
  </si>
  <si>
    <t>Corpus Sigorta AŞ</t>
  </si>
  <si>
    <t>Demir Sağlık ve Hayat Sigorta AŞ</t>
  </si>
  <si>
    <t>Groupama Hayat AŞ</t>
  </si>
  <si>
    <t>Türkiye Sigorta AŞ</t>
  </si>
  <si>
    <t>Türkiye Hayat ve Emeklilik AŞ</t>
  </si>
  <si>
    <t>Ana Sigorta AŞ</t>
  </si>
  <si>
    <t>SS TMT Karşılıklı Sigorta Kooperatifi</t>
  </si>
  <si>
    <t>Bereket Katılım Sigorta AŞ</t>
  </si>
  <si>
    <t>Bereket Katılım Hayat AŞ</t>
  </si>
  <si>
    <t>Gri Sigorta AŞ</t>
  </si>
  <si>
    <t>AgeSA Hayat ve Emeklilik AŞ</t>
  </si>
  <si>
    <t>Cigna Sağlık Hayat ve Emeklilik AŞ</t>
  </si>
  <si>
    <t>Neova Katılım Sigorta AŞ</t>
  </si>
  <si>
    <t>Arex Sigorta AŞ</t>
  </si>
  <si>
    <t>1 EUR = 15.1139 Turkish lira - TRY (December 31st, 2021)</t>
  </si>
  <si>
    <t>1 EUR = 19.9708 Turkish lira - TRY (December 31st, 2022)</t>
  </si>
  <si>
    <t>Hepiyi Sigorta AŞ</t>
  </si>
  <si>
    <t>Aveon Global Sigorta AŞ</t>
  </si>
  <si>
    <t>VHV Allgemeine Sigorta AŞ</t>
  </si>
  <si>
    <t>Emaa Sigorta AŞ</t>
  </si>
  <si>
    <t>AcnTurk Sigorta AŞ</t>
  </si>
  <si>
    <t>Prive Sigorta AŞ</t>
  </si>
  <si>
    <t>Viennalife Emeklilik ve Hayat 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</si>
</sst>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0" borderId="0" xfId="2" applyFont="1"/>
    <xf numFmtId="0" fontId="8" fillId="0" borderId="0" xfId="2" applyFont="1"/>
    <xf numFmtId="0" fontId="9" fillId="0" borderId="0" xfId="2" applyFont="1"/>
    <xf numFmtId="0" fontId="3" fillId="0" borderId="1" xfId="0" applyFont="1" applyBorder="1"/>
    <xf numFmtId="0" fontId="1" fillId="5" borderId="0" xfId="0" applyFont="1" applyFill="1"/>
    <xf numFmtId="0" fontId="4" fillId="0" borderId="2" xfId="1" applyNumberFormat="1" applyFont="1" applyBorder="1"/>
    <xf numFmtId="164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164" fontId="10" fillId="0" borderId="2" xfId="1" applyFont="1" applyBorder="1"/>
    <xf numFmtId="165" fontId="10" fillId="0" borderId="2" xfId="0" applyNumberFormat="1" applyFont="1" applyBorder="1"/>
    <xf numFmtId="0" fontId="10" fillId="0" borderId="0" xfId="0" applyFont="1"/>
    <xf numFmtId="37" fontId="10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5" borderId="0" xfId="0" applyFont="1" applyFill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82"/>
  <sheetViews>
    <sheetView tabSelected="1" view="pageBreakPreview" topLeftCell="A49" zoomScale="85" zoomScaleNormal="100" zoomScaleSheetLayoutView="85" workbookViewId="0">
      <selection activeCell="K49" sqref="K1:K1048576"/>
    </sheetView>
  </sheetViews>
  <sheetFormatPr defaultRowHeight="12.75" x14ac:dyDescent="0.2"/>
  <cols>
    <col min="1" max="1" width="4" style="2" customWidth="1"/>
    <col min="2" max="2" width="18.42578125" style="2" customWidth="1"/>
    <col min="3" max="3" width="13.85546875" style="2" customWidth="1"/>
    <col min="4" max="4" width="13.7109375" style="2" bestFit="1" customWidth="1"/>
    <col min="5" max="5" width="12.5703125" style="2" customWidth="1"/>
    <col min="6" max="7" width="11.7109375" style="2" bestFit="1" customWidth="1"/>
    <col min="8" max="8" width="4.7109375" style="2" customWidth="1"/>
    <col min="9" max="9" width="4.5703125" style="2" customWidth="1"/>
    <col min="10" max="10" width="15.7109375" style="2" customWidth="1"/>
    <col min="11" max="11" width="14.85546875" style="2" customWidth="1"/>
    <col min="12" max="12" width="15" style="2" customWidth="1"/>
    <col min="13" max="13" width="12.28515625" style="2" bestFit="1" customWidth="1"/>
    <col min="14" max="15" width="11.7109375" style="2" bestFit="1" customWidth="1"/>
    <col min="16" max="16384" width="9.140625" style="2"/>
  </cols>
  <sheetData>
    <row r="1" spans="1:15" x14ac:dyDescent="0.2">
      <c r="A1" s="1" t="s">
        <v>0</v>
      </c>
      <c r="C1" s="12"/>
      <c r="D1" s="12"/>
      <c r="E1" s="12"/>
      <c r="F1" s="12"/>
      <c r="G1" s="12"/>
      <c r="I1" s="1" t="s">
        <v>0</v>
      </c>
      <c r="L1" s="8" t="s">
        <v>9</v>
      </c>
      <c r="M1" s="8"/>
      <c r="N1" s="8"/>
      <c r="O1" s="8"/>
    </row>
    <row r="2" spans="1:1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I2" s="21" t="s">
        <v>1</v>
      </c>
      <c r="J2" s="21" t="s">
        <v>2</v>
      </c>
      <c r="K2" s="22" t="s">
        <v>3</v>
      </c>
      <c r="L2" s="22"/>
      <c r="M2" s="22"/>
      <c r="N2" s="23" t="s">
        <v>4</v>
      </c>
      <c r="O2" s="23"/>
    </row>
    <row r="3" spans="1:15" x14ac:dyDescent="0.2">
      <c r="A3" s="21"/>
      <c r="B3" s="21"/>
      <c r="C3" s="3">
        <v>2022</v>
      </c>
      <c r="D3" s="3">
        <v>2021</v>
      </c>
      <c r="E3" s="3" t="s">
        <v>5</v>
      </c>
      <c r="F3" s="3">
        <v>2022</v>
      </c>
      <c r="G3" s="3">
        <v>2021</v>
      </c>
      <c r="I3" s="21"/>
      <c r="J3" s="21"/>
      <c r="K3" s="3">
        <v>2022</v>
      </c>
      <c r="L3" s="3">
        <v>2021</v>
      </c>
      <c r="M3" s="3" t="s">
        <v>5</v>
      </c>
      <c r="N3" s="3">
        <v>2022</v>
      </c>
      <c r="O3" s="3">
        <v>2021</v>
      </c>
    </row>
    <row r="4" spans="1:15" x14ac:dyDescent="0.2">
      <c r="A4" s="21"/>
      <c r="B4" s="21"/>
      <c r="C4" s="7" t="s">
        <v>12</v>
      </c>
      <c r="D4" s="7" t="s">
        <v>12</v>
      </c>
      <c r="E4" s="7" t="s">
        <v>6</v>
      </c>
      <c r="F4" s="7" t="s">
        <v>6</v>
      </c>
      <c r="G4" s="7" t="s">
        <v>6</v>
      </c>
      <c r="I4" s="21"/>
      <c r="J4" s="21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K5/19.9708</f>
        <v>1260.5114805125484</v>
      </c>
      <c r="D5" s="4">
        <f>L5/15.1139</f>
        <v>777.40666340653297</v>
      </c>
      <c r="E5" s="4">
        <f>C5*100/D5-100</f>
        <v>62.143127895133944</v>
      </c>
      <c r="F5" s="4">
        <f t="shared" ref="F5:F36" si="0">C5*100/$C$71</f>
        <v>10.71227104164416</v>
      </c>
      <c r="G5" s="4">
        <f t="shared" ref="G5:G36" si="1">D5*100/$D$71</f>
        <v>11.157516279266472</v>
      </c>
      <c r="I5" s="5">
        <v>1</v>
      </c>
      <c r="J5" s="14" t="s">
        <v>65</v>
      </c>
      <c r="K5" s="4">
        <v>25173.422675020003</v>
      </c>
      <c r="L5" s="4">
        <v>11749.646570059998</v>
      </c>
      <c r="M5" s="4">
        <f>K5*100/L5-100</f>
        <v>114.24833951317277</v>
      </c>
      <c r="N5" s="4">
        <f t="shared" ref="N5:N36" si="2">K5*100/$K$71</f>
        <v>10.712271041644161</v>
      </c>
      <c r="O5" s="4">
        <f t="shared" ref="O5:O36" si="3">L5*100/$L$71</f>
        <v>11.157516279266476</v>
      </c>
    </row>
    <row r="6" spans="1:15" x14ac:dyDescent="0.2">
      <c r="A6" s="5">
        <v>2</v>
      </c>
      <c r="B6" s="4" t="str">
        <f t="shared" ref="B6:B63" si="4">J6</f>
        <v>Anadolu Anonim Türk Sigorta Şirketi</v>
      </c>
      <c r="C6" s="4">
        <f t="shared" ref="C6:C71" si="5">K6/19.9708</f>
        <v>1189.5282207061159</v>
      </c>
      <c r="D6" s="4">
        <f t="shared" ref="D6:D71" si="6">L6/15.1139</f>
        <v>710.28999807739876</v>
      </c>
      <c r="E6" s="4">
        <f t="shared" ref="E6:E63" si="7">C6*100/D6-100</f>
        <v>67.470782909221782</v>
      </c>
      <c r="F6" s="4">
        <f t="shared" si="0"/>
        <v>10.10903026976578</v>
      </c>
      <c r="G6" s="4">
        <f t="shared" si="1"/>
        <v>10.194242716960652</v>
      </c>
      <c r="I6" s="5">
        <v>2</v>
      </c>
      <c r="J6" s="14" t="s">
        <v>19</v>
      </c>
      <c r="K6" s="4">
        <v>23755.830190077701</v>
      </c>
      <c r="L6" s="4">
        <v>10735.252001941997</v>
      </c>
      <c r="M6" s="4">
        <f t="shared" ref="M6:M71" si="8">K6*100/L6-100</f>
        <v>121.28805346889195</v>
      </c>
      <c r="N6" s="4">
        <f t="shared" si="2"/>
        <v>10.109030269765778</v>
      </c>
      <c r="O6" s="4">
        <f t="shared" si="3"/>
        <v>10.194242716960654</v>
      </c>
    </row>
    <row r="7" spans="1:15" x14ac:dyDescent="0.2">
      <c r="A7" s="5">
        <v>3</v>
      </c>
      <c r="B7" s="4" t="str">
        <f t="shared" si="4"/>
        <v>Allianz Sigorta AŞ</v>
      </c>
      <c r="C7" s="4">
        <f t="shared" si="5"/>
        <v>1117.0145093376318</v>
      </c>
      <c r="D7" s="4">
        <f t="shared" si="6"/>
        <v>651.99238914509147</v>
      </c>
      <c r="E7" s="4">
        <f t="shared" si="7"/>
        <v>71.323243635142546</v>
      </c>
      <c r="F7" s="4">
        <f t="shared" si="0"/>
        <v>9.4927831808468426</v>
      </c>
      <c r="G7" s="4">
        <f t="shared" si="1"/>
        <v>9.3575422468948535</v>
      </c>
      <c r="I7" s="5">
        <v>3</v>
      </c>
      <c r="J7" s="14" t="s">
        <v>17</v>
      </c>
      <c r="K7" s="4">
        <v>22307.673363079979</v>
      </c>
      <c r="L7" s="4">
        <v>9854.1477702999982</v>
      </c>
      <c r="M7" s="4">
        <f t="shared" si="8"/>
        <v>126.37851474395788</v>
      </c>
      <c r="N7" s="4">
        <f t="shared" si="2"/>
        <v>9.4927831808468444</v>
      </c>
      <c r="O7" s="4">
        <f t="shared" si="3"/>
        <v>9.3575422468948553</v>
      </c>
    </row>
    <row r="8" spans="1:15" x14ac:dyDescent="0.2">
      <c r="A8" s="5">
        <v>4</v>
      </c>
      <c r="B8" s="4" t="str">
        <f t="shared" si="4"/>
        <v>HDI Sigorta AŞ</v>
      </c>
      <c r="C8" s="4">
        <f t="shared" si="5"/>
        <v>692.1886645184469</v>
      </c>
      <c r="D8" s="4">
        <f t="shared" si="6"/>
        <v>318.14279966454706</v>
      </c>
      <c r="E8" s="4">
        <f t="shared" si="7"/>
        <v>117.57168958351329</v>
      </c>
      <c r="F8" s="4">
        <f t="shared" si="0"/>
        <v>5.8824633499254251</v>
      </c>
      <c r="G8" s="4">
        <f t="shared" si="1"/>
        <v>4.5660574233235556</v>
      </c>
      <c r="I8" s="5">
        <v>4</v>
      </c>
      <c r="J8" s="14" t="s">
        <v>23</v>
      </c>
      <c r="K8" s="4">
        <v>13823.561381365</v>
      </c>
      <c r="L8" s="4">
        <v>4808.3784598499979</v>
      </c>
      <c r="M8" s="4">
        <f t="shared" si="8"/>
        <v>187.48904639665653</v>
      </c>
      <c r="N8" s="4">
        <f t="shared" si="2"/>
        <v>5.882463349925426</v>
      </c>
      <c r="O8" s="4">
        <f t="shared" si="3"/>
        <v>4.5660574233235556</v>
      </c>
    </row>
    <row r="9" spans="1:15" x14ac:dyDescent="0.2">
      <c r="A9" s="5">
        <v>5</v>
      </c>
      <c r="B9" s="4" t="str">
        <f t="shared" si="4"/>
        <v>Aksigorta AŞ</v>
      </c>
      <c r="C9" s="4">
        <f t="shared" si="5"/>
        <v>679.03851432090869</v>
      </c>
      <c r="D9" s="4">
        <f t="shared" si="6"/>
        <v>462.33075154592791</v>
      </c>
      <c r="E9" s="4">
        <f t="shared" si="7"/>
        <v>46.872885277555042</v>
      </c>
      <c r="F9" s="4">
        <f t="shared" si="0"/>
        <v>5.7707087365544467</v>
      </c>
      <c r="G9" s="4">
        <f t="shared" si="1"/>
        <v>6.6354755234219738</v>
      </c>
      <c r="I9" s="5">
        <v>5</v>
      </c>
      <c r="J9" s="14" t="s">
        <v>20</v>
      </c>
      <c r="K9" s="4">
        <v>13560.942361800004</v>
      </c>
      <c r="L9" s="4">
        <v>6987.6207457899991</v>
      </c>
      <c r="M9" s="4">
        <f t="shared" si="8"/>
        <v>94.070955696477853</v>
      </c>
      <c r="N9" s="4">
        <f t="shared" si="2"/>
        <v>5.7707087365544467</v>
      </c>
      <c r="O9" s="4">
        <f t="shared" si="3"/>
        <v>6.6354755234219729</v>
      </c>
    </row>
    <row r="10" spans="1:15" x14ac:dyDescent="0.2">
      <c r="A10" s="5">
        <v>6</v>
      </c>
      <c r="B10" s="4" t="str">
        <f t="shared" si="4"/>
        <v>Axa Sigorta AŞ</v>
      </c>
      <c r="C10" s="4">
        <f t="shared" si="5"/>
        <v>665.9115963917319</v>
      </c>
      <c r="D10" s="4">
        <f t="shared" si="6"/>
        <v>391.9298536168692</v>
      </c>
      <c r="E10" s="4">
        <f t="shared" si="7"/>
        <v>69.905811013491558</v>
      </c>
      <c r="F10" s="4">
        <f t="shared" si="0"/>
        <v>5.659151559192142</v>
      </c>
      <c r="G10" s="4">
        <f t="shared" si="1"/>
        <v>5.625065911962694</v>
      </c>
      <c r="I10" s="5">
        <v>6</v>
      </c>
      <c r="J10" s="14" t="s">
        <v>18</v>
      </c>
      <c r="K10" s="4">
        <v>13298.787309219999</v>
      </c>
      <c r="L10" s="4">
        <v>5923.5886145799986</v>
      </c>
      <c r="M10" s="4">
        <f t="shared" si="8"/>
        <v>124.50558562569802</v>
      </c>
      <c r="N10" s="4">
        <f t="shared" si="2"/>
        <v>5.6591515591921411</v>
      </c>
      <c r="O10" s="4">
        <f t="shared" si="3"/>
        <v>5.625065911962694</v>
      </c>
    </row>
    <row r="11" spans="1:15" x14ac:dyDescent="0.2">
      <c r="A11" s="5">
        <v>7</v>
      </c>
      <c r="B11" s="4" t="str">
        <f t="shared" si="4"/>
        <v>Sompo Sigorta AŞ</v>
      </c>
      <c r="C11" s="4">
        <f t="shared" si="5"/>
        <v>504.99884990535008</v>
      </c>
      <c r="D11" s="4">
        <f t="shared" si="6"/>
        <v>228.61671018069461</v>
      </c>
      <c r="E11" s="4">
        <f t="shared" si="7"/>
        <v>120.8932363282666</v>
      </c>
      <c r="F11" s="4">
        <f t="shared" si="0"/>
        <v>4.2916582986653991</v>
      </c>
      <c r="G11" s="4">
        <f t="shared" si="1"/>
        <v>3.2811587366335018</v>
      </c>
      <c r="I11" s="5">
        <v>7</v>
      </c>
      <c r="J11" s="14" t="s">
        <v>58</v>
      </c>
      <c r="K11" s="4">
        <v>10085.231031689766</v>
      </c>
      <c r="L11" s="4">
        <v>3455.2900960000002</v>
      </c>
      <c r="M11" s="4">
        <f t="shared" si="8"/>
        <v>191.87798278833043</v>
      </c>
      <c r="N11" s="4">
        <f t="shared" si="2"/>
        <v>4.2916582986653999</v>
      </c>
      <c r="O11" s="4">
        <f t="shared" si="3"/>
        <v>3.2811587366335013</v>
      </c>
    </row>
    <row r="12" spans="1:15" x14ac:dyDescent="0.2">
      <c r="A12" s="5">
        <v>8</v>
      </c>
      <c r="B12" s="4" t="str">
        <f t="shared" si="4"/>
        <v>Türkiye Hayat ve Emeklilik AŞ</v>
      </c>
      <c r="C12" s="4">
        <f t="shared" si="5"/>
        <v>344.42494807669198</v>
      </c>
      <c r="D12" s="4">
        <f t="shared" si="6"/>
        <v>261.24603397689469</v>
      </c>
      <c r="E12" s="4">
        <f t="shared" si="7"/>
        <v>31.839302145024647</v>
      </c>
      <c r="F12" s="4">
        <f t="shared" si="0"/>
        <v>2.9270446595230442</v>
      </c>
      <c r="G12" s="4">
        <f t="shared" si="1"/>
        <v>3.7494621723697845</v>
      </c>
      <c r="I12" s="5">
        <v>8</v>
      </c>
      <c r="J12" s="14" t="s">
        <v>66</v>
      </c>
      <c r="K12" s="4">
        <v>6878.4417530500004</v>
      </c>
      <c r="L12" s="4">
        <v>3948.4464329233888</v>
      </c>
      <c r="M12" s="4">
        <f t="shared" si="8"/>
        <v>74.20628264563473</v>
      </c>
      <c r="N12" s="4">
        <f t="shared" si="2"/>
        <v>2.9270446595230446</v>
      </c>
      <c r="O12" s="4">
        <f t="shared" si="3"/>
        <v>3.749462172369785</v>
      </c>
    </row>
    <row r="13" spans="1:15" x14ac:dyDescent="0.2">
      <c r="A13" s="5">
        <v>9</v>
      </c>
      <c r="B13" s="4" t="str">
        <f t="shared" si="4"/>
        <v>Quick Sigorta AŞ</v>
      </c>
      <c r="C13" s="4">
        <f t="shared" si="5"/>
        <v>339.67943287584814</v>
      </c>
      <c r="D13" s="4">
        <f t="shared" si="6"/>
        <v>104.73633605348644</v>
      </c>
      <c r="E13" s="4">
        <f t="shared" si="7"/>
        <v>224.31861345844834</v>
      </c>
      <c r="F13" s="4">
        <f t="shared" si="0"/>
        <v>2.8867155979876342</v>
      </c>
      <c r="G13" s="4">
        <f t="shared" si="1"/>
        <v>1.5031995859500358</v>
      </c>
      <c r="I13" s="5">
        <v>9</v>
      </c>
      <c r="J13" s="14" t="s">
        <v>52</v>
      </c>
      <c r="K13" s="4">
        <v>6783.6700180769885</v>
      </c>
      <c r="L13" s="4">
        <v>1582.9745094787886</v>
      </c>
      <c r="M13" s="4">
        <f t="shared" si="8"/>
        <v>328.53943493446303</v>
      </c>
      <c r="N13" s="4">
        <f t="shared" si="2"/>
        <v>2.8867155979876342</v>
      </c>
      <c r="O13" s="4">
        <f t="shared" si="3"/>
        <v>1.5031995859500356</v>
      </c>
    </row>
    <row r="14" spans="1:15" x14ac:dyDescent="0.2">
      <c r="A14" s="5">
        <v>10</v>
      </c>
      <c r="B14" s="4" t="str">
        <f t="shared" si="4"/>
        <v>Ray Sigorta AŞ</v>
      </c>
      <c r="C14" s="4">
        <f t="shared" si="5"/>
        <v>307.88802122477318</v>
      </c>
      <c r="D14" s="4">
        <f t="shared" si="6"/>
        <v>146.90928978669447</v>
      </c>
      <c r="E14" s="4">
        <f t="shared" si="7"/>
        <v>109.57695845634569</v>
      </c>
      <c r="F14" s="4">
        <f t="shared" si="0"/>
        <v>2.6165409715222556</v>
      </c>
      <c r="G14" s="4">
        <f t="shared" si="1"/>
        <v>2.1084753572704522</v>
      </c>
      <c r="I14" s="5">
        <v>10</v>
      </c>
      <c r="J14" s="14" t="s">
        <v>25</v>
      </c>
      <c r="K14" s="4">
        <v>6148.770094275701</v>
      </c>
      <c r="L14" s="4">
        <v>2220.3723149071216</v>
      </c>
      <c r="M14" s="4">
        <f t="shared" si="8"/>
        <v>176.92518290712451</v>
      </c>
      <c r="N14" s="4">
        <f t="shared" si="2"/>
        <v>2.6165409715222561</v>
      </c>
      <c r="O14" s="4">
        <f t="shared" si="3"/>
        <v>2.1084753572704518</v>
      </c>
    </row>
    <row r="15" spans="1:15" x14ac:dyDescent="0.2">
      <c r="A15" s="5">
        <v>11</v>
      </c>
      <c r="B15" s="4" t="str">
        <f t="shared" si="4"/>
        <v>Mapfre Sigorta AŞ</v>
      </c>
      <c r="C15" s="4">
        <f t="shared" si="5"/>
        <v>300.6990040308043</v>
      </c>
      <c r="D15" s="4">
        <f t="shared" si="6"/>
        <v>212.07735298259357</v>
      </c>
      <c r="E15" s="4">
        <f t="shared" si="7"/>
        <v>41.787418506437348</v>
      </c>
      <c r="F15" s="4">
        <f t="shared" si="0"/>
        <v>2.555446168424135</v>
      </c>
      <c r="G15" s="4">
        <f t="shared" si="1"/>
        <v>3.0437821409946322</v>
      </c>
      <c r="I15" s="5">
        <v>11</v>
      </c>
      <c r="J15" s="14" t="s">
        <v>46</v>
      </c>
      <c r="K15" s="4">
        <v>6005.199669698387</v>
      </c>
      <c r="L15" s="4">
        <v>3205.3159052436208</v>
      </c>
      <c r="M15" s="4">
        <f t="shared" si="8"/>
        <v>87.351257948534737</v>
      </c>
      <c r="N15" s="4">
        <f t="shared" si="2"/>
        <v>2.555446168424135</v>
      </c>
      <c r="O15" s="4">
        <f t="shared" si="3"/>
        <v>3.0437821409946322</v>
      </c>
    </row>
    <row r="16" spans="1:15" x14ac:dyDescent="0.2">
      <c r="A16" s="5">
        <v>12</v>
      </c>
      <c r="B16" s="4" t="str">
        <f t="shared" si="4"/>
        <v>Neova Katılım Sigorta AŞ</v>
      </c>
      <c r="C16" s="4">
        <f t="shared" si="5"/>
        <v>285.10481144457378</v>
      </c>
      <c r="D16" s="4">
        <f t="shared" si="6"/>
        <v>175.22761424979655</v>
      </c>
      <c r="E16" s="4">
        <f t="shared" si="7"/>
        <v>62.705411852575537</v>
      </c>
      <c r="F16" s="4">
        <f t="shared" si="0"/>
        <v>2.4229212210183615</v>
      </c>
      <c r="G16" s="4">
        <f t="shared" si="1"/>
        <v>2.5149063554485362</v>
      </c>
      <c r="I16" s="5">
        <v>12</v>
      </c>
      <c r="J16" s="14" t="s">
        <v>74</v>
      </c>
      <c r="K16" s="4">
        <v>5693.7711683972948</v>
      </c>
      <c r="L16" s="4">
        <v>2648.3726390100001</v>
      </c>
      <c r="M16" s="4">
        <f t="shared" si="8"/>
        <v>114.99131521482977</v>
      </c>
      <c r="N16" s="4">
        <f t="shared" si="2"/>
        <v>2.4229212210183615</v>
      </c>
      <c r="O16" s="4">
        <f t="shared" si="3"/>
        <v>2.5149063554485367</v>
      </c>
    </row>
    <row r="17" spans="1:15" x14ac:dyDescent="0.2">
      <c r="A17" s="5">
        <v>13</v>
      </c>
      <c r="B17" s="4" t="str">
        <f t="shared" si="4"/>
        <v>Bupa Acıbadem Sigorta AŞ</v>
      </c>
      <c r="C17" s="4">
        <f t="shared" si="5"/>
        <v>266.69065876474463</v>
      </c>
      <c r="D17" s="4">
        <f t="shared" si="6"/>
        <v>147.69025304373955</v>
      </c>
      <c r="E17" s="4">
        <f t="shared" si="7"/>
        <v>80.574312297888895</v>
      </c>
      <c r="F17" s="4">
        <f t="shared" si="0"/>
        <v>2.2664312583657886</v>
      </c>
      <c r="G17" s="4">
        <f t="shared" si="1"/>
        <v>2.1196839185861047</v>
      </c>
      <c r="I17" s="5">
        <v>13</v>
      </c>
      <c r="J17" s="14" t="s">
        <v>59</v>
      </c>
      <c r="K17" s="4">
        <v>5326.025808058962</v>
      </c>
      <c r="L17" s="4">
        <v>2232.1757154777752</v>
      </c>
      <c r="M17" s="4">
        <f t="shared" si="8"/>
        <v>138.60244384564405</v>
      </c>
      <c r="N17" s="4">
        <f t="shared" si="2"/>
        <v>2.2664312583657882</v>
      </c>
      <c r="O17" s="4">
        <f t="shared" si="3"/>
        <v>2.1196839185861052</v>
      </c>
    </row>
    <row r="18" spans="1:15" x14ac:dyDescent="0.2">
      <c r="A18" s="5">
        <v>14</v>
      </c>
      <c r="B18" s="4" t="str">
        <f t="shared" si="4"/>
        <v>Bereket Sigorta AŞ</v>
      </c>
      <c r="C18" s="4">
        <f t="shared" si="5"/>
        <v>243.79502322390195</v>
      </c>
      <c r="D18" s="4">
        <f t="shared" si="6"/>
        <v>137.67725861888832</v>
      </c>
      <c r="E18" s="4">
        <f t="shared" si="7"/>
        <v>77.077191737790059</v>
      </c>
      <c r="F18" s="4">
        <f t="shared" si="0"/>
        <v>2.0718560741044927</v>
      </c>
      <c r="G18" s="4">
        <f t="shared" si="1"/>
        <v>1.9759751577042091</v>
      </c>
      <c r="I18" s="5">
        <v>14</v>
      </c>
      <c r="J18" s="14" t="s">
        <v>53</v>
      </c>
      <c r="K18" s="4">
        <v>4868.7816497999011</v>
      </c>
      <c r="L18" s="4">
        <v>2080.8403190400159</v>
      </c>
      <c r="M18" s="4">
        <f t="shared" si="8"/>
        <v>133.98151243273134</v>
      </c>
      <c r="N18" s="4">
        <f t="shared" si="2"/>
        <v>2.0718560741044927</v>
      </c>
      <c r="O18" s="4">
        <f t="shared" si="3"/>
        <v>1.9759751577042086</v>
      </c>
    </row>
    <row r="19" spans="1:15" x14ac:dyDescent="0.2">
      <c r="A19" s="5">
        <v>15</v>
      </c>
      <c r="B19" s="4" t="str">
        <f t="shared" si="4"/>
        <v>Eureko Sigorta AŞ</v>
      </c>
      <c r="C19" s="4">
        <f t="shared" si="5"/>
        <v>242.32215685100249</v>
      </c>
      <c r="D19" s="4">
        <f t="shared" si="6"/>
        <v>169.74025884318411</v>
      </c>
      <c r="E19" s="4">
        <f t="shared" si="7"/>
        <v>42.760567529753644</v>
      </c>
      <c r="F19" s="4">
        <f t="shared" si="0"/>
        <v>2.0593391363069831</v>
      </c>
      <c r="G19" s="4">
        <f t="shared" si="1"/>
        <v>2.436150589436556</v>
      </c>
      <c r="I19" s="5">
        <v>15</v>
      </c>
      <c r="J19" s="14" t="s">
        <v>22</v>
      </c>
      <c r="K19" s="4">
        <v>4839.3673300400005</v>
      </c>
      <c r="L19" s="4">
        <v>2565.4372981300003</v>
      </c>
      <c r="M19" s="4">
        <f t="shared" si="8"/>
        <v>88.637131516233666</v>
      </c>
      <c r="N19" s="4">
        <f t="shared" si="2"/>
        <v>2.0593391363069831</v>
      </c>
      <c r="O19" s="4">
        <f t="shared" si="3"/>
        <v>2.436150589436556</v>
      </c>
    </row>
    <row r="20" spans="1:15" x14ac:dyDescent="0.2">
      <c r="A20" s="5">
        <v>16</v>
      </c>
      <c r="B20" s="4" t="str">
        <f t="shared" si="4"/>
        <v>Doga Sigorta AŞ</v>
      </c>
      <c r="C20" s="4">
        <f t="shared" si="5"/>
        <v>236.65183598996344</v>
      </c>
      <c r="D20" s="4">
        <f t="shared" si="6"/>
        <v>141.81252675022174</v>
      </c>
      <c r="E20" s="4">
        <f t="shared" si="7"/>
        <v>66.876538633843523</v>
      </c>
      <c r="F20" s="4">
        <f t="shared" si="0"/>
        <v>2.0111507501672228</v>
      </c>
      <c r="G20" s="4">
        <f t="shared" si="1"/>
        <v>2.0353254613050371</v>
      </c>
      <c r="I20" s="5">
        <v>16</v>
      </c>
      <c r="J20" s="14" t="s">
        <v>51</v>
      </c>
      <c r="K20" s="4">
        <v>4726.1264861883619</v>
      </c>
      <c r="L20" s="4">
        <v>2143.3403480501761</v>
      </c>
      <c r="M20" s="4">
        <f t="shared" si="8"/>
        <v>120.50284689913011</v>
      </c>
      <c r="N20" s="4">
        <f t="shared" si="2"/>
        <v>2.0111507501672228</v>
      </c>
      <c r="O20" s="4">
        <f t="shared" si="3"/>
        <v>2.0353254613050371</v>
      </c>
    </row>
    <row r="21" spans="1:15" x14ac:dyDescent="0.2">
      <c r="A21" s="5">
        <v>17</v>
      </c>
      <c r="B21" s="4" t="str">
        <f t="shared" si="4"/>
        <v>Groupama Sigorta AŞ</v>
      </c>
      <c r="C21" s="4">
        <f t="shared" si="5"/>
        <v>209.90766369399319</v>
      </c>
      <c r="D21" s="4">
        <f t="shared" si="6"/>
        <v>117.00641210408958</v>
      </c>
      <c r="E21" s="4">
        <f t="shared" si="7"/>
        <v>79.398427760743687</v>
      </c>
      <c r="F21" s="4">
        <f t="shared" si="0"/>
        <v>1.7838693434938213</v>
      </c>
      <c r="G21" s="4">
        <f t="shared" si="1"/>
        <v>1.6793024928669147</v>
      </c>
      <c r="I21" s="5">
        <v>17</v>
      </c>
      <c r="J21" s="14" t="s">
        <v>21</v>
      </c>
      <c r="K21" s="4">
        <v>4192.0239700999991</v>
      </c>
      <c r="L21" s="4">
        <v>1768.4232118999994</v>
      </c>
      <c r="M21" s="4">
        <f t="shared" si="8"/>
        <v>137.04868505973045</v>
      </c>
      <c r="N21" s="4">
        <f t="shared" si="2"/>
        <v>1.7838693434938211</v>
      </c>
      <c r="O21" s="4">
        <f t="shared" si="3"/>
        <v>1.6793024928669147</v>
      </c>
    </row>
    <row r="22" spans="1:15" x14ac:dyDescent="0.2">
      <c r="A22" s="5">
        <v>18</v>
      </c>
      <c r="B22" s="4" t="str">
        <f t="shared" si="4"/>
        <v>AgeSA Hayat ve Emeklilik AŞ</v>
      </c>
      <c r="C22" s="4">
        <f t="shared" si="5"/>
        <v>186.11718483535964</v>
      </c>
      <c r="D22" s="4">
        <f t="shared" si="6"/>
        <v>133.65834815699455</v>
      </c>
      <c r="E22" s="4">
        <f t="shared" si="7"/>
        <v>39.248455036079861</v>
      </c>
      <c r="F22" s="4">
        <f t="shared" si="0"/>
        <v>1.5816894651792177</v>
      </c>
      <c r="G22" s="4">
        <f t="shared" si="1"/>
        <v>1.918294845694785</v>
      </c>
      <c r="I22" s="5">
        <v>18</v>
      </c>
      <c r="J22" s="14" t="s">
        <v>72</v>
      </c>
      <c r="K22" s="4">
        <v>3716.9090749100005</v>
      </c>
      <c r="L22" s="4">
        <v>2020.09890821</v>
      </c>
      <c r="M22" s="4">
        <f t="shared" si="8"/>
        <v>83.996390464045959</v>
      </c>
      <c r="N22" s="4">
        <f t="shared" si="2"/>
        <v>1.5816894651792179</v>
      </c>
      <c r="O22" s="4">
        <f t="shared" si="3"/>
        <v>1.9182948456947853</v>
      </c>
    </row>
    <row r="23" spans="1:15" x14ac:dyDescent="0.2">
      <c r="A23" s="5">
        <v>19</v>
      </c>
      <c r="B23" s="4" t="str">
        <f t="shared" si="4"/>
        <v>Anadolu Hayat Emeklilik AŞ</v>
      </c>
      <c r="C23" s="4">
        <f t="shared" si="5"/>
        <v>176.36105279876506</v>
      </c>
      <c r="D23" s="4">
        <f t="shared" si="6"/>
        <v>130.33235042972584</v>
      </c>
      <c r="E23" s="4">
        <f t="shared" si="7"/>
        <v>35.316406262355798</v>
      </c>
      <c r="F23" s="4">
        <f t="shared" si="0"/>
        <v>1.4987784149350953</v>
      </c>
      <c r="G23" s="4">
        <f t="shared" si="1"/>
        <v>1.8705593739865911</v>
      </c>
      <c r="I23" s="5">
        <v>19</v>
      </c>
      <c r="J23" s="14" t="s">
        <v>36</v>
      </c>
      <c r="K23" s="4">
        <v>3522.0713132335773</v>
      </c>
      <c r="L23" s="4">
        <v>1969.8301111598332</v>
      </c>
      <c r="M23" s="4">
        <f t="shared" si="8"/>
        <v>78.800765268015255</v>
      </c>
      <c r="N23" s="4">
        <f t="shared" si="2"/>
        <v>1.4987784149350953</v>
      </c>
      <c r="O23" s="4">
        <f t="shared" si="3"/>
        <v>1.8705593739865913</v>
      </c>
    </row>
    <row r="24" spans="1:15" x14ac:dyDescent="0.2">
      <c r="A24" s="5">
        <v>20</v>
      </c>
      <c r="B24" s="4" t="str">
        <f t="shared" si="4"/>
        <v>Viennalife Emeklilik ve Hayat AŞ</v>
      </c>
      <c r="C24" s="4">
        <f t="shared" si="5"/>
        <v>174.50572077479694</v>
      </c>
      <c r="D24" s="4">
        <f t="shared" si="6"/>
        <v>108.04590184687879</v>
      </c>
      <c r="E24" s="4">
        <f t="shared" si="7"/>
        <v>61.510726267160152</v>
      </c>
      <c r="F24" s="4">
        <f t="shared" si="0"/>
        <v>1.4830111491701639</v>
      </c>
      <c r="G24" s="4">
        <f t="shared" si="1"/>
        <v>1.5506992228264029</v>
      </c>
      <c r="I24" s="5">
        <v>20</v>
      </c>
      <c r="J24" s="14" t="s">
        <v>84</v>
      </c>
      <c r="K24" s="4">
        <v>3485.0188484493151</v>
      </c>
      <c r="L24" s="4">
        <v>1632.9949559235413</v>
      </c>
      <c r="M24" s="4">
        <f t="shared" si="8"/>
        <v>113.41271360378209</v>
      </c>
      <c r="N24" s="4">
        <f t="shared" si="2"/>
        <v>1.4830111491701639</v>
      </c>
      <c r="O24" s="4">
        <f t="shared" si="3"/>
        <v>1.5506992228264029</v>
      </c>
    </row>
    <row r="25" spans="1:15" x14ac:dyDescent="0.2">
      <c r="A25" s="5">
        <v>21</v>
      </c>
      <c r="B25" s="4" t="str">
        <f t="shared" si="4"/>
        <v>Ankara Anonim Türk Sigorta Şirketi</v>
      </c>
      <c r="C25" s="4">
        <f t="shared" si="5"/>
        <v>161.61772927946308</v>
      </c>
      <c r="D25" s="4">
        <f t="shared" si="6"/>
        <v>64.550907257398805</v>
      </c>
      <c r="E25" s="4">
        <f t="shared" si="7"/>
        <v>150.37251395244874</v>
      </c>
      <c r="F25" s="4">
        <f t="shared" si="0"/>
        <v>1.3734844528926469</v>
      </c>
      <c r="G25" s="4">
        <f t="shared" si="1"/>
        <v>0.92644922209679514</v>
      </c>
      <c r="I25" s="5">
        <v>21</v>
      </c>
      <c r="J25" s="14" t="s">
        <v>26</v>
      </c>
      <c r="K25" s="4">
        <v>3227.635347894301</v>
      </c>
      <c r="L25" s="4">
        <v>975.61595719759964</v>
      </c>
      <c r="M25" s="4">
        <f t="shared" si="8"/>
        <v>230.83052035818446</v>
      </c>
      <c r="N25" s="4">
        <f t="shared" si="2"/>
        <v>1.3734844528926466</v>
      </c>
      <c r="O25" s="4">
        <f t="shared" si="3"/>
        <v>0.92644922209679503</v>
      </c>
    </row>
    <row r="26" spans="1:15" x14ac:dyDescent="0.2">
      <c r="A26" s="5">
        <v>22</v>
      </c>
      <c r="B26" s="4" t="str">
        <f t="shared" si="4"/>
        <v>Allianz Yaşam ve Emeklilik AŞ</v>
      </c>
      <c r="C26" s="4">
        <f t="shared" si="5"/>
        <v>151.68343146443809</v>
      </c>
      <c r="D26" s="4">
        <f t="shared" si="6"/>
        <v>123.82464471843814</v>
      </c>
      <c r="E26" s="4">
        <f t="shared" si="7"/>
        <v>22.498579995401869</v>
      </c>
      <c r="F26" s="4">
        <f t="shared" si="0"/>
        <v>1.2890592870387911</v>
      </c>
      <c r="G26" s="4">
        <f t="shared" si="1"/>
        <v>1.7771593096030451</v>
      </c>
      <c r="I26" s="5">
        <v>22</v>
      </c>
      <c r="J26" s="14" t="s">
        <v>35</v>
      </c>
      <c r="K26" s="4">
        <v>3029.2394730900005</v>
      </c>
      <c r="L26" s="4">
        <v>1871.4732978100021</v>
      </c>
      <c r="M26" s="4">
        <f t="shared" si="8"/>
        <v>61.863889622941258</v>
      </c>
      <c r="N26" s="4">
        <f t="shared" si="2"/>
        <v>1.2890592870387914</v>
      </c>
      <c r="O26" s="4">
        <f t="shared" si="3"/>
        <v>1.7771593096030451</v>
      </c>
    </row>
    <row r="27" spans="1:15" x14ac:dyDescent="0.2">
      <c r="A27" s="5">
        <v>23</v>
      </c>
      <c r="B27" s="4" t="str">
        <f t="shared" si="4"/>
        <v>Unico Sigorta AŞ</v>
      </c>
      <c r="C27" s="4">
        <f t="shared" si="5"/>
        <v>150.3067886049765</v>
      </c>
      <c r="D27" s="4">
        <f t="shared" si="6"/>
        <v>83.583378186769281</v>
      </c>
      <c r="E27" s="4">
        <f t="shared" si="7"/>
        <v>79.82856384329429</v>
      </c>
      <c r="F27" s="4">
        <f t="shared" si="0"/>
        <v>1.2773600905887119</v>
      </c>
      <c r="G27" s="4">
        <f t="shared" si="1"/>
        <v>1.1996075499384864</v>
      </c>
      <c r="I27" s="5">
        <v>23</v>
      </c>
      <c r="J27" s="14" t="s">
        <v>44</v>
      </c>
      <c r="K27" s="4">
        <v>3001.7468138722647</v>
      </c>
      <c r="L27" s="4">
        <v>1263.2708195770122</v>
      </c>
      <c r="M27" s="4">
        <f t="shared" si="8"/>
        <v>137.61704674515917</v>
      </c>
      <c r="N27" s="4">
        <f t="shared" si="2"/>
        <v>1.2773600905887117</v>
      </c>
      <c r="O27" s="4">
        <f t="shared" si="3"/>
        <v>1.1996075499384864</v>
      </c>
    </row>
    <row r="28" spans="1:15" x14ac:dyDescent="0.2">
      <c r="A28" s="5">
        <v>24</v>
      </c>
      <c r="B28" s="4" t="str">
        <f t="shared" si="4"/>
        <v>Ethica Sigorta AŞ</v>
      </c>
      <c r="C28" s="4">
        <f t="shared" si="5"/>
        <v>141.01557109830352</v>
      </c>
      <c r="D28" s="4">
        <f t="shared" si="6"/>
        <v>109.46550703987721</v>
      </c>
      <c r="E28" s="4">
        <f t="shared" si="7"/>
        <v>28.821922915802986</v>
      </c>
      <c r="F28" s="4">
        <f t="shared" si="0"/>
        <v>1.1984000479575416</v>
      </c>
      <c r="G28" s="4">
        <f t="shared" si="1"/>
        <v>1.5710737176649276</v>
      </c>
      <c r="I28" s="5">
        <v>24</v>
      </c>
      <c r="J28" s="14" t="s">
        <v>47</v>
      </c>
      <c r="K28" s="4">
        <v>2816.1937672899999</v>
      </c>
      <c r="L28" s="4">
        <v>1654.4507268500001</v>
      </c>
      <c r="M28" s="4">
        <f t="shared" si="8"/>
        <v>70.219258971338888</v>
      </c>
      <c r="N28" s="4">
        <f t="shared" si="2"/>
        <v>1.1984000479575418</v>
      </c>
      <c r="O28" s="4">
        <f t="shared" si="3"/>
        <v>1.5710737176649279</v>
      </c>
    </row>
    <row r="29" spans="1:15" x14ac:dyDescent="0.2">
      <c r="A29" s="5">
        <v>25</v>
      </c>
      <c r="B29" s="4" t="str">
        <f t="shared" si="4"/>
        <v>Garanti Emeklilik ve Hayat AŞ</v>
      </c>
      <c r="C29" s="4">
        <f t="shared" si="5"/>
        <v>129.65024303683379</v>
      </c>
      <c r="D29" s="4">
        <f t="shared" si="6"/>
        <v>96.379806198267829</v>
      </c>
      <c r="E29" s="4">
        <f t="shared" si="7"/>
        <v>34.520132537020913</v>
      </c>
      <c r="F29" s="4">
        <f t="shared" si="0"/>
        <v>1.101813482461</v>
      </c>
      <c r="G29" s="4">
        <f t="shared" si="1"/>
        <v>1.3832647792566946</v>
      </c>
      <c r="I29" s="5">
        <v>25</v>
      </c>
      <c r="J29" s="14" t="s">
        <v>42</v>
      </c>
      <c r="K29" s="4">
        <v>2589.2190736400003</v>
      </c>
      <c r="L29" s="4">
        <v>1456.6747529000002</v>
      </c>
      <c r="M29" s="4">
        <f t="shared" si="8"/>
        <v>77.748606439789683</v>
      </c>
      <c r="N29" s="4">
        <f t="shared" si="2"/>
        <v>1.101813482461</v>
      </c>
      <c r="O29" s="4">
        <f t="shared" si="3"/>
        <v>1.3832647792566943</v>
      </c>
    </row>
    <row r="30" spans="1:15" x14ac:dyDescent="0.2">
      <c r="A30" s="5">
        <v>26</v>
      </c>
      <c r="B30" s="4" t="str">
        <f t="shared" si="4"/>
        <v>Metlife Emeklilik ve Hayat AŞ</v>
      </c>
      <c r="C30" s="4">
        <f t="shared" si="5"/>
        <v>125.85138396468979</v>
      </c>
      <c r="D30" s="4">
        <f t="shared" si="6"/>
        <v>118.54533007694927</v>
      </c>
      <c r="E30" s="4">
        <f t="shared" si="7"/>
        <v>6.1630887382894599</v>
      </c>
      <c r="F30" s="4">
        <f t="shared" si="0"/>
        <v>1.0695294385161815</v>
      </c>
      <c r="G30" s="4">
        <f t="shared" si="1"/>
        <v>1.7013893917100478</v>
      </c>
      <c r="I30" s="5">
        <v>26</v>
      </c>
      <c r="J30" s="14" t="s">
        <v>28</v>
      </c>
      <c r="K30" s="4">
        <v>2513.3528188820269</v>
      </c>
      <c r="L30" s="4">
        <v>1791.6822642500035</v>
      </c>
      <c r="M30" s="4">
        <f t="shared" si="8"/>
        <v>40.278936116729028</v>
      </c>
      <c r="N30" s="4">
        <f t="shared" si="2"/>
        <v>1.0695294385161815</v>
      </c>
      <c r="O30" s="4">
        <f t="shared" si="3"/>
        <v>1.701389391710048</v>
      </c>
    </row>
    <row r="31" spans="1:15" x14ac:dyDescent="0.2">
      <c r="A31" s="5">
        <v>27</v>
      </c>
      <c r="B31" s="4" t="str">
        <f t="shared" si="4"/>
        <v>Zurich Sigorta AŞ</v>
      </c>
      <c r="C31" s="4">
        <f t="shared" si="5"/>
        <v>121.48423369018124</v>
      </c>
      <c r="D31" s="4">
        <f t="shared" si="6"/>
        <v>72.806066716734662</v>
      </c>
      <c r="E31" s="4">
        <f t="shared" si="7"/>
        <v>66.860042258343526</v>
      </c>
      <c r="F31" s="4">
        <f t="shared" si="0"/>
        <v>1.0324158555434158</v>
      </c>
      <c r="G31" s="4">
        <f t="shared" si="1"/>
        <v>1.0449291379388779</v>
      </c>
      <c r="I31" s="5">
        <v>27</v>
      </c>
      <c r="J31" s="14" t="s">
        <v>24</v>
      </c>
      <c r="K31" s="4">
        <v>2426.1373341798717</v>
      </c>
      <c r="L31" s="4">
        <v>1100.3836117500559</v>
      </c>
      <c r="M31" s="4">
        <f t="shared" si="8"/>
        <v>120.48104936071613</v>
      </c>
      <c r="N31" s="4">
        <f t="shared" si="2"/>
        <v>1.032415855543416</v>
      </c>
      <c r="O31" s="4">
        <f t="shared" si="3"/>
        <v>1.0449291379388779</v>
      </c>
    </row>
    <row r="32" spans="1:15" x14ac:dyDescent="0.2">
      <c r="A32" s="5">
        <v>28</v>
      </c>
      <c r="B32" s="4" t="str">
        <f t="shared" si="4"/>
        <v>Cigna Sağlık Hayat ve Emeklilik AŞ</v>
      </c>
      <c r="C32" s="4">
        <f t="shared" si="5"/>
        <v>117.87758218116537</v>
      </c>
      <c r="D32" s="4">
        <f t="shared" si="6"/>
        <v>73.129737488669235</v>
      </c>
      <c r="E32" s="4">
        <f t="shared" si="7"/>
        <v>61.189669523194141</v>
      </c>
      <c r="F32" s="4">
        <f t="shared" si="0"/>
        <v>1.0017652592460913</v>
      </c>
      <c r="G32" s="4">
        <f t="shared" si="1"/>
        <v>1.0495745340706246</v>
      </c>
      <c r="I32" s="5">
        <v>28</v>
      </c>
      <c r="J32" s="14" t="s">
        <v>73</v>
      </c>
      <c r="K32" s="4">
        <v>2354.1096182236174</v>
      </c>
      <c r="L32" s="4">
        <v>1105.2755394299979</v>
      </c>
      <c r="M32" s="4">
        <f t="shared" si="8"/>
        <v>112.98848425051153</v>
      </c>
      <c r="N32" s="4">
        <f t="shared" si="2"/>
        <v>1.0017652592460913</v>
      </c>
      <c r="O32" s="4">
        <f t="shared" si="3"/>
        <v>1.0495745340706246</v>
      </c>
    </row>
    <row r="33" spans="1:15" x14ac:dyDescent="0.2">
      <c r="A33" s="5">
        <v>29</v>
      </c>
      <c r="B33" s="4" t="str">
        <f t="shared" si="4"/>
        <v>Corpus Sigorta AŞ</v>
      </c>
      <c r="C33" s="4">
        <f t="shared" si="5"/>
        <v>113.99824674024076</v>
      </c>
      <c r="D33" s="4">
        <f t="shared" si="6"/>
        <v>32.575131499480605</v>
      </c>
      <c r="E33" s="4">
        <f t="shared" si="7"/>
        <v>249.95483208427999</v>
      </c>
      <c r="F33" s="4">
        <f t="shared" si="0"/>
        <v>0.96879729874188159</v>
      </c>
      <c r="G33" s="4">
        <f t="shared" si="1"/>
        <v>0.46752565563569959</v>
      </c>
      <c r="I33" s="5">
        <v>29</v>
      </c>
      <c r="J33" s="14" t="s">
        <v>62</v>
      </c>
      <c r="K33" s="4">
        <v>2276.6361860000002</v>
      </c>
      <c r="L33" s="4">
        <v>492.33727996999988</v>
      </c>
      <c r="M33" s="4">
        <f t="shared" si="8"/>
        <v>362.41393423198116</v>
      </c>
      <c r="N33" s="4">
        <f t="shared" si="2"/>
        <v>0.96879729874188159</v>
      </c>
      <c r="O33" s="4">
        <f t="shared" si="3"/>
        <v>0.46752565563569959</v>
      </c>
    </row>
    <row r="34" spans="1:15" x14ac:dyDescent="0.2">
      <c r="A34" s="5">
        <v>30</v>
      </c>
      <c r="B34" s="4" t="str">
        <f t="shared" si="4"/>
        <v>Gulf Sigorta AŞ</v>
      </c>
      <c r="C34" s="4">
        <f t="shared" si="5"/>
        <v>108.19967420584051</v>
      </c>
      <c r="D34" s="4">
        <f t="shared" si="6"/>
        <v>60.355510077478343</v>
      </c>
      <c r="E34" s="4">
        <f t="shared" si="7"/>
        <v>79.270582034589125</v>
      </c>
      <c r="F34" s="4">
        <f t="shared" si="0"/>
        <v>0.91951898465792625</v>
      </c>
      <c r="G34" s="4">
        <f t="shared" si="1"/>
        <v>0.86623593278971267</v>
      </c>
      <c r="I34" s="5">
        <v>30</v>
      </c>
      <c r="J34" s="14" t="s">
        <v>49</v>
      </c>
      <c r="K34" s="4">
        <v>2160.8340536299997</v>
      </c>
      <c r="L34" s="4">
        <v>912.20714375999989</v>
      </c>
      <c r="M34" s="4">
        <f t="shared" si="8"/>
        <v>136.87975570146503</v>
      </c>
      <c r="N34" s="4">
        <f t="shared" si="2"/>
        <v>0.91951898465792625</v>
      </c>
      <c r="O34" s="4">
        <f t="shared" si="3"/>
        <v>0.86623593278971278</v>
      </c>
    </row>
    <row r="35" spans="1:15" x14ac:dyDescent="0.2">
      <c r="A35" s="5">
        <v>31</v>
      </c>
      <c r="B35" s="4" t="str">
        <f t="shared" si="4"/>
        <v>Türk Nippon Sigorta AŞ</v>
      </c>
      <c r="C35" s="4">
        <f t="shared" si="5"/>
        <v>93.081330192080458</v>
      </c>
      <c r="D35" s="4">
        <f t="shared" si="6"/>
        <v>68.519675394173561</v>
      </c>
      <c r="E35" s="4">
        <f t="shared" si="7"/>
        <v>35.846134203950783</v>
      </c>
      <c r="F35" s="4">
        <f t="shared" si="0"/>
        <v>0.79103796621423594</v>
      </c>
      <c r="G35" s="4">
        <f t="shared" si="1"/>
        <v>0.98340988011413211</v>
      </c>
      <c r="I35" s="5">
        <v>31</v>
      </c>
      <c r="J35" s="14" t="s">
        <v>29</v>
      </c>
      <c r="K35" s="4">
        <v>1858.9086290000005</v>
      </c>
      <c r="L35" s="4">
        <v>1035.5995219399997</v>
      </c>
      <c r="M35" s="4">
        <f t="shared" si="8"/>
        <v>79.500722974233014</v>
      </c>
      <c r="N35" s="4">
        <f t="shared" si="2"/>
        <v>0.79103796621423583</v>
      </c>
      <c r="O35" s="4">
        <f t="shared" si="3"/>
        <v>0.983409880114132</v>
      </c>
    </row>
    <row r="36" spans="1:15" x14ac:dyDescent="0.2">
      <c r="A36" s="5">
        <v>32</v>
      </c>
      <c r="B36" s="4" t="str">
        <f t="shared" si="4"/>
        <v>Chubb European Group SE Merkezi Fransa Türkiye İstanbul Şubesi</v>
      </c>
      <c r="C36" s="4">
        <f t="shared" si="5"/>
        <v>83.097693652732971</v>
      </c>
      <c r="D36" s="4">
        <f t="shared" si="6"/>
        <v>57.274113426713164</v>
      </c>
      <c r="E36" s="4">
        <f t="shared" si="7"/>
        <v>45.087699627272571</v>
      </c>
      <c r="F36" s="4">
        <f t="shared" si="0"/>
        <v>0.70619350248331803</v>
      </c>
      <c r="G36" s="4">
        <f t="shared" si="1"/>
        <v>0.82201103105921292</v>
      </c>
      <c r="I36" s="5">
        <v>32</v>
      </c>
      <c r="J36" s="14" t="s">
        <v>60</v>
      </c>
      <c r="K36" s="4">
        <v>1659.5274203999998</v>
      </c>
      <c r="L36" s="4">
        <v>865.63522292000005</v>
      </c>
      <c r="M36" s="4">
        <f t="shared" si="8"/>
        <v>91.712094940176598</v>
      </c>
      <c r="N36" s="4">
        <f t="shared" si="2"/>
        <v>0.70619350248331803</v>
      </c>
      <c r="O36" s="4">
        <f t="shared" si="3"/>
        <v>0.82201103105921303</v>
      </c>
    </row>
    <row r="37" spans="1:15" x14ac:dyDescent="0.2">
      <c r="A37" s="5">
        <v>33</v>
      </c>
      <c r="B37" s="4" t="str">
        <f t="shared" si="4"/>
        <v>Hepiyi Sigorta AŞ</v>
      </c>
      <c r="C37" s="4">
        <f t="shared" si="5"/>
        <v>68.420248106285172</v>
      </c>
      <c r="D37" s="4">
        <f t="shared" si="6"/>
        <v>0</v>
      </c>
      <c r="E37" s="4" t="e">
        <f t="shared" si="7"/>
        <v>#DIV/0!</v>
      </c>
      <c r="F37" s="4">
        <f t="shared" ref="F37:F71" si="9">C37*100/$C$71</f>
        <v>0.58145939468400654</v>
      </c>
      <c r="G37" s="4">
        <f t="shared" ref="G37:G71" si="10">D37*100/$D$71</f>
        <v>0</v>
      </c>
      <c r="I37" s="5">
        <v>33</v>
      </c>
      <c r="J37" s="14" t="s">
        <v>78</v>
      </c>
      <c r="K37" s="4">
        <v>1366.4070908809999</v>
      </c>
      <c r="L37" s="4">
        <v>0</v>
      </c>
      <c r="M37" s="4" t="e">
        <f t="shared" si="8"/>
        <v>#DIV/0!</v>
      </c>
      <c r="N37" s="4">
        <f t="shared" ref="N37:N71" si="11">K37*100/$K$71</f>
        <v>0.58145939468400654</v>
      </c>
      <c r="O37" s="4">
        <f t="shared" ref="O37:O71" si="12">L37*100/$L$71</f>
        <v>0</v>
      </c>
    </row>
    <row r="38" spans="1:15" x14ac:dyDescent="0.2">
      <c r="A38" s="5">
        <v>34</v>
      </c>
      <c r="B38" s="4" t="str">
        <f t="shared" si="4"/>
        <v>Koru Sigorta AŞ</v>
      </c>
      <c r="C38" s="4">
        <f t="shared" si="5"/>
        <v>62.172576801035568</v>
      </c>
      <c r="D38" s="4">
        <f t="shared" si="6"/>
        <v>47.032513399640422</v>
      </c>
      <c r="E38" s="4">
        <f t="shared" si="7"/>
        <v>32.190632196813226</v>
      </c>
      <c r="F38" s="4">
        <f t="shared" si="9"/>
        <v>0.52836448088463139</v>
      </c>
      <c r="G38" s="4">
        <f t="shared" si="10"/>
        <v>0.67502127086462616</v>
      </c>
      <c r="I38" s="5">
        <v>34</v>
      </c>
      <c r="J38" s="14" t="s">
        <v>57</v>
      </c>
      <c r="K38" s="4">
        <v>1241.6360967781211</v>
      </c>
      <c r="L38" s="4">
        <v>710.84470427082533</v>
      </c>
      <c r="M38" s="4">
        <f t="shared" si="8"/>
        <v>74.670513730811876</v>
      </c>
      <c r="N38" s="4">
        <f t="shared" si="11"/>
        <v>0.52836448088463139</v>
      </c>
      <c r="O38" s="4">
        <f t="shared" si="12"/>
        <v>0.67502127086462616</v>
      </c>
    </row>
    <row r="39" spans="1:15" x14ac:dyDescent="0.2">
      <c r="A39" s="5">
        <v>35</v>
      </c>
      <c r="B39" s="4" t="str">
        <f t="shared" si="4"/>
        <v>BNP Paribas Cardif Sigorta AŞ</v>
      </c>
      <c r="C39" s="4">
        <f t="shared" si="5"/>
        <v>57.65916575626688</v>
      </c>
      <c r="D39" s="4">
        <f t="shared" si="6"/>
        <v>31.981333546208013</v>
      </c>
      <c r="E39" s="4">
        <f t="shared" si="7"/>
        <v>80.29006099122924</v>
      </c>
      <c r="F39" s="4">
        <f t="shared" si="9"/>
        <v>0.49000792231187418</v>
      </c>
      <c r="G39" s="4">
        <f t="shared" si="10"/>
        <v>0.45900333309577884</v>
      </c>
      <c r="I39" s="5">
        <v>35</v>
      </c>
      <c r="J39" s="14" t="s">
        <v>32</v>
      </c>
      <c r="K39" s="4">
        <v>1151.4996674852546</v>
      </c>
      <c r="L39" s="4">
        <v>483.36267708403329</v>
      </c>
      <c r="M39" s="4">
        <f t="shared" si="8"/>
        <v>138.22684747442028</v>
      </c>
      <c r="N39" s="4">
        <f t="shared" si="11"/>
        <v>0.49000792231187412</v>
      </c>
      <c r="O39" s="4">
        <f t="shared" si="12"/>
        <v>0.4590033330957789</v>
      </c>
    </row>
    <row r="40" spans="1:15" x14ac:dyDescent="0.2">
      <c r="A40" s="5">
        <v>36</v>
      </c>
      <c r="B40" s="4" t="str">
        <f t="shared" si="4"/>
        <v>Fiba Emeklilik ve Hayat AŞ</v>
      </c>
      <c r="C40" s="4">
        <f t="shared" si="5"/>
        <v>55.607639339884756</v>
      </c>
      <c r="D40" s="4">
        <f t="shared" si="6"/>
        <v>40.138998209771856</v>
      </c>
      <c r="E40" s="4">
        <f t="shared" si="7"/>
        <v>38.537686090897637</v>
      </c>
      <c r="F40" s="4">
        <f t="shared" si="9"/>
        <v>0.47257332741834557</v>
      </c>
      <c r="G40" s="4">
        <f t="shared" si="10"/>
        <v>0.5760839815760368</v>
      </c>
      <c r="I40" s="5">
        <v>36</v>
      </c>
      <c r="J40" s="14" t="s">
        <v>43</v>
      </c>
      <c r="K40" s="4">
        <v>1110.5290437289705</v>
      </c>
      <c r="L40" s="4">
        <v>606.65680504267084</v>
      </c>
      <c r="M40" s="4">
        <f t="shared" si="8"/>
        <v>83.057213649957873</v>
      </c>
      <c r="N40" s="4">
        <f t="shared" si="11"/>
        <v>0.47257332741834551</v>
      </c>
      <c r="O40" s="4">
        <f t="shared" si="12"/>
        <v>0.5760839815760368</v>
      </c>
    </row>
    <row r="41" spans="1:15" x14ac:dyDescent="0.2">
      <c r="A41" s="5">
        <v>37</v>
      </c>
      <c r="B41" s="4" t="str">
        <f t="shared" si="4"/>
        <v>Şeker Sigorta AŞ</v>
      </c>
      <c r="C41" s="4">
        <f t="shared" si="5"/>
        <v>40.215186822309718</v>
      </c>
      <c r="D41" s="4">
        <f t="shared" si="6"/>
        <v>30.297688781206016</v>
      </c>
      <c r="E41" s="4">
        <f t="shared" si="7"/>
        <v>32.733513479271181</v>
      </c>
      <c r="F41" s="4">
        <f t="shared" si="9"/>
        <v>0.34176283825337966</v>
      </c>
      <c r="G41" s="4">
        <f t="shared" si="10"/>
        <v>0.43483928259523913</v>
      </c>
      <c r="I41" s="5">
        <v>37</v>
      </c>
      <c r="J41" s="14" t="s">
        <v>61</v>
      </c>
      <c r="K41" s="4">
        <v>803.12945299098294</v>
      </c>
      <c r="L41" s="4">
        <v>457.9162384702696</v>
      </c>
      <c r="M41" s="4">
        <f t="shared" si="8"/>
        <v>75.387851645956971</v>
      </c>
      <c r="N41" s="4">
        <f t="shared" si="11"/>
        <v>0.34176283825337966</v>
      </c>
      <c r="O41" s="4">
        <f t="shared" si="12"/>
        <v>0.43483928259523918</v>
      </c>
    </row>
    <row r="42" spans="1:15" x14ac:dyDescent="0.2">
      <c r="A42" s="5">
        <v>38</v>
      </c>
      <c r="B42" s="4" t="str">
        <f t="shared" si="4"/>
        <v>Magdeburger Sigorta AŞ</v>
      </c>
      <c r="C42" s="4">
        <f t="shared" si="5"/>
        <v>38.939750445339449</v>
      </c>
      <c r="D42" s="4">
        <f t="shared" si="6"/>
        <v>25.657343124540994</v>
      </c>
      <c r="E42" s="4">
        <f t="shared" si="7"/>
        <v>51.768444052548716</v>
      </c>
      <c r="F42" s="4">
        <f t="shared" si="9"/>
        <v>0.33092373017883631</v>
      </c>
      <c r="G42" s="4">
        <f t="shared" si="10"/>
        <v>0.36823999210448005</v>
      </c>
      <c r="I42" s="5">
        <v>38</v>
      </c>
      <c r="J42" s="14" t="s">
        <v>50</v>
      </c>
      <c r="K42" s="4">
        <v>777.65796819378511</v>
      </c>
      <c r="L42" s="4">
        <v>387.78251825000012</v>
      </c>
      <c r="M42" s="4">
        <f t="shared" si="8"/>
        <v>100.53971790766377</v>
      </c>
      <c r="N42" s="4">
        <f t="shared" si="11"/>
        <v>0.33092373017883631</v>
      </c>
      <c r="O42" s="4">
        <f t="shared" si="12"/>
        <v>0.36823999210448011</v>
      </c>
    </row>
    <row r="43" spans="1:15" x14ac:dyDescent="0.2">
      <c r="A43" s="5">
        <v>39</v>
      </c>
      <c r="B43" s="4" t="str">
        <f t="shared" si="4"/>
        <v>BNP Paribas Cardif Emeklilik AŞ</v>
      </c>
      <c r="C43" s="4">
        <f t="shared" si="5"/>
        <v>37.783823150800167</v>
      </c>
      <c r="D43" s="4">
        <f t="shared" si="6"/>
        <v>33.411879968840609</v>
      </c>
      <c r="E43" s="4">
        <f t="shared" si="7"/>
        <v>13.084996073363016</v>
      </c>
      <c r="F43" s="4">
        <f t="shared" si="9"/>
        <v>0.32110025242795998</v>
      </c>
      <c r="G43" s="4">
        <f t="shared" si="10"/>
        <v>0.47953485893687248</v>
      </c>
      <c r="I43" s="5">
        <v>39</v>
      </c>
      <c r="J43" s="14" t="s">
        <v>38</v>
      </c>
      <c r="K43" s="4">
        <v>754.57317537999995</v>
      </c>
      <c r="L43" s="4">
        <v>504.98381266106003</v>
      </c>
      <c r="M43" s="4">
        <f t="shared" si="8"/>
        <v>49.425220464732348</v>
      </c>
      <c r="N43" s="4">
        <f t="shared" si="11"/>
        <v>0.32110025242795992</v>
      </c>
      <c r="O43" s="4">
        <f t="shared" si="12"/>
        <v>0.47953485893687248</v>
      </c>
    </row>
    <row r="44" spans="1:15" x14ac:dyDescent="0.2">
      <c r="A44" s="5">
        <v>40</v>
      </c>
      <c r="B44" s="4" t="str">
        <f t="shared" si="4"/>
        <v>BNP Paribas Cardif Hayat Sigorta AŞ</v>
      </c>
      <c r="C44" s="4">
        <f t="shared" si="5"/>
        <v>36.604324333154956</v>
      </c>
      <c r="D44" s="4">
        <f t="shared" si="6"/>
        <v>30.959017421439867</v>
      </c>
      <c r="E44" s="4">
        <f t="shared" si="7"/>
        <v>18.23477416891653</v>
      </c>
      <c r="F44" s="4">
        <f t="shared" si="9"/>
        <v>0.31107645556196345</v>
      </c>
      <c r="G44" s="4">
        <f t="shared" si="10"/>
        <v>0.44433082082957986</v>
      </c>
      <c r="I44" s="5">
        <v>40</v>
      </c>
      <c r="J44" s="14" t="s">
        <v>39</v>
      </c>
      <c r="K44" s="4">
        <v>731.01764039257102</v>
      </c>
      <c r="L44" s="4">
        <v>467.91149340589999</v>
      </c>
      <c r="M44" s="4">
        <f t="shared" si="8"/>
        <v>56.229896186464032</v>
      </c>
      <c r="N44" s="4">
        <f t="shared" si="11"/>
        <v>0.31107645556196345</v>
      </c>
      <c r="O44" s="4">
        <f t="shared" si="12"/>
        <v>0.44433082082957986</v>
      </c>
    </row>
    <row r="45" spans="1:15" x14ac:dyDescent="0.2">
      <c r="A45" s="5">
        <v>41</v>
      </c>
      <c r="B45" s="4" t="str">
        <f t="shared" si="4"/>
        <v>Türk P&amp;I Sigorta AŞ</v>
      </c>
      <c r="C45" s="4">
        <f t="shared" si="5"/>
        <v>36.280846257536005</v>
      </c>
      <c r="D45" s="4">
        <f t="shared" si="6"/>
        <v>18.864310921734297</v>
      </c>
      <c r="E45" s="4">
        <f t="shared" si="7"/>
        <v>92.325319530942664</v>
      </c>
      <c r="F45" s="4">
        <f t="shared" si="9"/>
        <v>0.30832742481085068</v>
      </c>
      <c r="G45" s="4">
        <f t="shared" si="10"/>
        <v>0.27074485737502363</v>
      </c>
      <c r="I45" s="5">
        <v>41</v>
      </c>
      <c r="J45" s="14" t="s">
        <v>34</v>
      </c>
      <c r="K45" s="4">
        <v>724.55752444000007</v>
      </c>
      <c r="L45" s="4">
        <v>285.11330884</v>
      </c>
      <c r="M45" s="4">
        <f t="shared" si="8"/>
        <v>154.12967475559256</v>
      </c>
      <c r="N45" s="4">
        <f t="shared" si="11"/>
        <v>0.30832742481085068</v>
      </c>
      <c r="O45" s="4">
        <f t="shared" si="12"/>
        <v>0.27074485737502363</v>
      </c>
    </row>
    <row r="46" spans="1:15" x14ac:dyDescent="0.2">
      <c r="A46" s="5">
        <v>42</v>
      </c>
      <c r="B46" s="4" t="str">
        <f t="shared" si="4"/>
        <v>Generali Sigorta AŞ</v>
      </c>
      <c r="C46" s="4">
        <f t="shared" si="5"/>
        <v>33.168787657479925</v>
      </c>
      <c r="D46" s="4">
        <f t="shared" si="6"/>
        <v>19.628374794063745</v>
      </c>
      <c r="E46" s="4">
        <f t="shared" si="7"/>
        <v>68.983871591402647</v>
      </c>
      <c r="F46" s="4">
        <f t="shared" si="9"/>
        <v>0.28188005345670414</v>
      </c>
      <c r="G46" s="4">
        <f t="shared" si="10"/>
        <v>0.28171087489866964</v>
      </c>
      <c r="I46" s="5">
        <v>42</v>
      </c>
      <c r="J46" s="14" t="s">
        <v>27</v>
      </c>
      <c r="K46" s="4">
        <v>662.40722455000014</v>
      </c>
      <c r="L46" s="4">
        <v>296.66129380000001</v>
      </c>
      <c r="M46" s="4">
        <f t="shared" si="8"/>
        <v>123.28737802801294</v>
      </c>
      <c r="N46" s="4">
        <f t="shared" si="11"/>
        <v>0.28188005345670414</v>
      </c>
      <c r="O46" s="4">
        <f t="shared" si="12"/>
        <v>0.28171087489866964</v>
      </c>
    </row>
    <row r="47" spans="1:15" x14ac:dyDescent="0.2">
      <c r="A47" s="5">
        <v>43</v>
      </c>
      <c r="B47" s="4" t="str">
        <f t="shared" si="4"/>
        <v>Aveon Global Sigorta AŞ</v>
      </c>
      <c r="C47" s="4">
        <f t="shared" si="5"/>
        <v>32.787383105333305</v>
      </c>
      <c r="D47" s="4">
        <f t="shared" si="6"/>
        <v>0</v>
      </c>
      <c r="E47" s="4" t="e">
        <f t="shared" si="7"/>
        <v>#DIV/0!</v>
      </c>
      <c r="F47" s="4">
        <f t="shared" si="9"/>
        <v>0.27863874308208531</v>
      </c>
      <c r="G47" s="4">
        <f t="shared" si="10"/>
        <v>0</v>
      </c>
      <c r="I47" s="5">
        <v>43</v>
      </c>
      <c r="J47" s="14" t="s">
        <v>79</v>
      </c>
      <c r="K47" s="4">
        <v>654.79027051999037</v>
      </c>
      <c r="L47" s="4">
        <v>0</v>
      </c>
      <c r="M47" s="4" t="e">
        <f t="shared" si="8"/>
        <v>#DIV/0!</v>
      </c>
      <c r="N47" s="4">
        <f t="shared" si="11"/>
        <v>0.27863874308208531</v>
      </c>
      <c r="O47" s="4">
        <f t="shared" si="12"/>
        <v>0</v>
      </c>
    </row>
    <row r="48" spans="1:15" x14ac:dyDescent="0.2">
      <c r="A48" s="5">
        <v>44</v>
      </c>
      <c r="B48" s="4" t="str">
        <f t="shared" si="4"/>
        <v>VHV Allgemeine Sigorta AŞ</v>
      </c>
      <c r="C48" s="4">
        <f t="shared" si="5"/>
        <v>32.377625595869965</v>
      </c>
      <c r="D48" s="4">
        <f t="shared" si="6"/>
        <v>26.315124341956739</v>
      </c>
      <c r="E48" s="4">
        <f t="shared" si="7"/>
        <v>23.038087052650525</v>
      </c>
      <c r="F48" s="4">
        <f t="shared" si="9"/>
        <v>0.27515647927839859</v>
      </c>
      <c r="G48" s="4">
        <f t="shared" si="10"/>
        <v>0.37768061692412347</v>
      </c>
      <c r="I48" s="5">
        <v>44</v>
      </c>
      <c r="J48" s="14" t="s">
        <v>80</v>
      </c>
      <c r="K48" s="4">
        <v>646.60708524999995</v>
      </c>
      <c r="L48" s="4">
        <v>397.72415779189993</v>
      </c>
      <c r="M48" s="4">
        <f t="shared" si="8"/>
        <v>62.576768994837465</v>
      </c>
      <c r="N48" s="4">
        <f t="shared" si="11"/>
        <v>0.27515647927839859</v>
      </c>
      <c r="O48" s="4">
        <f t="shared" si="12"/>
        <v>0.37768061692412347</v>
      </c>
    </row>
    <row r="49" spans="1:15" x14ac:dyDescent="0.2">
      <c r="A49" s="5">
        <v>45</v>
      </c>
      <c r="B49" s="4" t="str">
        <f t="shared" si="4"/>
        <v>Bereket Emeklilik ve Hayat AŞ</v>
      </c>
      <c r="C49" s="4">
        <f t="shared" si="5"/>
        <v>30.254978807049291</v>
      </c>
      <c r="D49" s="4">
        <f t="shared" si="6"/>
        <v>20.063077485626387</v>
      </c>
      <c r="E49" s="4">
        <f t="shared" si="7"/>
        <v>50.799292026482959</v>
      </c>
      <c r="F49" s="4">
        <f t="shared" si="9"/>
        <v>0.2571174783814954</v>
      </c>
      <c r="G49" s="4">
        <f t="shared" si="10"/>
        <v>0.28794982625586268</v>
      </c>
      <c r="I49" s="5">
        <v>45</v>
      </c>
      <c r="J49" s="14" t="s">
        <v>56</v>
      </c>
      <c r="K49" s="4">
        <v>604.21613075981998</v>
      </c>
      <c r="L49" s="4">
        <v>303.23134681000863</v>
      </c>
      <c r="M49" s="4">
        <f t="shared" si="8"/>
        <v>99.259125785038037</v>
      </c>
      <c r="N49" s="4">
        <f t="shared" si="11"/>
        <v>0.2571174783814954</v>
      </c>
      <c r="O49" s="4">
        <f t="shared" si="12"/>
        <v>0.28794982625586268</v>
      </c>
    </row>
    <row r="50" spans="1:15" x14ac:dyDescent="0.2">
      <c r="A50" s="5">
        <v>46</v>
      </c>
      <c r="B50" s="4" t="str">
        <f t="shared" si="4"/>
        <v>Ana Sigorta AŞ</v>
      </c>
      <c r="C50" s="4">
        <f t="shared" si="5"/>
        <v>29.807646829371304</v>
      </c>
      <c r="D50" s="4">
        <f t="shared" si="6"/>
        <v>15.29147365206887</v>
      </c>
      <c r="E50" s="4">
        <f t="shared" si="7"/>
        <v>94.929851154917714</v>
      </c>
      <c r="F50" s="4">
        <f t="shared" si="9"/>
        <v>0.25331589349745071</v>
      </c>
      <c r="G50" s="4">
        <f t="shared" si="10"/>
        <v>0.21946668872030536</v>
      </c>
      <c r="I50" s="5">
        <v>46</v>
      </c>
      <c r="J50" s="14" t="s">
        <v>67</v>
      </c>
      <c r="K50" s="4">
        <v>595.28255330000843</v>
      </c>
      <c r="L50" s="4">
        <v>231.11380363000367</v>
      </c>
      <c r="M50" s="4">
        <f t="shared" si="8"/>
        <v>157.57118092912026</v>
      </c>
      <c r="N50" s="4">
        <f t="shared" si="11"/>
        <v>0.25331589349745065</v>
      </c>
      <c r="O50" s="4">
        <f t="shared" si="12"/>
        <v>0.21946668872030536</v>
      </c>
    </row>
    <row r="51" spans="1:15" x14ac:dyDescent="0.2">
      <c r="A51" s="5">
        <v>47</v>
      </c>
      <c r="B51" s="4" t="str">
        <f t="shared" si="4"/>
        <v>Gri Sigorta AŞ</v>
      </c>
      <c r="C51" s="4">
        <f t="shared" si="5"/>
        <v>27.481186799226872</v>
      </c>
      <c r="D51" s="4">
        <f t="shared" si="6"/>
        <v>18.672334240018749</v>
      </c>
      <c r="E51" s="4">
        <f t="shared" si="7"/>
        <v>47.175958002770187</v>
      </c>
      <c r="F51" s="4">
        <f t="shared" si="9"/>
        <v>0.23354481580736475</v>
      </c>
      <c r="G51" s="4">
        <f t="shared" si="10"/>
        <v>0.26798956461473933</v>
      </c>
      <c r="I51" s="5">
        <v>47</v>
      </c>
      <c r="J51" s="14" t="s">
        <v>71</v>
      </c>
      <c r="K51" s="4">
        <v>548.82128533000002</v>
      </c>
      <c r="L51" s="4">
        <v>282.21179247021934</v>
      </c>
      <c r="M51" s="4">
        <f t="shared" si="8"/>
        <v>94.471421809177201</v>
      </c>
      <c r="N51" s="4">
        <f t="shared" si="11"/>
        <v>0.23354481580736478</v>
      </c>
      <c r="O51" s="4">
        <f t="shared" si="12"/>
        <v>0.26798956461473933</v>
      </c>
    </row>
    <row r="52" spans="1:15" x14ac:dyDescent="0.2">
      <c r="A52" s="5">
        <v>48</v>
      </c>
      <c r="B52" s="4" t="str">
        <f t="shared" si="4"/>
        <v>Demir Sağlık ve Hayat Sigorta AŞ</v>
      </c>
      <c r="C52" s="4">
        <f t="shared" si="5"/>
        <v>24.183704246838911</v>
      </c>
      <c r="D52" s="4">
        <f t="shared" si="6"/>
        <v>10.544029540356764</v>
      </c>
      <c r="E52" s="4">
        <f t="shared" si="7"/>
        <v>129.3592231914464</v>
      </c>
      <c r="F52" s="4">
        <f t="shared" si="9"/>
        <v>0.20552164632230049</v>
      </c>
      <c r="G52" s="4">
        <f t="shared" si="10"/>
        <v>0.15133029697749895</v>
      </c>
      <c r="I52" s="5">
        <v>48</v>
      </c>
      <c r="J52" s="14" t="s">
        <v>63</v>
      </c>
      <c r="K52" s="4">
        <v>482.96792077277053</v>
      </c>
      <c r="L52" s="4">
        <v>159.36140806999808</v>
      </c>
      <c r="M52" s="4">
        <f t="shared" si="8"/>
        <v>203.06454154862337</v>
      </c>
      <c r="N52" s="4">
        <f t="shared" si="11"/>
        <v>0.20552164632230049</v>
      </c>
      <c r="O52" s="4">
        <f t="shared" si="12"/>
        <v>0.15133029697749892</v>
      </c>
    </row>
    <row r="53" spans="1:15" x14ac:dyDescent="0.2">
      <c r="A53" s="5">
        <v>49</v>
      </c>
      <c r="B53" s="4" t="str">
        <f t="shared" si="4"/>
        <v>Emaa Sigorta AŞ</v>
      </c>
      <c r="C53" s="4">
        <f t="shared" si="5"/>
        <v>22.509072755222626</v>
      </c>
      <c r="D53" s="4">
        <f t="shared" si="6"/>
        <v>0</v>
      </c>
      <c r="E53" s="4" t="e">
        <f t="shared" si="7"/>
        <v>#DIV/0!</v>
      </c>
      <c r="F53" s="4">
        <f t="shared" si="9"/>
        <v>0.19129003739972875</v>
      </c>
      <c r="G53" s="4">
        <f t="shared" si="10"/>
        <v>0</v>
      </c>
      <c r="I53" s="5">
        <v>49</v>
      </c>
      <c r="J53" s="14" t="s">
        <v>81</v>
      </c>
      <c r="K53" s="4">
        <v>449.52419018000001</v>
      </c>
      <c r="L53" s="4">
        <v>0</v>
      </c>
      <c r="M53" s="4" t="e">
        <f t="shared" si="8"/>
        <v>#DIV/0!</v>
      </c>
      <c r="N53" s="4">
        <f t="shared" si="11"/>
        <v>0.19129003739972875</v>
      </c>
      <c r="O53" s="4">
        <f t="shared" si="12"/>
        <v>0</v>
      </c>
    </row>
    <row r="54" spans="1:15" x14ac:dyDescent="0.2">
      <c r="A54" s="5">
        <v>50</v>
      </c>
      <c r="B54" s="4" t="str">
        <f t="shared" si="4"/>
        <v>Arex Sigorta AŞ</v>
      </c>
      <c r="C54" s="4">
        <f t="shared" si="5"/>
        <v>22.080712482224047</v>
      </c>
      <c r="D54" s="4">
        <f t="shared" si="6"/>
        <v>1.4098044548395849</v>
      </c>
      <c r="E54" s="4">
        <f t="shared" si="7"/>
        <v>1466.225188636995</v>
      </c>
      <c r="F54" s="4">
        <f t="shared" si="9"/>
        <v>0.18764968075183247</v>
      </c>
      <c r="G54" s="4">
        <f t="shared" si="10"/>
        <v>2.0233832427584104E-2</v>
      </c>
      <c r="I54" s="5">
        <v>50</v>
      </c>
      <c r="J54" s="14" t="s">
        <v>75</v>
      </c>
      <c r="K54" s="4">
        <v>440.96949284000004</v>
      </c>
      <c r="L54" s="4">
        <v>21.307643550000002</v>
      </c>
      <c r="M54" s="4">
        <f t="shared" si="8"/>
        <v>1969.5366515083269</v>
      </c>
      <c r="N54" s="4">
        <f t="shared" si="11"/>
        <v>0.18764968075183247</v>
      </c>
      <c r="O54" s="4">
        <f t="shared" si="12"/>
        <v>2.0233832427584104E-2</v>
      </c>
    </row>
    <row r="55" spans="1:15" x14ac:dyDescent="0.2">
      <c r="A55" s="5">
        <v>51</v>
      </c>
      <c r="B55" s="4" t="str">
        <f t="shared" si="4"/>
        <v>SS Atlas Karşılıklı Sigorta Kooperatifi</v>
      </c>
      <c r="C55" s="4">
        <f t="shared" si="5"/>
        <v>19.770236129749431</v>
      </c>
      <c r="D55" s="4">
        <f t="shared" si="6"/>
        <v>7.8962697576403187</v>
      </c>
      <c r="E55" s="4">
        <f t="shared" si="7"/>
        <v>150.374375959231</v>
      </c>
      <c r="F55" s="4">
        <f t="shared" si="9"/>
        <v>0.16801443799073246</v>
      </c>
      <c r="G55" s="4">
        <f t="shared" si="10"/>
        <v>0.11332904966403587</v>
      </c>
      <c r="I55" s="5">
        <v>51</v>
      </c>
      <c r="J55" s="14" t="s">
        <v>55</v>
      </c>
      <c r="K55" s="4">
        <v>394.82743169999992</v>
      </c>
      <c r="L55" s="4">
        <v>119.34343149</v>
      </c>
      <c r="M55" s="4">
        <f t="shared" si="8"/>
        <v>230.83298072678866</v>
      </c>
      <c r="N55" s="4">
        <f t="shared" si="11"/>
        <v>0.16801443799073246</v>
      </c>
      <c r="O55" s="4">
        <f t="shared" si="12"/>
        <v>0.11332904966403587</v>
      </c>
    </row>
    <row r="56" spans="1:15" x14ac:dyDescent="0.2">
      <c r="A56" s="5">
        <v>52</v>
      </c>
      <c r="B56" s="4" t="str">
        <f t="shared" si="4"/>
        <v>Coface Sigorta AŞ</v>
      </c>
      <c r="C56" s="4">
        <f t="shared" si="5"/>
        <v>18.795538671513238</v>
      </c>
      <c r="D56" s="4">
        <f t="shared" si="6"/>
        <v>13.717501762011167</v>
      </c>
      <c r="E56" s="4">
        <f t="shared" si="7"/>
        <v>37.018671457838138</v>
      </c>
      <c r="F56" s="4">
        <f t="shared" si="9"/>
        <v>0.15973111529383635</v>
      </c>
      <c r="G56" s="4">
        <f t="shared" si="10"/>
        <v>0.19687668812850051</v>
      </c>
      <c r="I56" s="5">
        <v>52</v>
      </c>
      <c r="J56" s="14" t="s">
        <v>30</v>
      </c>
      <c r="K56" s="4">
        <v>375.36194370105659</v>
      </c>
      <c r="L56" s="4">
        <v>207.32494988086057</v>
      </c>
      <c r="M56" s="4">
        <f t="shared" si="8"/>
        <v>81.050058816731223</v>
      </c>
      <c r="N56" s="4">
        <f t="shared" si="11"/>
        <v>0.15973111529383632</v>
      </c>
      <c r="O56" s="4">
        <f t="shared" si="12"/>
        <v>0.19687668812850051</v>
      </c>
    </row>
    <row r="57" spans="1:15" x14ac:dyDescent="0.2">
      <c r="A57" s="5">
        <v>53</v>
      </c>
      <c r="B57" s="4" t="str">
        <f t="shared" si="4"/>
        <v>Orient Sigorta AŞ</v>
      </c>
      <c r="C57" s="4">
        <f t="shared" si="5"/>
        <v>17.530571694674229</v>
      </c>
      <c r="D57" s="4">
        <f t="shared" si="6"/>
        <v>9.0342691264332835</v>
      </c>
      <c r="E57" s="4">
        <f t="shared" si="7"/>
        <v>94.04526751789686</v>
      </c>
      <c r="F57" s="4">
        <f t="shared" si="9"/>
        <v>0.14898097987331743</v>
      </c>
      <c r="G57" s="4">
        <f t="shared" si="10"/>
        <v>0.12966187401553317</v>
      </c>
      <c r="I57" s="5">
        <v>53</v>
      </c>
      <c r="J57" s="14" t="s">
        <v>33</v>
      </c>
      <c r="K57" s="4">
        <v>350.09954120000009</v>
      </c>
      <c r="L57" s="4">
        <v>136.54304015</v>
      </c>
      <c r="M57" s="4">
        <f t="shared" si="8"/>
        <v>156.40233351725334</v>
      </c>
      <c r="N57" s="4">
        <f t="shared" si="11"/>
        <v>0.14898097987331743</v>
      </c>
      <c r="O57" s="4">
        <f t="shared" si="12"/>
        <v>0.12966187401553317</v>
      </c>
    </row>
    <row r="58" spans="1:15" x14ac:dyDescent="0.2">
      <c r="A58" s="5">
        <v>54</v>
      </c>
      <c r="B58" s="4" t="str">
        <f t="shared" si="4"/>
        <v>Katılım Emeklilik ve Hayat AŞ</v>
      </c>
      <c r="C58" s="4">
        <f t="shared" si="5"/>
        <v>17.048001709500749</v>
      </c>
      <c r="D58" s="4">
        <f t="shared" si="6"/>
        <v>10.999656899939856</v>
      </c>
      <c r="E58" s="4">
        <f t="shared" si="7"/>
        <v>54.986667898650239</v>
      </c>
      <c r="F58" s="4">
        <f t="shared" si="9"/>
        <v>0.14487992997598645</v>
      </c>
      <c r="G58" s="4">
        <f t="shared" si="10"/>
        <v>0.15786956390319173</v>
      </c>
      <c r="I58" s="5">
        <v>54</v>
      </c>
      <c r="J58" s="14" t="s">
        <v>41</v>
      </c>
      <c r="K58" s="4">
        <v>340.4622325400976</v>
      </c>
      <c r="L58" s="4">
        <v>166.24771442000099</v>
      </c>
      <c r="M58" s="4">
        <f t="shared" si="8"/>
        <v>104.792128257456</v>
      </c>
      <c r="N58" s="4">
        <f t="shared" si="11"/>
        <v>0.14487992997598645</v>
      </c>
      <c r="O58" s="4">
        <f t="shared" si="12"/>
        <v>0.15786956390319176</v>
      </c>
    </row>
    <row r="59" spans="1:15" x14ac:dyDescent="0.2">
      <c r="A59" s="5">
        <v>55</v>
      </c>
      <c r="B59" s="4" t="str">
        <f t="shared" si="4"/>
        <v>Allianz Hayat ve Emeklilik AŞ</v>
      </c>
      <c r="C59" s="4">
        <f t="shared" si="5"/>
        <v>15.89006260690609</v>
      </c>
      <c r="D59" s="4">
        <f t="shared" si="6"/>
        <v>15.924166027299339</v>
      </c>
      <c r="E59" s="4">
        <f t="shared" si="7"/>
        <v>-0.21416142192178711</v>
      </c>
      <c r="F59" s="4">
        <f t="shared" si="9"/>
        <v>0.13503935517085383</v>
      </c>
      <c r="G59" s="4">
        <f t="shared" si="10"/>
        <v>0.22854723280191711</v>
      </c>
      <c r="I59" s="5">
        <v>55</v>
      </c>
      <c r="J59" s="14" t="s">
        <v>37</v>
      </c>
      <c r="K59" s="4">
        <v>317.33726231000014</v>
      </c>
      <c r="L59" s="4">
        <v>240.67625291999948</v>
      </c>
      <c r="M59" s="4">
        <f t="shared" si="8"/>
        <v>31.852336264966993</v>
      </c>
      <c r="N59" s="4">
        <f t="shared" si="11"/>
        <v>0.13503935517085383</v>
      </c>
      <c r="O59" s="4">
        <f t="shared" si="12"/>
        <v>0.22854723280191716</v>
      </c>
    </row>
    <row r="60" spans="1:15" x14ac:dyDescent="0.2">
      <c r="A60" s="5">
        <v>56</v>
      </c>
      <c r="B60" s="4" t="str">
        <f t="shared" si="4"/>
        <v>Euler Hermes Sigorta AŞ</v>
      </c>
      <c r="C60" s="4">
        <f t="shared" si="5"/>
        <v>15.730684762432746</v>
      </c>
      <c r="D60" s="4">
        <f t="shared" si="6"/>
        <v>10.52671461745533</v>
      </c>
      <c r="E60" s="4">
        <f t="shared" si="7"/>
        <v>49.435843319512315</v>
      </c>
      <c r="F60" s="4">
        <f t="shared" si="9"/>
        <v>0.13368490604886946</v>
      </c>
      <c r="G60" s="4">
        <f t="shared" si="10"/>
        <v>0.15108178928745619</v>
      </c>
      <c r="I60" s="5">
        <v>56</v>
      </c>
      <c r="J60" s="14" t="s">
        <v>31</v>
      </c>
      <c r="K60" s="4">
        <v>314.15435925359191</v>
      </c>
      <c r="L60" s="4">
        <v>159.09971205675811</v>
      </c>
      <c r="M60" s="4">
        <f t="shared" si="8"/>
        <v>97.457528484727078</v>
      </c>
      <c r="N60" s="4">
        <f t="shared" si="11"/>
        <v>0.13368490604886943</v>
      </c>
      <c r="O60" s="4">
        <f t="shared" si="12"/>
        <v>0.15108178928745619</v>
      </c>
    </row>
    <row r="61" spans="1:15" x14ac:dyDescent="0.2">
      <c r="A61" s="5">
        <v>57</v>
      </c>
      <c r="B61" s="4" t="str">
        <f t="shared" si="4"/>
        <v>AcnTurk Sigorta AŞ</v>
      </c>
      <c r="C61" s="4">
        <f t="shared" si="5"/>
        <v>13.896031650209308</v>
      </c>
      <c r="D61" s="4">
        <f t="shared" si="6"/>
        <v>0</v>
      </c>
      <c r="E61" s="4" t="e">
        <f t="shared" si="7"/>
        <v>#DIV/0!</v>
      </c>
      <c r="F61" s="4">
        <f t="shared" si="9"/>
        <v>0.11809337696772051</v>
      </c>
      <c r="G61" s="4">
        <f t="shared" si="10"/>
        <v>0</v>
      </c>
      <c r="I61" s="5">
        <v>57</v>
      </c>
      <c r="J61" s="14" t="s">
        <v>82</v>
      </c>
      <c r="K61" s="4">
        <v>277.51486888000005</v>
      </c>
      <c r="L61" s="4">
        <v>0</v>
      </c>
      <c r="M61" s="4" t="e">
        <f t="shared" si="8"/>
        <v>#DIV/0!</v>
      </c>
      <c r="N61" s="4">
        <f t="shared" si="11"/>
        <v>0.11809337696772053</v>
      </c>
      <c r="O61" s="4">
        <f t="shared" si="12"/>
        <v>0</v>
      </c>
    </row>
    <row r="62" spans="1:15" x14ac:dyDescent="0.2">
      <c r="A62" s="5">
        <v>58</v>
      </c>
      <c r="B62" s="4" t="str">
        <f t="shared" si="4"/>
        <v>NN Hayat ve Emeklilik AŞ</v>
      </c>
      <c r="C62" s="4">
        <f t="shared" si="5"/>
        <v>12.927317697338113</v>
      </c>
      <c r="D62" s="4">
        <f t="shared" si="6"/>
        <v>15.467425420970098</v>
      </c>
      <c r="E62" s="4">
        <f t="shared" si="7"/>
        <v>-16.422304646694542</v>
      </c>
      <c r="F62" s="4">
        <f t="shared" si="9"/>
        <v>0.10986090420931358</v>
      </c>
      <c r="G62" s="4">
        <f t="shared" si="10"/>
        <v>0.22199198830711195</v>
      </c>
      <c r="I62" s="5">
        <v>58</v>
      </c>
      <c r="J62" s="14" t="s">
        <v>45</v>
      </c>
      <c r="K62" s="4">
        <v>258.16887627</v>
      </c>
      <c r="L62" s="4">
        <v>233.77312106999995</v>
      </c>
      <c r="M62" s="4">
        <f t="shared" si="8"/>
        <v>10.435654487709513</v>
      </c>
      <c r="N62" s="4">
        <f t="shared" si="11"/>
        <v>0.10986090420931359</v>
      </c>
      <c r="O62" s="4">
        <f t="shared" si="12"/>
        <v>0.22199198830711192</v>
      </c>
    </row>
    <row r="63" spans="1:15" x14ac:dyDescent="0.2">
      <c r="A63" s="5">
        <v>59</v>
      </c>
      <c r="B63" s="4" t="str">
        <f t="shared" si="4"/>
        <v>Atradius Crédito y Caución S.A. de Seguros y Reaseguros, İstanbul Şubesi</v>
      </c>
      <c r="C63" s="4">
        <f t="shared" si="5"/>
        <v>9.8094166227665802</v>
      </c>
      <c r="D63" s="4">
        <f t="shared" si="6"/>
        <v>7.2021182588383903</v>
      </c>
      <c r="E63" s="4">
        <f t="shared" si="7"/>
        <v>36.2018266046733</v>
      </c>
      <c r="F63" s="4">
        <f t="shared" si="9"/>
        <v>8.3363881446567437E-2</v>
      </c>
      <c r="G63" s="4">
        <f t="shared" si="10"/>
        <v>0.10336643033913616</v>
      </c>
      <c r="I63" s="5">
        <v>59</v>
      </c>
      <c r="J63" s="14" t="s">
        <v>54</v>
      </c>
      <c r="K63" s="4">
        <v>195.90189748994683</v>
      </c>
      <c r="L63" s="4">
        <v>108.85209515225755</v>
      </c>
      <c r="M63" s="4">
        <f t="shared" si="8"/>
        <v>79.970718263096188</v>
      </c>
      <c r="N63" s="4">
        <f>K63*100/$K$71</f>
        <v>8.3363881446567437E-2</v>
      </c>
      <c r="O63" s="4">
        <f>L63*100/$L$71</f>
        <v>0.10336643033913616</v>
      </c>
    </row>
    <row r="64" spans="1:15" x14ac:dyDescent="0.2">
      <c r="A64" s="5">
        <v>60</v>
      </c>
      <c r="B64" s="4" t="str">
        <f t="shared" ref="B64" si="13">J64</f>
        <v>Mapfre Yaşam Sigorta AŞ</v>
      </c>
      <c r="C64" s="4">
        <f t="shared" si="5"/>
        <v>6.451788349490255</v>
      </c>
      <c r="D64" s="4">
        <f t="shared" si="6"/>
        <v>5.3239619092358677</v>
      </c>
      <c r="E64" s="4">
        <f t="shared" ref="E64" si="14">C64*100/D64-100</f>
        <v>21.183968996807877</v>
      </c>
      <c r="F64" s="4">
        <f t="shared" ref="F64" si="15">C64*100/$C$71</f>
        <v>5.4829572416872252E-2</v>
      </c>
      <c r="G64" s="4">
        <f t="shared" ref="G64" si="16">D64*100/$D$71</f>
        <v>7.641070557872276E-2</v>
      </c>
      <c r="I64" s="5">
        <v>60</v>
      </c>
      <c r="J64" s="14" t="s">
        <v>48</v>
      </c>
      <c r="K64" s="4">
        <v>128.84737476999999</v>
      </c>
      <c r="L64" s="4">
        <v>80.465827899999979</v>
      </c>
      <c r="M64" s="4">
        <f t="shared" si="8"/>
        <v>60.126824184456098</v>
      </c>
      <c r="N64" s="4">
        <f>K64*100/$K$71</f>
        <v>5.4829572416872252E-2</v>
      </c>
      <c r="O64" s="4">
        <f>L64*100/$L$71</f>
        <v>7.641070557872276E-2</v>
      </c>
    </row>
    <row r="65" spans="1:15" x14ac:dyDescent="0.2">
      <c r="A65" s="5">
        <v>61</v>
      </c>
      <c r="B65" s="4" t="str">
        <f t="shared" ref="B65" si="17">J65</f>
        <v>SS TMT Karşılıklı Sigorta Kooperatifi</v>
      </c>
      <c r="C65" s="4">
        <f t="shared" si="5"/>
        <v>4.1862602634846473</v>
      </c>
      <c r="D65" s="4">
        <f t="shared" si="6"/>
        <v>2.8355558803485197</v>
      </c>
      <c r="E65" s="4">
        <f t="shared" ref="E65" si="18">C65*100/D65-100</f>
        <v>47.634553510196099</v>
      </c>
      <c r="F65" s="4">
        <f t="shared" ref="F65" si="19">C65*100/$C$71</f>
        <v>3.557631587383691E-2</v>
      </c>
      <c r="G65" s="4">
        <f t="shared" ref="G65" si="20">D65*100/$D$71</f>
        <v>4.0696539385351137E-2</v>
      </c>
      <c r="I65" s="5">
        <v>61</v>
      </c>
      <c r="J65" s="14" t="s">
        <v>68</v>
      </c>
      <c r="K65" s="4">
        <v>83.602966469999203</v>
      </c>
      <c r="L65" s="4">
        <v>42.856308019999489</v>
      </c>
      <c r="M65" s="4">
        <f t="shared" si="8"/>
        <v>95.077388446491312</v>
      </c>
      <c r="N65" s="4">
        <f>K65*100/$K$71</f>
        <v>3.557631587383691E-2</v>
      </c>
      <c r="O65" s="4">
        <f>L65*100/$L$71</f>
        <v>4.0696539385351137E-2</v>
      </c>
    </row>
    <row r="66" spans="1:15" x14ac:dyDescent="0.2">
      <c r="A66" s="5">
        <v>62</v>
      </c>
      <c r="B66" s="4" t="str">
        <f t="shared" ref="B66:B70" si="21">J66</f>
        <v>Axa Hayat ve Emeklilik AŞ</v>
      </c>
      <c r="C66" s="4">
        <f t="shared" ref="C66:C70" si="22">K66/19.9708</f>
        <v>2.3371929451999915</v>
      </c>
      <c r="D66" s="4">
        <f t="shared" ref="D66:D70" si="23">L66/15.1139</f>
        <v>1.7647641839631067</v>
      </c>
      <c r="E66" s="4">
        <f t="shared" ref="E66:E70" si="24">C66*100/D66-100</f>
        <v>32.436558178067145</v>
      </c>
      <c r="F66" s="4">
        <f t="shared" ref="F66:F70" si="25">C66*100/$C$71</f>
        <v>1.9862289786857404E-2</v>
      </c>
      <c r="G66" s="4">
        <f t="shared" ref="G66:G70" si="26">D66*100/$D$71</f>
        <v>2.5328294750334535E-2</v>
      </c>
      <c r="I66" s="5">
        <v>62</v>
      </c>
      <c r="J66" s="5" t="s">
        <v>40</v>
      </c>
      <c r="K66" s="14">
        <v>46.675612869999995</v>
      </c>
      <c r="L66" s="4">
        <v>26.672469399999997</v>
      </c>
      <c r="M66" s="4">
        <f t="shared" ref="M66:M70" si="27">K66*100/L66-100</f>
        <v>74.995468810998062</v>
      </c>
      <c r="N66" s="4">
        <f t="shared" ref="N66:N70" si="28">K66*100/$K$71</f>
        <v>1.9862289786857404E-2</v>
      </c>
      <c r="O66" s="4">
        <f t="shared" ref="O66:O70" si="29">L66*100/$L$71</f>
        <v>2.5328294750334535E-2</v>
      </c>
    </row>
    <row r="67" spans="1:15" x14ac:dyDescent="0.2">
      <c r="A67" s="5">
        <v>63</v>
      </c>
      <c r="B67" s="4" t="str">
        <f t="shared" si="21"/>
        <v>Groupama Hayat AŞ</v>
      </c>
      <c r="C67" s="4">
        <f t="shared" si="22"/>
        <v>2.0268756063853228</v>
      </c>
      <c r="D67" s="4">
        <f t="shared" si="23"/>
        <v>1.5839693044151417</v>
      </c>
      <c r="E67" s="4">
        <f t="shared" si="24"/>
        <v>27.961798295940966</v>
      </c>
      <c r="F67" s="4">
        <f t="shared" si="25"/>
        <v>1.7225103617832773E-2</v>
      </c>
      <c r="G67" s="4">
        <f t="shared" si="26"/>
        <v>2.2733485744035133E-2</v>
      </c>
      <c r="I67" s="5">
        <v>63</v>
      </c>
      <c r="J67" s="5" t="s">
        <v>64</v>
      </c>
      <c r="K67" s="14">
        <v>40.478327360000009</v>
      </c>
      <c r="L67" s="4">
        <v>23.939953670000008</v>
      </c>
      <c r="M67" s="4">
        <f t="shared" si="27"/>
        <v>69.08273055985407</v>
      </c>
      <c r="N67" s="4">
        <f t="shared" si="28"/>
        <v>1.7225103617832773E-2</v>
      </c>
      <c r="O67" s="4">
        <f t="shared" si="29"/>
        <v>2.2733485744035133E-2</v>
      </c>
    </row>
    <row r="68" spans="1:15" x14ac:dyDescent="0.2">
      <c r="A68" s="5">
        <v>64</v>
      </c>
      <c r="B68" s="4" t="str">
        <f t="shared" si="21"/>
        <v>Prive Sigorta AŞ</v>
      </c>
      <c r="C68" s="4">
        <f t="shared" si="22"/>
        <v>1.0485401210767722</v>
      </c>
      <c r="D68" s="4">
        <f t="shared" si="23"/>
        <v>0</v>
      </c>
      <c r="E68" s="4" t="e">
        <f t="shared" si="24"/>
        <v>#DIV/0!</v>
      </c>
      <c r="F68" s="4">
        <f t="shared" si="25"/>
        <v>8.9108636840384177E-3</v>
      </c>
      <c r="G68" s="4">
        <f t="shared" si="26"/>
        <v>0</v>
      </c>
      <c r="I68" s="5">
        <v>64</v>
      </c>
      <c r="J68" s="5" t="s">
        <v>83</v>
      </c>
      <c r="K68" s="14">
        <v>20.940185050000004</v>
      </c>
      <c r="L68" s="4">
        <v>0</v>
      </c>
      <c r="M68" s="4" t="e">
        <f t="shared" si="27"/>
        <v>#DIV/0!</v>
      </c>
      <c r="N68" s="4">
        <f t="shared" si="28"/>
        <v>8.9108636840384194E-3</v>
      </c>
      <c r="O68" s="4">
        <f t="shared" si="29"/>
        <v>0</v>
      </c>
    </row>
    <row r="69" spans="1:15" x14ac:dyDescent="0.2">
      <c r="A69" s="5">
        <v>65</v>
      </c>
      <c r="B69" s="4" t="str">
        <f t="shared" si="21"/>
        <v>Bereket Katılım Sigorta AŞ</v>
      </c>
      <c r="C69" s="4">
        <f t="shared" si="22"/>
        <v>0</v>
      </c>
      <c r="D69" s="4">
        <f t="shared" si="23"/>
        <v>4.6191826451147637</v>
      </c>
      <c r="E69" s="4">
        <f t="shared" si="24"/>
        <v>-100</v>
      </c>
      <c r="F69" s="4">
        <f t="shared" si="25"/>
        <v>0</v>
      </c>
      <c r="G69" s="4">
        <f t="shared" si="26"/>
        <v>6.6295554162007247E-2</v>
      </c>
      <c r="I69" s="5">
        <v>65</v>
      </c>
      <c r="J69" s="5" t="s">
        <v>69</v>
      </c>
      <c r="K69" s="14">
        <v>0</v>
      </c>
      <c r="L69" s="4">
        <v>69.813864580000029</v>
      </c>
      <c r="M69" s="4">
        <f t="shared" si="27"/>
        <v>-100</v>
      </c>
      <c r="N69" s="4">
        <f t="shared" si="28"/>
        <v>0</v>
      </c>
      <c r="O69" s="4">
        <f t="shared" si="29"/>
        <v>6.6295554162007261E-2</v>
      </c>
    </row>
    <row r="70" spans="1:15" x14ac:dyDescent="0.2">
      <c r="A70" s="5">
        <v>66</v>
      </c>
      <c r="B70" s="4" t="str">
        <f t="shared" si="21"/>
        <v>Bereket Katılım Hayat AŞ</v>
      </c>
      <c r="C70" s="4">
        <f t="shared" si="22"/>
        <v>0</v>
      </c>
      <c r="D70" s="4">
        <f t="shared" si="23"/>
        <v>2.5184281839896006</v>
      </c>
      <c r="E70" s="4">
        <f t="shared" si="24"/>
        <v>-100</v>
      </c>
      <c r="F70" s="4">
        <f t="shared" si="25"/>
        <v>0</v>
      </c>
      <c r="G70" s="4">
        <f t="shared" si="26"/>
        <v>3.6145050954281978E-2</v>
      </c>
      <c r="I70" s="5">
        <v>66</v>
      </c>
      <c r="J70" s="5" t="s">
        <v>70</v>
      </c>
      <c r="K70" s="14">
        <v>0</v>
      </c>
      <c r="L70" s="4">
        <v>38.063271730000423</v>
      </c>
      <c r="M70" s="4">
        <f t="shared" si="27"/>
        <v>-100</v>
      </c>
      <c r="N70" s="4">
        <f t="shared" si="28"/>
        <v>0</v>
      </c>
      <c r="O70" s="4">
        <f t="shared" si="29"/>
        <v>3.6145050954281978E-2</v>
      </c>
    </row>
    <row r="71" spans="1:15" s="19" customFormat="1" x14ac:dyDescent="0.2">
      <c r="A71" s="18" t="s">
        <v>11</v>
      </c>
      <c r="B71" s="17"/>
      <c r="C71" s="17">
        <f t="shared" si="5"/>
        <v>11766.986436510855</v>
      </c>
      <c r="D71" s="17">
        <f t="shared" si="6"/>
        <v>6967.5601984211653</v>
      </c>
      <c r="E71" s="17">
        <f t="shared" ref="E71" si="30">C71*100/D71-100</f>
        <v>68.882450978711745</v>
      </c>
      <c r="F71" s="17">
        <f t="shared" si="9"/>
        <v>100</v>
      </c>
      <c r="G71" s="17">
        <f t="shared" si="10"/>
        <v>100</v>
      </c>
      <c r="I71" s="18" t="s">
        <v>11</v>
      </c>
      <c r="J71" s="20"/>
      <c r="K71" s="17">
        <v>234996.132726271</v>
      </c>
      <c r="L71" s="17">
        <v>105307.00808291764</v>
      </c>
      <c r="M71" s="17">
        <f t="shared" si="8"/>
        <v>123.15336557775669</v>
      </c>
      <c r="N71" s="17">
        <f t="shared" si="11"/>
        <v>100</v>
      </c>
      <c r="O71" s="17">
        <f t="shared" si="12"/>
        <v>100</v>
      </c>
    </row>
    <row r="73" spans="1:15" ht="15" x14ac:dyDescent="0.25">
      <c r="A73" s="6" t="s">
        <v>13</v>
      </c>
      <c r="F73" s="9" t="s">
        <v>14</v>
      </c>
    </row>
    <row r="74" spans="1:15" ht="15" x14ac:dyDescent="0.25">
      <c r="A74" s="24" t="s">
        <v>76</v>
      </c>
      <c r="B74" s="13"/>
      <c r="C74" s="13"/>
      <c r="F74" s="11" t="s">
        <v>15</v>
      </c>
    </row>
    <row r="75" spans="1:15" ht="15" x14ac:dyDescent="0.25">
      <c r="A75" s="24" t="s">
        <v>77</v>
      </c>
      <c r="B75" s="13"/>
      <c r="C75" s="13"/>
      <c r="F75" s="11" t="s">
        <v>16</v>
      </c>
    </row>
    <row r="76" spans="1:15" x14ac:dyDescent="0.2">
      <c r="A76" s="10"/>
    </row>
    <row r="82" spans="3:5" x14ac:dyDescent="0.2">
      <c r="C82" s="15"/>
      <c r="D82" s="15"/>
      <c r="E82" s="15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30"/>
  <sheetViews>
    <sheetView view="pageBreakPreview" zoomScale="85" zoomScaleNormal="145" zoomScaleSheetLayoutView="85" workbookViewId="0">
      <selection activeCell="J5" sqref="J5:L26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9" width="9.140625" style="2"/>
    <col min="10" max="10" width="31.28515625" style="2" bestFit="1" customWidth="1"/>
    <col min="11" max="11" width="14" style="2" customWidth="1"/>
    <col min="12" max="12" width="14.14062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5" x14ac:dyDescent="0.2">
      <c r="A1" s="1" t="s">
        <v>7</v>
      </c>
      <c r="C1" s="12"/>
      <c r="D1" s="12"/>
      <c r="E1" s="12"/>
      <c r="F1" s="12"/>
      <c r="G1" s="12"/>
      <c r="I1" s="1" t="s">
        <v>7</v>
      </c>
      <c r="L1" s="8" t="s">
        <v>9</v>
      </c>
      <c r="M1" s="8"/>
    </row>
    <row r="2" spans="1:1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I2" s="21" t="s">
        <v>1</v>
      </c>
      <c r="J2" s="21" t="s">
        <v>2</v>
      </c>
      <c r="K2" s="22" t="s">
        <v>3</v>
      </c>
      <c r="L2" s="22"/>
      <c r="M2" s="22"/>
      <c r="N2" s="23" t="s">
        <v>4</v>
      </c>
      <c r="O2" s="23"/>
    </row>
    <row r="3" spans="1:15" x14ac:dyDescent="0.2">
      <c r="A3" s="21"/>
      <c r="B3" s="21"/>
      <c r="C3" s="3">
        <v>2022</v>
      </c>
      <c r="D3" s="3">
        <v>2021</v>
      </c>
      <c r="E3" s="3" t="s">
        <v>5</v>
      </c>
      <c r="F3" s="3">
        <v>2022</v>
      </c>
      <c r="G3" s="3">
        <v>2021</v>
      </c>
      <c r="I3" s="21"/>
      <c r="J3" s="21"/>
      <c r="K3" s="3">
        <v>2022</v>
      </c>
      <c r="L3" s="3">
        <v>2021</v>
      </c>
      <c r="M3" s="3" t="s">
        <v>5</v>
      </c>
      <c r="N3" s="3">
        <v>2022</v>
      </c>
      <c r="O3" s="3">
        <v>2021</v>
      </c>
    </row>
    <row r="4" spans="1:15" x14ac:dyDescent="0.2">
      <c r="A4" s="21"/>
      <c r="B4" s="21"/>
      <c r="C4" s="7" t="s">
        <v>12</v>
      </c>
      <c r="D4" s="7" t="s">
        <v>12</v>
      </c>
      <c r="E4" s="7" t="s">
        <v>6</v>
      </c>
      <c r="F4" s="7" t="s">
        <v>6</v>
      </c>
      <c r="G4" s="7" t="s">
        <v>6</v>
      </c>
      <c r="I4" s="21"/>
      <c r="J4" s="21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Hayat ve Emeklilik AŞ</v>
      </c>
      <c r="C5" s="4">
        <f>K5/19.9708</f>
        <v>343.59607174624955</v>
      </c>
      <c r="D5" s="4">
        <f>L5/15.1139</f>
        <v>259.79307243729284</v>
      </c>
      <c r="E5" s="4">
        <f>C5*100/D5-100</f>
        <v>32.257595833000721</v>
      </c>
      <c r="F5" s="4">
        <f>C5*100/$C$26</f>
        <v>22.236768639743804</v>
      </c>
      <c r="G5" s="4">
        <f>D5*100/$D$26</f>
        <v>22.150080152314718</v>
      </c>
      <c r="I5" s="5">
        <v>1</v>
      </c>
      <c r="J5" s="14" t="s">
        <v>66</v>
      </c>
      <c r="K5" s="4">
        <v>6861.8884296300002</v>
      </c>
      <c r="L5" s="4">
        <v>3926.4865175099999</v>
      </c>
      <c r="M5" s="4">
        <f>K5*100/L5-100</f>
        <v>74.758996345198199</v>
      </c>
      <c r="N5" s="4">
        <f>K5*100/$K$26</f>
        <v>22.236768639743804</v>
      </c>
      <c r="O5" s="4">
        <f>L5*100/$L$26</f>
        <v>22.150080152314718</v>
      </c>
    </row>
    <row r="6" spans="1:15" x14ac:dyDescent="0.2">
      <c r="A6" s="5">
        <v>2</v>
      </c>
      <c r="B6" s="4" t="str">
        <f t="shared" ref="B6:B25" si="0">J6</f>
        <v>AgeSA Hayat ve Emeklilik AŞ</v>
      </c>
      <c r="C6" s="4">
        <f t="shared" ref="C6:C26" si="1">K6/19.9708</f>
        <v>182.26214730306248</v>
      </c>
      <c r="D6" s="4">
        <f t="shared" ref="D6:D26" si="2">L6/15.1139</f>
        <v>130.06348545511085</v>
      </c>
      <c r="E6" s="4">
        <f t="shared" ref="E6:E25" si="3">C6*100/D6-100</f>
        <v>40.133217763080097</v>
      </c>
      <c r="F6" s="4">
        <f>C6*100/$C$26</f>
        <v>11.795598188195363</v>
      </c>
      <c r="G6" s="4">
        <f>D6*100/$D$26</f>
        <v>11.089274246970161</v>
      </c>
      <c r="I6" s="5">
        <v>2</v>
      </c>
      <c r="J6" s="14" t="s">
        <v>72</v>
      </c>
      <c r="K6" s="4">
        <v>3639.92089136</v>
      </c>
      <c r="L6" s="4">
        <v>1965.7665128199999</v>
      </c>
      <c r="M6" s="4">
        <f t="shared" ref="M6:M26" si="4">K6*100/L6-100</f>
        <v>85.165474517028684</v>
      </c>
      <c r="N6" s="4">
        <f>K6*100/$K$26</f>
        <v>11.795598188195363</v>
      </c>
      <c r="O6" s="4">
        <f>L6*100/$L$26</f>
        <v>11.089274246970161</v>
      </c>
    </row>
    <row r="7" spans="1:15" x14ac:dyDescent="0.2">
      <c r="A7" s="5">
        <v>3</v>
      </c>
      <c r="B7" s="4" t="str">
        <f t="shared" si="0"/>
        <v>Anadolu Hayat Emeklilik AŞ</v>
      </c>
      <c r="C7" s="4">
        <f t="shared" si="1"/>
        <v>176.30351412329884</v>
      </c>
      <c r="D7" s="4">
        <f t="shared" si="2"/>
        <v>130.22022799937989</v>
      </c>
      <c r="E7" s="4">
        <f t="shared" si="3"/>
        <v>35.388730945962095</v>
      </c>
      <c r="F7" s="4">
        <f>C7*100/$C$26</f>
        <v>11.409968786921652</v>
      </c>
      <c r="G7" s="4">
        <f>D7*100/$D$26</f>
        <v>11.10263819038199</v>
      </c>
      <c r="I7" s="5">
        <v>3</v>
      </c>
      <c r="J7" s="14" t="s">
        <v>36</v>
      </c>
      <c r="K7" s="4">
        <v>3520.9222198535767</v>
      </c>
      <c r="L7" s="4">
        <v>1968.1355039598277</v>
      </c>
      <c r="M7" s="4">
        <f t="shared" si="4"/>
        <v>78.896331719517804</v>
      </c>
      <c r="N7" s="4">
        <f>K7*100/$K$26</f>
        <v>11.409968786921654</v>
      </c>
      <c r="O7" s="4">
        <f>L7*100/$L$26</f>
        <v>11.10263819038199</v>
      </c>
    </row>
    <row r="8" spans="1:15" x14ac:dyDescent="0.2">
      <c r="A8" s="5">
        <v>4</v>
      </c>
      <c r="B8" s="4" t="str">
        <f t="shared" si="0"/>
        <v>Viennalife Emeklilik ve Hayat AŞ</v>
      </c>
      <c r="C8" s="4">
        <f t="shared" si="1"/>
        <v>174.16109538254926</v>
      </c>
      <c r="D8" s="4">
        <f t="shared" si="2"/>
        <v>107.80801791906997</v>
      </c>
      <c r="E8" s="4">
        <f t="shared" si="3"/>
        <v>61.54744215155651</v>
      </c>
      <c r="F8" s="4">
        <f>C8*100/$C$26</f>
        <v>11.271316241724096</v>
      </c>
      <c r="G8" s="4">
        <f>D8*100/$D$26</f>
        <v>9.1917625653623656</v>
      </c>
      <c r="I8" s="5">
        <v>4</v>
      </c>
      <c r="J8" s="14" t="s">
        <v>84</v>
      </c>
      <c r="K8" s="4">
        <v>3478.1364036658147</v>
      </c>
      <c r="L8" s="4">
        <v>1629.3996020270315</v>
      </c>
      <c r="M8" s="4">
        <f t="shared" si="4"/>
        <v>113.46122825480552</v>
      </c>
      <c r="N8" s="4">
        <f>K8*100/$K$26</f>
        <v>11.271316241724096</v>
      </c>
      <c r="O8" s="4">
        <f>L8*100/$L$26</f>
        <v>9.1917625653623638</v>
      </c>
    </row>
    <row r="9" spans="1:15" x14ac:dyDescent="0.2">
      <c r="A9" s="5">
        <v>5</v>
      </c>
      <c r="B9" s="4" t="str">
        <f t="shared" si="0"/>
        <v>Allianz Yaşam ve Emeklilik AŞ</v>
      </c>
      <c r="C9" s="4">
        <f t="shared" si="1"/>
        <v>151.59032412372065</v>
      </c>
      <c r="D9" s="4">
        <f t="shared" si="2"/>
        <v>123.68864522062486</v>
      </c>
      <c r="E9" s="4">
        <f t="shared" si="3"/>
        <v>22.557995403157051</v>
      </c>
      <c r="F9" s="4">
        <f>C9*100/$C$26</f>
        <v>9.8105864494643882</v>
      </c>
      <c r="G9" s="4">
        <f>D9*100/$D$26</f>
        <v>10.545752355384126</v>
      </c>
      <c r="I9" s="5">
        <v>5</v>
      </c>
      <c r="J9" s="14" t="s">
        <v>35</v>
      </c>
      <c r="K9" s="4">
        <v>3027.3800450100007</v>
      </c>
      <c r="L9" s="4">
        <v>1869.4178150000021</v>
      </c>
      <c r="M9" s="4">
        <f t="shared" si="4"/>
        <v>61.942398361598862</v>
      </c>
      <c r="N9" s="4">
        <f>K9*100/$K$26</f>
        <v>9.81058644946439</v>
      </c>
      <c r="O9" s="4">
        <f>L9*100/$L$26</f>
        <v>10.545752355384126</v>
      </c>
    </row>
    <row r="10" spans="1:15" x14ac:dyDescent="0.2">
      <c r="A10" s="5">
        <v>6</v>
      </c>
      <c r="B10" s="4" t="str">
        <f t="shared" si="0"/>
        <v>Garanti Emeklilik ve Hayat AŞ</v>
      </c>
      <c r="C10" s="4">
        <f t="shared" si="1"/>
        <v>129.16640294029284</v>
      </c>
      <c r="D10" s="4">
        <f t="shared" si="2"/>
        <v>96.379759868730119</v>
      </c>
      <c r="E10" s="4">
        <f t="shared" si="3"/>
        <v>34.018182983873743</v>
      </c>
      <c r="F10" s="4">
        <f>C10*100/$C$26</f>
        <v>8.3593604653676223</v>
      </c>
      <c r="G10" s="4">
        <f>D10*100/$D$26</f>
        <v>8.2173838821991936</v>
      </c>
      <c r="I10" s="5">
        <v>6</v>
      </c>
      <c r="J10" s="14" t="s">
        <v>42</v>
      </c>
      <c r="K10" s="4">
        <v>2579.5563998400003</v>
      </c>
      <c r="L10" s="4">
        <v>1456.6740526800002</v>
      </c>
      <c r="M10" s="4">
        <f t="shared" si="4"/>
        <v>77.085353795800273</v>
      </c>
      <c r="N10" s="4">
        <f>K10*100/$K$26</f>
        <v>8.3593604653676223</v>
      </c>
      <c r="O10" s="4">
        <f>L10*100/$L$26</f>
        <v>8.2173838821991936</v>
      </c>
    </row>
    <row r="11" spans="1:15" x14ac:dyDescent="0.2">
      <c r="A11" s="5">
        <v>7</v>
      </c>
      <c r="B11" s="4" t="str">
        <f t="shared" si="0"/>
        <v>Cigna Sağlık Hayat ve Emeklilik AŞ</v>
      </c>
      <c r="C11" s="4">
        <f t="shared" si="1"/>
        <v>104.61367704015947</v>
      </c>
      <c r="D11" s="4">
        <f t="shared" si="2"/>
        <v>66.248606828813081</v>
      </c>
      <c r="E11" s="4">
        <f t="shared" si="3"/>
        <v>57.910757746924446</v>
      </c>
      <c r="F11" s="4">
        <f>C11*100/$C$26</f>
        <v>6.7703630052350743</v>
      </c>
      <c r="G11" s="4">
        <f>D11*100/$D$26</f>
        <v>5.6483875319330865</v>
      </c>
      <c r="I11" s="5">
        <v>7</v>
      </c>
      <c r="J11" s="14" t="s">
        <v>73</v>
      </c>
      <c r="K11" s="4">
        <v>2089.218821433617</v>
      </c>
      <c r="L11" s="4">
        <v>1001.274818749998</v>
      </c>
      <c r="M11" s="4">
        <f t="shared" si="4"/>
        <v>108.65588371051015</v>
      </c>
      <c r="N11" s="4">
        <f>K11*100/$K$26</f>
        <v>6.7703630052350752</v>
      </c>
      <c r="O11" s="4">
        <f>L11*100/$L$26</f>
        <v>5.6483875319330865</v>
      </c>
    </row>
    <row r="12" spans="1:15" x14ac:dyDescent="0.2">
      <c r="A12" s="5">
        <v>8</v>
      </c>
      <c r="B12" s="4" t="str">
        <f t="shared" si="0"/>
        <v>Metlife Emeklilik ve Hayat AŞ</v>
      </c>
      <c r="C12" s="4">
        <f t="shared" si="1"/>
        <v>100.41745785456817</v>
      </c>
      <c r="D12" s="4">
        <f t="shared" si="2"/>
        <v>96.044105350703873</v>
      </c>
      <c r="E12" s="4">
        <f t="shared" si="3"/>
        <v>4.5534835145738981</v>
      </c>
      <c r="F12" s="4">
        <f>C12*100/$C$26</f>
        <v>6.4987930925832238</v>
      </c>
      <c r="G12" s="4">
        <f>D12*100/$D$26</f>
        <v>8.188765819338558</v>
      </c>
      <c r="I12" s="5">
        <v>8</v>
      </c>
      <c r="J12" s="14" t="s">
        <v>28</v>
      </c>
      <c r="K12" s="4">
        <v>2005.4169673220101</v>
      </c>
      <c r="L12" s="4">
        <v>1451.6010038600032</v>
      </c>
      <c r="M12" s="4">
        <f t="shared" si="4"/>
        <v>38.152079117425188</v>
      </c>
      <c r="N12" s="4">
        <f>K12*100/$K$26</f>
        <v>6.4987930925832238</v>
      </c>
      <c r="O12" s="4">
        <f>L12*100/$L$26</f>
        <v>8.1887658193385597</v>
      </c>
    </row>
    <row r="13" spans="1:15" x14ac:dyDescent="0.2">
      <c r="A13" s="5">
        <v>9</v>
      </c>
      <c r="B13" s="4" t="str">
        <f t="shared" si="0"/>
        <v>Fiba Emeklilik ve Hayat AŞ</v>
      </c>
      <c r="C13" s="4">
        <f t="shared" si="1"/>
        <v>42.897209565739331</v>
      </c>
      <c r="D13" s="4">
        <f t="shared" si="2"/>
        <v>38.85028776546649</v>
      </c>
      <c r="E13" s="4">
        <f t="shared" si="3"/>
        <v>10.416709973175784</v>
      </c>
      <c r="F13" s="4">
        <f>C13*100/$C$26</f>
        <v>2.7762113797052228</v>
      </c>
      <c r="G13" s="4">
        <f>D13*100/$D$26</f>
        <v>3.3123938982371657</v>
      </c>
      <c r="I13" s="5">
        <v>9</v>
      </c>
      <c r="J13" s="14" t="s">
        <v>43</v>
      </c>
      <c r="K13" s="4">
        <v>856.69159279546705</v>
      </c>
      <c r="L13" s="4">
        <v>587.17936425848393</v>
      </c>
      <c r="M13" s="4">
        <f t="shared" si="4"/>
        <v>45.899472110593507</v>
      </c>
      <c r="N13" s="4">
        <f>K13*100/$K$26</f>
        <v>2.7762113797052228</v>
      </c>
      <c r="O13" s="4">
        <f>L13*100/$L$26</f>
        <v>3.3123938982371652</v>
      </c>
    </row>
    <row r="14" spans="1:15" x14ac:dyDescent="0.2">
      <c r="A14" s="5">
        <v>10</v>
      </c>
      <c r="B14" s="4" t="str">
        <f t="shared" si="0"/>
        <v>BNP Paribas Cardif Hayat Sigorta AŞ</v>
      </c>
      <c r="C14" s="4">
        <f t="shared" si="1"/>
        <v>36.235222016963789</v>
      </c>
      <c r="D14" s="4">
        <f t="shared" si="2"/>
        <v>30.619519635295987</v>
      </c>
      <c r="E14" s="4">
        <f t="shared" si="3"/>
        <v>18.340269372464036</v>
      </c>
      <c r="F14" s="4">
        <f>C14*100/$C$26</f>
        <v>2.3450624580947923</v>
      </c>
      <c r="G14" s="4">
        <f>D14*100/$D$26</f>
        <v>2.6106347170242041</v>
      </c>
      <c r="I14" s="5">
        <v>10</v>
      </c>
      <c r="J14" s="14" t="s">
        <v>39</v>
      </c>
      <c r="K14" s="4">
        <v>723.64637185638048</v>
      </c>
      <c r="L14" s="4">
        <v>462.7803578159</v>
      </c>
      <c r="M14" s="4">
        <f t="shared" si="4"/>
        <v>56.369292610352375</v>
      </c>
      <c r="N14" s="4">
        <f>K14*100/$K$26</f>
        <v>2.3450624580947923</v>
      </c>
      <c r="O14" s="4">
        <f>L14*100/$L$26</f>
        <v>2.6106347170242037</v>
      </c>
    </row>
    <row r="15" spans="1:15" x14ac:dyDescent="0.2">
      <c r="A15" s="5">
        <v>11</v>
      </c>
      <c r="B15" s="4" t="str">
        <f t="shared" si="0"/>
        <v>BNP Paribas Cardif Emeklilik AŞ</v>
      </c>
      <c r="C15" s="4">
        <f t="shared" si="1"/>
        <v>35.732577594287662</v>
      </c>
      <c r="D15" s="4">
        <f t="shared" si="2"/>
        <v>31.167044653005515</v>
      </c>
      <c r="E15" s="4">
        <f t="shared" si="3"/>
        <v>14.648591138851799</v>
      </c>
      <c r="F15" s="4">
        <f>C15*100/$C$26</f>
        <v>2.3125324362051325</v>
      </c>
      <c r="G15" s="4">
        <f>D15*100/$D$26</f>
        <v>2.6573169588325989</v>
      </c>
      <c r="I15" s="5">
        <v>11</v>
      </c>
      <c r="J15" s="14" t="s">
        <v>38</v>
      </c>
      <c r="K15" s="4">
        <v>713.60816062000004</v>
      </c>
      <c r="L15" s="4">
        <v>471.05559618106003</v>
      </c>
      <c r="M15" s="4">
        <f t="shared" si="4"/>
        <v>51.491281794624911</v>
      </c>
      <c r="N15" s="4">
        <f>K15*100/$K$26</f>
        <v>2.312532436205132</v>
      </c>
      <c r="O15" s="4">
        <f>L15*100/$L$26</f>
        <v>2.6573169588325989</v>
      </c>
    </row>
    <row r="16" spans="1:15" x14ac:dyDescent="0.2">
      <c r="A16" s="5">
        <v>12</v>
      </c>
      <c r="B16" s="4" t="str">
        <f t="shared" si="0"/>
        <v>Bereket Emeklilik ve Hayat AŞ</v>
      </c>
      <c r="C16" s="4">
        <f t="shared" si="1"/>
        <v>26.627319611126794</v>
      </c>
      <c r="D16" s="4">
        <f t="shared" si="2"/>
        <v>17.118870958521672</v>
      </c>
      <c r="E16" s="4">
        <f t="shared" si="3"/>
        <v>55.543666843705438</v>
      </c>
      <c r="F16" s="4">
        <f>C16*100/$C$26</f>
        <v>1.7232605212274301</v>
      </c>
      <c r="G16" s="4">
        <f>D16*100/$D$26</f>
        <v>1.4595630294949948</v>
      </c>
      <c r="I16" s="5">
        <v>12</v>
      </c>
      <c r="J16" s="14" t="s">
        <v>56</v>
      </c>
      <c r="K16" s="4">
        <v>531.768874489891</v>
      </c>
      <c r="L16" s="4">
        <v>258.7329037800007</v>
      </c>
      <c r="M16" s="4">
        <f t="shared" si="4"/>
        <v>105.52812059112955</v>
      </c>
      <c r="N16" s="4">
        <f>K16*100/$K$26</f>
        <v>1.7232605212274301</v>
      </c>
      <c r="O16" s="4">
        <f>L16*100/$L$26</f>
        <v>1.4595630294949948</v>
      </c>
    </row>
    <row r="17" spans="1:15" x14ac:dyDescent="0.2">
      <c r="A17" s="5">
        <v>13</v>
      </c>
      <c r="B17" s="4" t="str">
        <f t="shared" si="0"/>
        <v>Allianz Hayat ve Emeklilik AŞ</v>
      </c>
      <c r="C17" s="4">
        <f t="shared" si="1"/>
        <v>15.826532215033955</v>
      </c>
      <c r="D17" s="4">
        <f t="shared" si="2"/>
        <v>15.852186622910002</v>
      </c>
      <c r="E17" s="4">
        <f t="shared" si="3"/>
        <v>-0.16183513660487847</v>
      </c>
      <c r="F17" s="4">
        <f>C17*100/$C$26</f>
        <v>1.0242577380077498</v>
      </c>
      <c r="G17" s="4">
        <f>D17*100/$D$26</f>
        <v>1.351564924317451</v>
      </c>
      <c r="I17" s="5">
        <v>13</v>
      </c>
      <c r="J17" s="14" t="s">
        <v>37</v>
      </c>
      <c r="K17" s="4">
        <v>316.06850956000011</v>
      </c>
      <c r="L17" s="4">
        <v>239.58836339999948</v>
      </c>
      <c r="M17" s="4">
        <f t="shared" si="4"/>
        <v>31.921477769066286</v>
      </c>
      <c r="N17" s="4">
        <f>K17*100/$K$26</f>
        <v>1.0242577380077498</v>
      </c>
      <c r="O17" s="4">
        <f>L17*100/$L$26</f>
        <v>1.351564924317451</v>
      </c>
    </row>
    <row r="18" spans="1:15" x14ac:dyDescent="0.2">
      <c r="A18" s="5">
        <v>14</v>
      </c>
      <c r="B18" s="4" t="str">
        <f t="shared" si="0"/>
        <v>NN Hayat ve Emeklilik AŞ</v>
      </c>
      <c r="C18" s="4">
        <f t="shared" si="1"/>
        <v>9.7319099865804048</v>
      </c>
      <c r="D18" s="4">
        <f t="shared" si="2"/>
        <v>12.217360803631093</v>
      </c>
      <c r="E18" s="4">
        <f t="shared" si="3"/>
        <v>-20.343598400662714</v>
      </c>
      <c r="F18" s="4">
        <f>C18*100/$C$26</f>
        <v>0.62982742990792884</v>
      </c>
      <c r="G18" s="4">
        <f>D18*100/$D$26</f>
        <v>1.0416579568937363</v>
      </c>
      <c r="I18" s="5">
        <v>14</v>
      </c>
      <c r="J18" s="14" t="s">
        <v>45</v>
      </c>
      <c r="K18" s="4">
        <v>194.35402795999997</v>
      </c>
      <c r="L18" s="4">
        <v>184.65196944999997</v>
      </c>
      <c r="M18" s="4">
        <f t="shared" si="4"/>
        <v>5.2542404713571926</v>
      </c>
      <c r="N18" s="4">
        <f>K18*100/$K$26</f>
        <v>0.62982742990792895</v>
      </c>
      <c r="O18" s="4">
        <f>L18*100/$L$26</f>
        <v>1.0416579568937363</v>
      </c>
    </row>
    <row r="19" spans="1:15" x14ac:dyDescent="0.2">
      <c r="A19" s="5">
        <v>15</v>
      </c>
      <c r="B19" s="4" t="str">
        <f t="shared" si="0"/>
        <v>Mapfre Yaşam Sigorta AŞ</v>
      </c>
      <c r="C19" s="4">
        <f t="shared" si="1"/>
        <v>6.4325613100126189</v>
      </c>
      <c r="D19" s="4">
        <f t="shared" si="2"/>
        <v>5.3053826808434623</v>
      </c>
      <c r="E19" s="4">
        <f t="shared" si="3"/>
        <v>21.245943921051051</v>
      </c>
      <c r="F19" s="4">
        <f>C19*100/$C$26</f>
        <v>0.41630096899755731</v>
      </c>
      <c r="G19" s="4">
        <f>D19*100/$D$26</f>
        <v>0.45233943506230312</v>
      </c>
      <c r="I19" s="5">
        <v>15</v>
      </c>
      <c r="J19" s="14" t="s">
        <v>48</v>
      </c>
      <c r="K19" s="4">
        <v>128.46339541</v>
      </c>
      <c r="L19" s="4">
        <v>80.185023299999997</v>
      </c>
      <c r="M19" s="4">
        <f t="shared" si="4"/>
        <v>60.208714948393634</v>
      </c>
      <c r="N19" s="4">
        <f>K19*100/$K$26</f>
        <v>0.41630096899755736</v>
      </c>
      <c r="O19" s="4">
        <f>L19*100/$L$26</f>
        <v>0.45233943506230306</v>
      </c>
    </row>
    <row r="20" spans="1:15" x14ac:dyDescent="0.2">
      <c r="A20" s="5">
        <v>16</v>
      </c>
      <c r="B20" s="4" t="str">
        <f t="shared" si="0"/>
        <v>Katılım Emeklilik ve Hayat AŞ</v>
      </c>
      <c r="C20" s="4">
        <f t="shared" si="1"/>
        <v>5.32367193452402</v>
      </c>
      <c r="D20" s="4">
        <f t="shared" si="2"/>
        <v>5.5265643229081176</v>
      </c>
      <c r="E20" s="4">
        <f t="shared" si="3"/>
        <v>-3.671220970741075</v>
      </c>
      <c r="F20" s="4">
        <f>C20*100/$C$26</f>
        <v>0.34453613081273571</v>
      </c>
      <c r="G20" s="4">
        <f>D20*100/$D$26</f>
        <v>0.47119748641059389</v>
      </c>
      <c r="I20" s="5">
        <v>16</v>
      </c>
      <c r="J20" s="14" t="s">
        <v>41</v>
      </c>
      <c r="K20" s="4">
        <v>106.3179874699923</v>
      </c>
      <c r="L20" s="4">
        <v>83.527940520000996</v>
      </c>
      <c r="M20" s="4">
        <f t="shared" si="4"/>
        <v>27.284339597160496</v>
      </c>
      <c r="N20" s="4">
        <f>K20*100/$K$26</f>
        <v>0.34453613081273565</v>
      </c>
      <c r="O20" s="4">
        <f>L20*100/$L$26</f>
        <v>0.47119748641059395</v>
      </c>
    </row>
    <row r="21" spans="1:15" x14ac:dyDescent="0.2">
      <c r="A21" s="5">
        <v>17</v>
      </c>
      <c r="B21" s="4" t="str">
        <f t="shared" si="0"/>
        <v>Axa Hayat ve Emeklilik AŞ</v>
      </c>
      <c r="C21" s="4">
        <f t="shared" si="1"/>
        <v>2.3273130074909365</v>
      </c>
      <c r="D21" s="4">
        <f t="shared" si="2"/>
        <v>1.75616249875942</v>
      </c>
      <c r="E21" s="4">
        <f t="shared" si="3"/>
        <v>32.522645776514764</v>
      </c>
      <c r="F21" s="4">
        <f>C21*100/$C$26</f>
        <v>0.1506184882639223</v>
      </c>
      <c r="G21" s="4">
        <f>D21*100/$D$26</f>
        <v>0.14973124472901284</v>
      </c>
      <c r="I21" s="5">
        <v>17</v>
      </c>
      <c r="J21" s="14" t="s">
        <v>40</v>
      </c>
      <c r="K21" s="4">
        <v>46.47830261</v>
      </c>
      <c r="L21" s="4">
        <v>26.542464389999996</v>
      </c>
      <c r="M21" s="4">
        <f t="shared" si="4"/>
        <v>75.109220933949643</v>
      </c>
      <c r="N21" s="4">
        <f>K21*100/$K$26</f>
        <v>0.15061848826392232</v>
      </c>
      <c r="O21" s="4">
        <f>L21*100/$L$26</f>
        <v>0.14973124472901284</v>
      </c>
    </row>
    <row r="22" spans="1:15" x14ac:dyDescent="0.2">
      <c r="A22" s="5">
        <v>18</v>
      </c>
      <c r="B22" s="4" t="str">
        <f t="shared" si="0"/>
        <v>Groupama Hayat AŞ</v>
      </c>
      <c r="C22" s="4">
        <f t="shared" si="1"/>
        <v>1.9065911831273661</v>
      </c>
      <c r="D22" s="4">
        <f t="shared" si="2"/>
        <v>1.5798226036959362</v>
      </c>
      <c r="E22" s="4">
        <f t="shared" si="3"/>
        <v>20.683877966232856</v>
      </c>
      <c r="F22" s="4">
        <f>C22*100/$C$26</f>
        <v>0.12339031355716137</v>
      </c>
      <c r="G22" s="4">
        <f>D22*100/$D$26</f>
        <v>0.13469642192537659</v>
      </c>
      <c r="I22" s="5">
        <v>18</v>
      </c>
      <c r="J22" s="14" t="s">
        <v>64</v>
      </c>
      <c r="K22" s="4">
        <v>38.076151200000005</v>
      </c>
      <c r="L22" s="4">
        <v>23.877280850000009</v>
      </c>
      <c r="M22" s="4">
        <f t="shared" si="4"/>
        <v>59.466027305198736</v>
      </c>
      <c r="N22" s="4">
        <f>K22*100/$K$26</f>
        <v>0.12339031355716137</v>
      </c>
      <c r="O22" s="4">
        <f>L22*100/$L$26</f>
        <v>0.13469642192537659</v>
      </c>
    </row>
    <row r="23" spans="1:15" x14ac:dyDescent="0.2">
      <c r="A23" s="5">
        <v>19</v>
      </c>
      <c r="B23" s="4" t="str">
        <f t="shared" si="0"/>
        <v>Demir Sağlık ve Hayat Sigorta AŞ</v>
      </c>
      <c r="C23" s="4">
        <f t="shared" si="1"/>
        <v>1.8792512568349792E-2</v>
      </c>
      <c r="D23" s="4">
        <f t="shared" si="2"/>
        <v>3.5188857277076074E-2</v>
      </c>
      <c r="E23" s="4">
        <f t="shared" si="3"/>
        <v>-46.595274690570157</v>
      </c>
      <c r="F23" s="4">
        <f>C23*100/$C$26</f>
        <v>1.2162093472665937E-3</v>
      </c>
      <c r="G23" s="4">
        <f>D23*100/$D$26</f>
        <v>3.000218604149783E-3</v>
      </c>
      <c r="I23" s="5">
        <v>19</v>
      </c>
      <c r="J23" s="14" t="s">
        <v>63</v>
      </c>
      <c r="K23" s="4">
        <v>0.37530151000000006</v>
      </c>
      <c r="L23" s="4">
        <v>0.53184087000000002</v>
      </c>
      <c r="M23" s="4">
        <f t="shared" si="4"/>
        <v>-29.433495774779402</v>
      </c>
      <c r="N23" s="4">
        <f>K23*100/$K$26</f>
        <v>1.2162093472665939E-3</v>
      </c>
      <c r="O23" s="4">
        <f>L23*100/$L$26</f>
        <v>3.000218604149783E-3</v>
      </c>
    </row>
    <row r="24" spans="1:15" x14ac:dyDescent="0.2">
      <c r="A24" s="5">
        <v>20</v>
      </c>
      <c r="B24" s="4" t="str">
        <f t="shared" si="0"/>
        <v>Bupa Acıbadem Sigorta AŞ</v>
      </c>
      <c r="C24" s="4">
        <f t="shared" si="1"/>
        <v>4.7987812205820582E-4</v>
      </c>
      <c r="D24" s="4">
        <f t="shared" si="2"/>
        <v>8.3736865402047125E-2</v>
      </c>
      <c r="E24" s="4">
        <f t="shared" si="3"/>
        <v>-99.426921321028487</v>
      </c>
      <c r="F24" s="4">
        <f>C24*100/$C$26</f>
        <v>3.1056637874962949E-5</v>
      </c>
      <c r="G24" s="4">
        <f>D24*100/$D$26</f>
        <v>7.1394447240567876E-3</v>
      </c>
      <c r="I24" s="5">
        <v>20</v>
      </c>
      <c r="J24" s="14" t="s">
        <v>59</v>
      </c>
      <c r="K24" s="4">
        <v>9.5835500000000171E-3</v>
      </c>
      <c r="L24" s="4">
        <v>1.2655906100000001</v>
      </c>
      <c r="M24" s="4">
        <f t="shared" si="4"/>
        <v>-99.242760658598755</v>
      </c>
      <c r="N24" s="4">
        <f>K24*100/$K$26</f>
        <v>3.1056637874962949E-5</v>
      </c>
      <c r="O24" s="4">
        <f>L24*100/$L$26</f>
        <v>7.1394447240567876E-3</v>
      </c>
    </row>
    <row r="25" spans="1:15" x14ac:dyDescent="0.2">
      <c r="A25" s="5">
        <v>21</v>
      </c>
      <c r="B25" s="4" t="str">
        <f t="shared" si="0"/>
        <v>Bereket Katılım Hayat AŞ</v>
      </c>
      <c r="C25" s="4">
        <f t="shared" si="1"/>
        <v>0</v>
      </c>
      <c r="D25" s="4">
        <f t="shared" si="2"/>
        <v>2.5183946691456489</v>
      </c>
      <c r="E25" s="4">
        <f t="shared" si="3"/>
        <v>-100</v>
      </c>
      <c r="F25" s="4">
        <f>C25*100/$C$26</f>
        <v>0</v>
      </c>
      <c r="G25" s="4">
        <f>D25*100/$D$26</f>
        <v>0.21471951986018675</v>
      </c>
      <c r="I25" s="5">
        <v>21</v>
      </c>
      <c r="J25" s="14" t="s">
        <v>70</v>
      </c>
      <c r="K25" s="4">
        <v>0</v>
      </c>
      <c r="L25" s="4">
        <v>38.06276519000042</v>
      </c>
      <c r="M25" s="4">
        <f t="shared" si="4"/>
        <v>-100</v>
      </c>
      <c r="N25" s="4">
        <f>K25*100/$K$26</f>
        <v>0</v>
      </c>
      <c r="O25" s="4">
        <f>L25*100/$L$26</f>
        <v>0.21471951986018672</v>
      </c>
    </row>
    <row r="26" spans="1:15" s="19" customFormat="1" x14ac:dyDescent="0.2">
      <c r="A26" s="18" t="s">
        <v>11</v>
      </c>
      <c r="B26" s="17"/>
      <c r="C26" s="17">
        <f t="shared" si="1"/>
        <v>1545.1708713294786</v>
      </c>
      <c r="D26" s="17">
        <f t="shared" si="2"/>
        <v>1172.8764440165876</v>
      </c>
      <c r="E26" s="17">
        <f t="shared" ref="E26" si="5">C26*100/D26-100</f>
        <v>31.741998844988814</v>
      </c>
      <c r="F26" s="17">
        <f>C26*100/$C$26</f>
        <v>100</v>
      </c>
      <c r="G26" s="17">
        <f>D26*100/$D$26</f>
        <v>100</v>
      </c>
      <c r="I26" s="18" t="s">
        <v>11</v>
      </c>
      <c r="J26" s="20"/>
      <c r="K26" s="17">
        <v>30858.29843714675</v>
      </c>
      <c r="L26" s="17">
        <v>17726.737287222302</v>
      </c>
      <c r="M26" s="17">
        <f t="shared" si="4"/>
        <v>74.077710619595365</v>
      </c>
      <c r="N26" s="17">
        <f>K26*100/$K$26</f>
        <v>100</v>
      </c>
      <c r="O26" s="17">
        <f>L26*100/$L$26</f>
        <v>100</v>
      </c>
    </row>
    <row r="28" spans="1:15" ht="15" x14ac:dyDescent="0.25">
      <c r="A28" s="6" t="s">
        <v>13</v>
      </c>
      <c r="F28" s="9" t="s">
        <v>14</v>
      </c>
    </row>
    <row r="29" spans="1:15" ht="15" x14ac:dyDescent="0.25">
      <c r="A29" s="24" t="s">
        <v>76</v>
      </c>
      <c r="B29" s="13"/>
      <c r="C29" s="13"/>
      <c r="F29" s="11" t="s">
        <v>15</v>
      </c>
    </row>
    <row r="30" spans="1:15" ht="15" x14ac:dyDescent="0.25">
      <c r="A30" s="24" t="s">
        <v>77</v>
      </c>
      <c r="B30" s="13"/>
      <c r="C30" s="13"/>
      <c r="F30" s="11" t="s">
        <v>16</v>
      </c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scale="41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77"/>
  <sheetViews>
    <sheetView view="pageBreakPreview" topLeftCell="A43" zoomScale="85" zoomScaleNormal="70" zoomScaleSheetLayoutView="85" workbookViewId="0">
      <selection activeCell="J5" sqref="J5:L71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9" width="4.85546875" style="2" customWidth="1"/>
    <col min="10" max="10" width="23.85546875" style="2" customWidth="1"/>
    <col min="11" max="11" width="13.85546875" style="2" bestFit="1" customWidth="1"/>
    <col min="12" max="12" width="16.42578125" style="2" bestFit="1" customWidth="1"/>
    <col min="13" max="13" width="11.5703125" style="2" bestFit="1" customWidth="1"/>
    <col min="14" max="15" width="12.85546875" style="2" bestFit="1" customWidth="1"/>
    <col min="16" max="17" width="13" style="2" bestFit="1" customWidth="1"/>
    <col min="18" max="16384" width="9.140625" style="2"/>
  </cols>
  <sheetData>
    <row r="1" spans="1:15" x14ac:dyDescent="0.2">
      <c r="A1" s="1" t="s">
        <v>8</v>
      </c>
      <c r="C1" s="12"/>
      <c r="D1" s="12"/>
      <c r="E1" s="12"/>
      <c r="F1" s="12"/>
      <c r="G1" s="12"/>
      <c r="I1" s="1" t="s">
        <v>8</v>
      </c>
      <c r="M1" s="16" t="s">
        <v>9</v>
      </c>
      <c r="N1" s="16"/>
      <c r="O1" s="16"/>
    </row>
    <row r="2" spans="1:1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I2" s="21" t="s">
        <v>1</v>
      </c>
      <c r="J2" s="21" t="s">
        <v>2</v>
      </c>
      <c r="K2" s="22" t="s">
        <v>3</v>
      </c>
      <c r="L2" s="22"/>
      <c r="M2" s="22"/>
      <c r="N2" s="23" t="s">
        <v>4</v>
      </c>
      <c r="O2" s="23"/>
    </row>
    <row r="3" spans="1:15" x14ac:dyDescent="0.2">
      <c r="A3" s="21"/>
      <c r="B3" s="21"/>
      <c r="C3" s="3">
        <v>2022</v>
      </c>
      <c r="D3" s="3">
        <v>2021</v>
      </c>
      <c r="E3" s="3" t="s">
        <v>5</v>
      </c>
      <c r="F3" s="3">
        <v>2022</v>
      </c>
      <c r="G3" s="3">
        <v>2021</v>
      </c>
      <c r="I3" s="21"/>
      <c r="J3" s="21"/>
      <c r="K3" s="3">
        <v>2022</v>
      </c>
      <c r="L3" s="3">
        <v>2021</v>
      </c>
      <c r="M3" s="3" t="s">
        <v>5</v>
      </c>
      <c r="N3" s="3">
        <v>2022</v>
      </c>
      <c r="O3" s="3">
        <v>2021</v>
      </c>
    </row>
    <row r="4" spans="1:15" x14ac:dyDescent="0.2">
      <c r="A4" s="21"/>
      <c r="B4" s="21"/>
      <c r="C4" s="7" t="s">
        <v>12</v>
      </c>
      <c r="D4" s="7" t="s">
        <v>12</v>
      </c>
      <c r="E4" s="7" t="s">
        <v>6</v>
      </c>
      <c r="F4" s="7" t="s">
        <v>6</v>
      </c>
      <c r="G4" s="7" t="s">
        <v>6</v>
      </c>
      <c r="I4" s="21"/>
      <c r="J4" s="21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K5/19.9708</f>
        <v>1260.5114805125484</v>
      </c>
      <c r="D5" s="4">
        <f>L5/15.1139</f>
        <v>777.40666340653297</v>
      </c>
      <c r="E5" s="4">
        <f>C5*100/D5-100</f>
        <v>62.143127895133944</v>
      </c>
      <c r="F5" s="4">
        <f t="shared" ref="F5:F68" si="0">C5*100/$C$71</f>
        <v>12.331581141086469</v>
      </c>
      <c r="G5" s="4">
        <f t="shared" ref="G5:G68" si="1">D5*100/$D$71</f>
        <v>13.415860059932012</v>
      </c>
      <c r="I5" s="5">
        <v>1</v>
      </c>
      <c r="J5" s="14" t="s">
        <v>65</v>
      </c>
      <c r="K5" s="4">
        <v>25173.42267502</v>
      </c>
      <c r="L5" s="4">
        <v>11749.646570059998</v>
      </c>
      <c r="M5" s="4">
        <f>K5*100/L5-100</f>
        <v>114.24833951317274</v>
      </c>
      <c r="N5" s="4">
        <f t="shared" ref="N5:N62" si="2">K5*100/$K$71</f>
        <v>12.33158114108647</v>
      </c>
      <c r="O5" s="4">
        <f t="shared" ref="O5:O62" si="3">L5*100/$L$71</f>
        <v>13.415860059932015</v>
      </c>
    </row>
    <row r="6" spans="1:15" x14ac:dyDescent="0.2">
      <c r="A6" s="5">
        <v>2</v>
      </c>
      <c r="B6" s="4" t="str">
        <f t="shared" ref="B6:B69" si="4">J6</f>
        <v>Anadolu Anonim Türk Sigorta Şirketi</v>
      </c>
      <c r="C6" s="4">
        <f t="shared" ref="C6:C71" si="5">K6/19.9708</f>
        <v>1189.5282207061171</v>
      </c>
      <c r="D6" s="4">
        <f t="shared" ref="D6:D71" si="6">L6/15.1139</f>
        <v>710.28999807739854</v>
      </c>
      <c r="E6" s="4">
        <f t="shared" ref="E6:E69" si="7">C6*100/D6-100</f>
        <v>67.470782909221981</v>
      </c>
      <c r="F6" s="4">
        <f t="shared" si="0"/>
        <v>11.637152060911887</v>
      </c>
      <c r="G6" s="4">
        <f t="shared" si="1"/>
        <v>12.257614533968347</v>
      </c>
      <c r="I6" s="5">
        <v>2</v>
      </c>
      <c r="J6" s="14" t="s">
        <v>19</v>
      </c>
      <c r="K6" s="4">
        <v>23755.830190077722</v>
      </c>
      <c r="L6" s="4">
        <v>10735.252001941994</v>
      </c>
      <c r="M6" s="4">
        <f t="shared" ref="M6:M71" si="8">K6*100/L6-100</f>
        <v>121.28805346889223</v>
      </c>
      <c r="N6" s="4">
        <f t="shared" si="2"/>
        <v>11.637152060911887</v>
      </c>
      <c r="O6" s="4">
        <f t="shared" si="3"/>
        <v>12.257614533968347</v>
      </c>
    </row>
    <row r="7" spans="1:15" x14ac:dyDescent="0.2">
      <c r="A7" s="5">
        <v>3</v>
      </c>
      <c r="B7" s="4" t="str">
        <f t="shared" si="4"/>
        <v>Allianz Sigorta AŞ</v>
      </c>
      <c r="C7" s="4">
        <f t="shared" si="5"/>
        <v>1117.0145093376325</v>
      </c>
      <c r="D7" s="4">
        <f t="shared" si="6"/>
        <v>651.99238914509169</v>
      </c>
      <c r="E7" s="4">
        <f t="shared" si="7"/>
        <v>71.323243635142603</v>
      </c>
      <c r="F7" s="4">
        <f t="shared" si="0"/>
        <v>10.927750576350883</v>
      </c>
      <c r="G7" s="4">
        <f t="shared" si="1"/>
        <v>11.251561202964833</v>
      </c>
      <c r="I7" s="5">
        <v>3</v>
      </c>
      <c r="J7" s="14" t="s">
        <v>17</v>
      </c>
      <c r="K7" s="4">
        <v>22307.67336307999</v>
      </c>
      <c r="L7" s="4">
        <v>9854.1477703</v>
      </c>
      <c r="M7" s="4">
        <f t="shared" si="8"/>
        <v>126.37851474395799</v>
      </c>
      <c r="N7" s="4">
        <f t="shared" si="2"/>
        <v>10.927750576350883</v>
      </c>
      <c r="O7" s="4">
        <f t="shared" si="3"/>
        <v>11.251561202964831</v>
      </c>
    </row>
    <row r="8" spans="1:15" x14ac:dyDescent="0.2">
      <c r="A8" s="5">
        <v>4</v>
      </c>
      <c r="B8" s="4" t="str">
        <f t="shared" si="4"/>
        <v>HDI Sigorta AŞ</v>
      </c>
      <c r="C8" s="4">
        <f t="shared" si="5"/>
        <v>692.1886645184469</v>
      </c>
      <c r="D8" s="4">
        <f t="shared" si="6"/>
        <v>318.14279966454723</v>
      </c>
      <c r="E8" s="4">
        <f t="shared" si="7"/>
        <v>117.57168958351318</v>
      </c>
      <c r="F8" s="4">
        <f t="shared" si="0"/>
        <v>6.7716802372785176</v>
      </c>
      <c r="G8" s="4">
        <f t="shared" si="1"/>
        <v>5.4902530172198727</v>
      </c>
      <c r="I8" s="5">
        <v>4</v>
      </c>
      <c r="J8" s="14" t="s">
        <v>23</v>
      </c>
      <c r="K8" s="4">
        <v>13823.561381365</v>
      </c>
      <c r="L8" s="4">
        <v>4808.3784598499997</v>
      </c>
      <c r="M8" s="4">
        <f t="shared" si="8"/>
        <v>187.48904639665642</v>
      </c>
      <c r="N8" s="4">
        <f t="shared" si="2"/>
        <v>6.7716802372785185</v>
      </c>
      <c r="O8" s="4">
        <f t="shared" si="3"/>
        <v>5.4902530172198718</v>
      </c>
    </row>
    <row r="9" spans="1:15" x14ac:dyDescent="0.2">
      <c r="A9" s="5">
        <v>5</v>
      </c>
      <c r="B9" s="4" t="str">
        <f t="shared" si="4"/>
        <v>Aksigorta AŞ</v>
      </c>
      <c r="C9" s="4">
        <f t="shared" si="5"/>
        <v>679.03851432090846</v>
      </c>
      <c r="D9" s="4">
        <f t="shared" si="6"/>
        <v>462.33075154592791</v>
      </c>
      <c r="E9" s="4">
        <f t="shared" si="7"/>
        <v>46.872885277554985</v>
      </c>
      <c r="F9" s="4">
        <f t="shared" si="0"/>
        <v>6.6430323457793605</v>
      </c>
      <c r="G9" s="4">
        <f t="shared" si="1"/>
        <v>7.9785329301967005</v>
      </c>
      <c r="I9" s="5">
        <v>5</v>
      </c>
      <c r="J9" s="14" t="s">
        <v>20</v>
      </c>
      <c r="K9" s="4">
        <v>13560.9423618</v>
      </c>
      <c r="L9" s="4">
        <v>6987.6207457899991</v>
      </c>
      <c r="M9" s="4">
        <f t="shared" si="8"/>
        <v>94.070955696477796</v>
      </c>
      <c r="N9" s="4">
        <f t="shared" si="2"/>
        <v>6.6430323457793623</v>
      </c>
      <c r="O9" s="4">
        <f t="shared" si="3"/>
        <v>7.9785329301966996</v>
      </c>
    </row>
    <row r="10" spans="1:15" x14ac:dyDescent="0.2">
      <c r="A10" s="5">
        <v>6</v>
      </c>
      <c r="B10" s="4" t="str">
        <f t="shared" si="4"/>
        <v>Axa Sigorta AŞ</v>
      </c>
      <c r="C10" s="4">
        <f t="shared" si="5"/>
        <v>665.9115963917319</v>
      </c>
      <c r="D10" s="4">
        <f t="shared" si="6"/>
        <v>391.92985361686937</v>
      </c>
      <c r="E10" s="4">
        <f t="shared" si="7"/>
        <v>69.905811013491473</v>
      </c>
      <c r="F10" s="4">
        <f t="shared" si="0"/>
        <v>6.514611735512327</v>
      </c>
      <c r="G10" s="4">
        <f t="shared" si="1"/>
        <v>6.7636107547536257</v>
      </c>
      <c r="I10" s="5">
        <v>6</v>
      </c>
      <c r="J10" s="14" t="s">
        <v>18</v>
      </c>
      <c r="K10" s="4">
        <v>13298.787309219999</v>
      </c>
      <c r="L10" s="4">
        <v>5923.5886145800014</v>
      </c>
      <c r="M10" s="4">
        <f t="shared" si="8"/>
        <v>124.5055856256979</v>
      </c>
      <c r="N10" s="4">
        <f t="shared" si="2"/>
        <v>6.514611735512327</v>
      </c>
      <c r="O10" s="4">
        <f t="shared" si="3"/>
        <v>6.7636107547536257</v>
      </c>
    </row>
    <row r="11" spans="1:15" x14ac:dyDescent="0.2">
      <c r="A11" s="5">
        <v>7</v>
      </c>
      <c r="B11" s="4" t="str">
        <f t="shared" si="4"/>
        <v>Sompo Sigorta AŞ</v>
      </c>
      <c r="C11" s="4">
        <f t="shared" si="5"/>
        <v>504.99884990535014</v>
      </c>
      <c r="D11" s="4">
        <f t="shared" si="6"/>
        <v>228.61671018069464</v>
      </c>
      <c r="E11" s="4">
        <f t="shared" si="7"/>
        <v>120.8932363282666</v>
      </c>
      <c r="F11" s="4">
        <f t="shared" si="0"/>
        <v>4.9404026778327932</v>
      </c>
      <c r="G11" s="4">
        <f t="shared" si="1"/>
        <v>3.9452836404906733</v>
      </c>
      <c r="I11" s="5">
        <v>7</v>
      </c>
      <c r="J11" s="14" t="s">
        <v>58</v>
      </c>
      <c r="K11" s="4">
        <v>10085.231031689767</v>
      </c>
      <c r="L11" s="4">
        <v>3455.2900960000006</v>
      </c>
      <c r="M11" s="4">
        <f t="shared" si="8"/>
        <v>191.87798278833043</v>
      </c>
      <c r="N11" s="4">
        <f t="shared" si="2"/>
        <v>4.9404026778327932</v>
      </c>
      <c r="O11" s="4">
        <f t="shared" si="3"/>
        <v>3.9452836404906728</v>
      </c>
    </row>
    <row r="12" spans="1:15" x14ac:dyDescent="0.2">
      <c r="A12" s="5">
        <v>8</v>
      </c>
      <c r="B12" s="4" t="str">
        <f t="shared" si="4"/>
        <v>Quick Sigorta AŞ</v>
      </c>
      <c r="C12" s="4">
        <f t="shared" si="5"/>
        <v>339.67943287584814</v>
      </c>
      <c r="D12" s="4">
        <f t="shared" si="6"/>
        <v>104.73633605348645</v>
      </c>
      <c r="E12" s="4">
        <f t="shared" si="7"/>
        <v>224.31861345844828</v>
      </c>
      <c r="F12" s="4">
        <f t="shared" si="0"/>
        <v>3.3230831715737454</v>
      </c>
      <c r="G12" s="4">
        <f t="shared" si="1"/>
        <v>1.8074556005558648</v>
      </c>
      <c r="I12" s="5">
        <v>8</v>
      </c>
      <c r="J12" s="14" t="s">
        <v>52</v>
      </c>
      <c r="K12" s="4">
        <v>6783.6700180769885</v>
      </c>
      <c r="L12" s="4">
        <v>1582.9745094787888</v>
      </c>
      <c r="M12" s="4">
        <f t="shared" si="8"/>
        <v>328.53943493446297</v>
      </c>
      <c r="N12" s="4">
        <f t="shared" si="2"/>
        <v>3.3230831715737454</v>
      </c>
      <c r="O12" s="4">
        <f t="shared" si="3"/>
        <v>1.8074556005558651</v>
      </c>
    </row>
    <row r="13" spans="1:15" x14ac:dyDescent="0.2">
      <c r="A13" s="5">
        <v>9</v>
      </c>
      <c r="B13" s="4" t="str">
        <f t="shared" si="4"/>
        <v>Ray Sigorta AŞ</v>
      </c>
      <c r="C13" s="4">
        <f t="shared" si="5"/>
        <v>307.88802122477318</v>
      </c>
      <c r="D13" s="4">
        <f t="shared" si="6"/>
        <v>146.90928978669447</v>
      </c>
      <c r="E13" s="4">
        <f t="shared" si="7"/>
        <v>109.57695845634569</v>
      </c>
      <c r="F13" s="4">
        <f t="shared" si="0"/>
        <v>3.0120678588012648</v>
      </c>
      <c r="G13" s="4">
        <f t="shared" si="1"/>
        <v>2.5352425777339045</v>
      </c>
      <c r="I13" s="5">
        <v>9</v>
      </c>
      <c r="J13" s="14" t="s">
        <v>25</v>
      </c>
      <c r="K13" s="4">
        <v>6148.770094275701</v>
      </c>
      <c r="L13" s="4">
        <v>2220.3723149071216</v>
      </c>
      <c r="M13" s="4">
        <f t="shared" si="8"/>
        <v>176.92518290712451</v>
      </c>
      <c r="N13" s="4">
        <f t="shared" si="2"/>
        <v>3.0120678588012653</v>
      </c>
      <c r="O13" s="4">
        <f t="shared" si="3"/>
        <v>2.5352425777339045</v>
      </c>
    </row>
    <row r="14" spans="1:15" x14ac:dyDescent="0.2">
      <c r="A14" s="5">
        <v>10</v>
      </c>
      <c r="B14" s="4" t="str">
        <f t="shared" si="4"/>
        <v>Mapfre Sigorta AŞ</v>
      </c>
      <c r="C14" s="4">
        <f t="shared" si="5"/>
        <v>300.69900403080442</v>
      </c>
      <c r="D14" s="4">
        <f t="shared" si="6"/>
        <v>212.07735298259354</v>
      </c>
      <c r="E14" s="4">
        <f t="shared" si="7"/>
        <v>41.787418506437405</v>
      </c>
      <c r="F14" s="4">
        <f t="shared" si="0"/>
        <v>2.941737718836142</v>
      </c>
      <c r="G14" s="4">
        <f t="shared" si="1"/>
        <v>3.659860692507888</v>
      </c>
      <c r="I14" s="5">
        <v>10</v>
      </c>
      <c r="J14" s="14" t="s">
        <v>46</v>
      </c>
      <c r="K14" s="4">
        <v>6005.1996696983888</v>
      </c>
      <c r="L14" s="4">
        <v>3205.3159052436204</v>
      </c>
      <c r="M14" s="4">
        <f t="shared" si="8"/>
        <v>87.351257948534794</v>
      </c>
      <c r="N14" s="4">
        <f t="shared" si="2"/>
        <v>2.941737718836142</v>
      </c>
      <c r="O14" s="4">
        <f t="shared" si="3"/>
        <v>3.659860692507888</v>
      </c>
    </row>
    <row r="15" spans="1:15" x14ac:dyDescent="0.2">
      <c r="A15" s="5">
        <v>11</v>
      </c>
      <c r="B15" s="4" t="str">
        <f t="shared" si="4"/>
        <v>Neova Katılım Sigorta AŞ</v>
      </c>
      <c r="C15" s="4">
        <f t="shared" si="5"/>
        <v>285.10481144457378</v>
      </c>
      <c r="D15" s="4">
        <f t="shared" si="6"/>
        <v>175.22761424979655</v>
      </c>
      <c r="E15" s="4">
        <f t="shared" si="7"/>
        <v>62.705411852575537</v>
      </c>
      <c r="F15" s="4">
        <f t="shared" si="0"/>
        <v>2.7891797658307169</v>
      </c>
      <c r="G15" s="4">
        <f t="shared" si="1"/>
        <v>3.0239374860898107</v>
      </c>
      <c r="I15" s="5">
        <v>11</v>
      </c>
      <c r="J15" s="14" t="s">
        <v>74</v>
      </c>
      <c r="K15" s="4">
        <v>5693.7711683972939</v>
      </c>
      <c r="L15" s="4">
        <v>2648.3726390100001</v>
      </c>
      <c r="M15" s="4">
        <f t="shared" si="8"/>
        <v>114.99131521482971</v>
      </c>
      <c r="N15" s="4">
        <f t="shared" si="2"/>
        <v>2.7891797658307169</v>
      </c>
      <c r="O15" s="4">
        <f t="shared" si="3"/>
        <v>3.0239374860898116</v>
      </c>
    </row>
    <row r="16" spans="1:15" x14ac:dyDescent="0.2">
      <c r="A16" s="5">
        <v>12</v>
      </c>
      <c r="B16" s="4" t="str">
        <f t="shared" si="4"/>
        <v>Bupa Acıbadem Sigorta AŞ</v>
      </c>
      <c r="C16" s="4">
        <f t="shared" si="5"/>
        <v>266.69017888662256</v>
      </c>
      <c r="D16" s="4">
        <f t="shared" si="6"/>
        <v>147.60651617833759</v>
      </c>
      <c r="E16" s="4">
        <f t="shared" si="7"/>
        <v>80.676426618191158</v>
      </c>
      <c r="F16" s="4">
        <f t="shared" si="0"/>
        <v>2.6090294545623638</v>
      </c>
      <c r="G16" s="4">
        <f t="shared" si="1"/>
        <v>2.5472747510360825</v>
      </c>
      <c r="I16" s="5">
        <v>12</v>
      </c>
      <c r="J16" s="14" t="s">
        <v>59</v>
      </c>
      <c r="K16" s="4">
        <v>5326.0162245089623</v>
      </c>
      <c r="L16" s="4">
        <v>2230.9101248677762</v>
      </c>
      <c r="M16" s="4">
        <f t="shared" si="8"/>
        <v>138.73737292866647</v>
      </c>
      <c r="N16" s="4">
        <f t="shared" si="2"/>
        <v>2.6090294545623638</v>
      </c>
      <c r="O16" s="4">
        <f t="shared" si="3"/>
        <v>2.547274751036082</v>
      </c>
    </row>
    <row r="17" spans="1:15" x14ac:dyDescent="0.2">
      <c r="A17" s="5">
        <v>13</v>
      </c>
      <c r="B17" s="4" t="str">
        <f t="shared" si="4"/>
        <v>Bereket Sigorta AŞ</v>
      </c>
      <c r="C17" s="4">
        <f t="shared" si="5"/>
        <v>243.79502322390186</v>
      </c>
      <c r="D17" s="4">
        <f t="shared" si="6"/>
        <v>137.67725861888832</v>
      </c>
      <c r="E17" s="4">
        <f t="shared" si="7"/>
        <v>77.077191737790002</v>
      </c>
      <c r="F17" s="4">
        <f t="shared" si="0"/>
        <v>2.3850461952604785</v>
      </c>
      <c r="G17" s="4">
        <f t="shared" si="1"/>
        <v>2.3759235957309812</v>
      </c>
      <c r="I17" s="5">
        <v>13</v>
      </c>
      <c r="J17" s="14" t="s">
        <v>53</v>
      </c>
      <c r="K17" s="4">
        <v>4868.7816497998992</v>
      </c>
      <c r="L17" s="4">
        <v>2080.8403190400159</v>
      </c>
      <c r="M17" s="4">
        <f t="shared" si="8"/>
        <v>133.98151243273125</v>
      </c>
      <c r="N17" s="4">
        <f t="shared" si="2"/>
        <v>2.3850461952604785</v>
      </c>
      <c r="O17" s="4">
        <f t="shared" si="3"/>
        <v>2.3759235957309808</v>
      </c>
    </row>
    <row r="18" spans="1:15" x14ac:dyDescent="0.2">
      <c r="A18" s="5">
        <v>14</v>
      </c>
      <c r="B18" s="4" t="str">
        <f t="shared" si="4"/>
        <v>Eureko Sigorta AŞ</v>
      </c>
      <c r="C18" s="4">
        <f t="shared" si="5"/>
        <v>242.32215685100249</v>
      </c>
      <c r="D18" s="4">
        <f t="shared" si="6"/>
        <v>169.74025884318411</v>
      </c>
      <c r="E18" s="4">
        <f t="shared" si="7"/>
        <v>42.760567529753644</v>
      </c>
      <c r="F18" s="4">
        <f t="shared" si="0"/>
        <v>2.3706371466574452</v>
      </c>
      <c r="G18" s="4">
        <f t="shared" si="1"/>
        <v>2.9292411119789463</v>
      </c>
      <c r="I18" s="5">
        <v>14</v>
      </c>
      <c r="J18" s="14" t="s">
        <v>22</v>
      </c>
      <c r="K18" s="4">
        <v>4839.3673300400005</v>
      </c>
      <c r="L18" s="4">
        <v>2565.4372981300003</v>
      </c>
      <c r="M18" s="4">
        <f t="shared" si="8"/>
        <v>88.637131516233666</v>
      </c>
      <c r="N18" s="4">
        <f t="shared" si="2"/>
        <v>2.3706371466574456</v>
      </c>
      <c r="O18" s="4">
        <f t="shared" si="3"/>
        <v>2.9292411119789468</v>
      </c>
    </row>
    <row r="19" spans="1:15" x14ac:dyDescent="0.2">
      <c r="A19" s="5">
        <v>15</v>
      </c>
      <c r="B19" s="4" t="str">
        <f t="shared" si="4"/>
        <v>Doga Sigorta AŞ</v>
      </c>
      <c r="C19" s="4">
        <f t="shared" si="5"/>
        <v>236.65183598996353</v>
      </c>
      <c r="D19" s="4">
        <f t="shared" si="6"/>
        <v>141.81252675022165</v>
      </c>
      <c r="E19" s="4">
        <f t="shared" si="7"/>
        <v>66.876538633843694</v>
      </c>
      <c r="F19" s="4">
        <f t="shared" si="0"/>
        <v>2.3151644096971564</v>
      </c>
      <c r="G19" s="4">
        <f t="shared" si="1"/>
        <v>2.4472867331617354</v>
      </c>
      <c r="I19" s="5">
        <v>15</v>
      </c>
      <c r="J19" s="14" t="s">
        <v>51</v>
      </c>
      <c r="K19" s="4">
        <v>4726.1264861883637</v>
      </c>
      <c r="L19" s="4">
        <v>2143.3403480501747</v>
      </c>
      <c r="M19" s="4">
        <f t="shared" si="8"/>
        <v>120.5028468991303</v>
      </c>
      <c r="N19" s="4">
        <f t="shared" si="2"/>
        <v>2.3151644096971564</v>
      </c>
      <c r="O19" s="4">
        <f t="shared" si="3"/>
        <v>2.447286733161735</v>
      </c>
    </row>
    <row r="20" spans="1:15" x14ac:dyDescent="0.2">
      <c r="A20" s="5">
        <v>16</v>
      </c>
      <c r="B20" s="4" t="str">
        <f t="shared" si="4"/>
        <v>Groupama Sigorta AŞ</v>
      </c>
      <c r="C20" s="4">
        <f t="shared" si="5"/>
        <v>209.90766369399327</v>
      </c>
      <c r="D20" s="4">
        <f t="shared" si="6"/>
        <v>117.00641210408962</v>
      </c>
      <c r="E20" s="4">
        <f t="shared" si="7"/>
        <v>79.398427760743687</v>
      </c>
      <c r="F20" s="4">
        <f t="shared" si="0"/>
        <v>2.053526228833582</v>
      </c>
      <c r="G20" s="4">
        <f t="shared" si="1"/>
        <v>2.019202722066622</v>
      </c>
      <c r="I20" s="5">
        <v>16</v>
      </c>
      <c r="J20" s="14" t="s">
        <v>21</v>
      </c>
      <c r="K20" s="4">
        <v>4192.023970100001</v>
      </c>
      <c r="L20" s="4">
        <v>1768.4232119000001</v>
      </c>
      <c r="M20" s="4">
        <f t="shared" si="8"/>
        <v>137.04868505973045</v>
      </c>
      <c r="N20" s="4">
        <f t="shared" si="2"/>
        <v>2.053526228833582</v>
      </c>
      <c r="O20" s="4">
        <f t="shared" si="3"/>
        <v>2.0192027220666224</v>
      </c>
    </row>
    <row r="21" spans="1:15" x14ac:dyDescent="0.2">
      <c r="A21" s="5">
        <v>17</v>
      </c>
      <c r="B21" s="4" t="str">
        <f t="shared" si="4"/>
        <v>Ankara Anonim Türk Sigorta Şirketi</v>
      </c>
      <c r="C21" s="4">
        <f t="shared" si="5"/>
        <v>161.61772927946308</v>
      </c>
      <c r="D21" s="4">
        <f t="shared" si="6"/>
        <v>64.550907257398819</v>
      </c>
      <c r="E21" s="4">
        <f t="shared" si="7"/>
        <v>150.37251395244868</v>
      </c>
      <c r="F21" s="4">
        <f t="shared" si="0"/>
        <v>1.581105902849415</v>
      </c>
      <c r="G21" s="4">
        <f t="shared" si="1"/>
        <v>1.1139677330679731</v>
      </c>
      <c r="I21" s="5">
        <v>17</v>
      </c>
      <c r="J21" s="14" t="s">
        <v>26</v>
      </c>
      <c r="K21" s="4">
        <v>3227.6353478943015</v>
      </c>
      <c r="L21" s="4">
        <v>975.61595719759987</v>
      </c>
      <c r="M21" s="4">
        <f t="shared" si="8"/>
        <v>230.8305203581844</v>
      </c>
      <c r="N21" s="4">
        <f t="shared" si="2"/>
        <v>1.581105902849415</v>
      </c>
      <c r="O21" s="4">
        <f t="shared" si="3"/>
        <v>1.1139677330679731</v>
      </c>
    </row>
    <row r="22" spans="1:15" x14ac:dyDescent="0.2">
      <c r="A22" s="5">
        <v>18</v>
      </c>
      <c r="B22" s="4" t="str">
        <f t="shared" si="4"/>
        <v>Unico Sigorta AŞ</v>
      </c>
      <c r="C22" s="4">
        <f t="shared" si="5"/>
        <v>150.30678860497645</v>
      </c>
      <c r="D22" s="4">
        <f t="shared" si="6"/>
        <v>83.583378186769281</v>
      </c>
      <c r="E22" s="4">
        <f t="shared" si="7"/>
        <v>79.828563843294205</v>
      </c>
      <c r="F22" s="4">
        <f t="shared" si="0"/>
        <v>1.4704509942144446</v>
      </c>
      <c r="G22" s="4">
        <f t="shared" si="1"/>
        <v>1.4424148362408382</v>
      </c>
      <c r="I22" s="5">
        <v>18</v>
      </c>
      <c r="J22" s="14" t="s">
        <v>44</v>
      </c>
      <c r="K22" s="4">
        <v>3001.7468138722638</v>
      </c>
      <c r="L22" s="4">
        <v>1263.2708195770122</v>
      </c>
      <c r="M22" s="4">
        <f t="shared" si="8"/>
        <v>137.61704674515914</v>
      </c>
      <c r="N22" s="4">
        <f t="shared" si="2"/>
        <v>1.4704509942144448</v>
      </c>
      <c r="O22" s="4">
        <f t="shared" si="3"/>
        <v>1.4424148362408382</v>
      </c>
    </row>
    <row r="23" spans="1:15" x14ac:dyDescent="0.2">
      <c r="A23" s="5">
        <v>19</v>
      </c>
      <c r="B23" s="4" t="str">
        <f t="shared" si="4"/>
        <v>Ethica Sigorta AŞ</v>
      </c>
      <c r="C23" s="4">
        <f t="shared" si="5"/>
        <v>141.01557109830352</v>
      </c>
      <c r="D23" s="4">
        <f t="shared" si="6"/>
        <v>109.4655070398772</v>
      </c>
      <c r="E23" s="4">
        <f t="shared" si="7"/>
        <v>28.821922915803015</v>
      </c>
      <c r="F23" s="4">
        <f t="shared" si="0"/>
        <v>1.3795550330476081</v>
      </c>
      <c r="G23" s="4">
        <f t="shared" si="1"/>
        <v>1.8890678366471974</v>
      </c>
      <c r="I23" s="5">
        <v>19</v>
      </c>
      <c r="J23" s="14" t="s">
        <v>47</v>
      </c>
      <c r="K23" s="4">
        <v>2816.1937672899999</v>
      </c>
      <c r="L23" s="4">
        <v>1654.4507268499999</v>
      </c>
      <c r="M23" s="4">
        <f t="shared" si="8"/>
        <v>70.219258971338888</v>
      </c>
      <c r="N23" s="4">
        <f t="shared" si="2"/>
        <v>1.3795550330476081</v>
      </c>
      <c r="O23" s="4">
        <f t="shared" si="3"/>
        <v>1.8890678366471974</v>
      </c>
    </row>
    <row r="24" spans="1:15" x14ac:dyDescent="0.2">
      <c r="A24" s="5">
        <v>20</v>
      </c>
      <c r="B24" s="4" t="str">
        <f t="shared" si="4"/>
        <v>Zurich Sigorta AŞ</v>
      </c>
      <c r="C24" s="4">
        <f t="shared" si="5"/>
        <v>121.48423369018127</v>
      </c>
      <c r="D24" s="4">
        <f t="shared" si="6"/>
        <v>72.806066716734662</v>
      </c>
      <c r="E24" s="4">
        <f t="shared" si="7"/>
        <v>66.860042258343555</v>
      </c>
      <c r="F24" s="4">
        <f t="shared" si="0"/>
        <v>1.1884800005978742</v>
      </c>
      <c r="G24" s="4">
        <f t="shared" si="1"/>
        <v>1.2564286474027897</v>
      </c>
      <c r="I24" s="5">
        <v>20</v>
      </c>
      <c r="J24" s="14" t="s">
        <v>24</v>
      </c>
      <c r="K24" s="4">
        <v>2426.1373341798721</v>
      </c>
      <c r="L24" s="4">
        <v>1100.3836117500559</v>
      </c>
      <c r="M24" s="4">
        <f t="shared" si="8"/>
        <v>120.48104936071616</v>
      </c>
      <c r="N24" s="4">
        <f t="shared" si="2"/>
        <v>1.1884800005978744</v>
      </c>
      <c r="O24" s="4">
        <f t="shared" si="3"/>
        <v>1.2564286474027897</v>
      </c>
    </row>
    <row r="25" spans="1:15" x14ac:dyDescent="0.2">
      <c r="A25" s="5">
        <v>21</v>
      </c>
      <c r="B25" s="4" t="str">
        <f t="shared" si="4"/>
        <v>Corpus Sigorta AŞ</v>
      </c>
      <c r="C25" s="4">
        <f t="shared" si="5"/>
        <v>113.99824674024076</v>
      </c>
      <c r="D25" s="4">
        <f t="shared" si="6"/>
        <v>32.575131499480605</v>
      </c>
      <c r="E25" s="4">
        <f t="shared" si="7"/>
        <v>249.95483208427999</v>
      </c>
      <c r="F25" s="4">
        <f t="shared" si="0"/>
        <v>1.1152446061397698</v>
      </c>
      <c r="G25" s="4">
        <f t="shared" si="1"/>
        <v>0.56215546663301541</v>
      </c>
      <c r="I25" s="5">
        <v>21</v>
      </c>
      <c r="J25" s="14" t="s">
        <v>62</v>
      </c>
      <c r="K25" s="4">
        <v>2276.6361860000002</v>
      </c>
      <c r="L25" s="4">
        <v>492.33727996999988</v>
      </c>
      <c r="M25" s="4">
        <f t="shared" si="8"/>
        <v>362.41393423198116</v>
      </c>
      <c r="N25" s="4">
        <f t="shared" si="2"/>
        <v>1.1152446061397698</v>
      </c>
      <c r="O25" s="4">
        <f t="shared" si="3"/>
        <v>0.56215546663301541</v>
      </c>
    </row>
    <row r="26" spans="1:15" x14ac:dyDescent="0.2">
      <c r="A26" s="5">
        <v>22</v>
      </c>
      <c r="B26" s="4" t="str">
        <f t="shared" si="4"/>
        <v>Gulf Sigorta AŞ</v>
      </c>
      <c r="C26" s="4">
        <f t="shared" si="5"/>
        <v>108.19967420584054</v>
      </c>
      <c r="D26" s="4">
        <f t="shared" si="6"/>
        <v>60.35551007747835</v>
      </c>
      <c r="E26" s="4">
        <f t="shared" si="7"/>
        <v>79.270582034589125</v>
      </c>
      <c r="F26" s="4">
        <f t="shared" si="0"/>
        <v>1.0585171833309301</v>
      </c>
      <c r="G26" s="4">
        <f t="shared" si="1"/>
        <v>1.0415669367910145</v>
      </c>
      <c r="I26" s="5">
        <v>22</v>
      </c>
      <c r="J26" s="14" t="s">
        <v>49</v>
      </c>
      <c r="K26" s="4">
        <v>2160.8340536300002</v>
      </c>
      <c r="L26" s="4">
        <v>912.20714376000001</v>
      </c>
      <c r="M26" s="4">
        <f t="shared" si="8"/>
        <v>136.87975570146506</v>
      </c>
      <c r="N26" s="4">
        <f t="shared" si="2"/>
        <v>1.0585171833309301</v>
      </c>
      <c r="O26" s="4">
        <f t="shared" si="3"/>
        <v>1.0415669367910148</v>
      </c>
    </row>
    <row r="27" spans="1:15" x14ac:dyDescent="0.2">
      <c r="A27" s="5">
        <v>23</v>
      </c>
      <c r="B27" s="4" t="str">
        <f t="shared" si="4"/>
        <v>Türk Nippon Sigorta AŞ</v>
      </c>
      <c r="C27" s="4">
        <f t="shared" si="5"/>
        <v>93.081330192080443</v>
      </c>
      <c r="D27" s="4">
        <f t="shared" si="6"/>
        <v>68.519675394173589</v>
      </c>
      <c r="E27" s="4">
        <f t="shared" si="7"/>
        <v>35.846134203950697</v>
      </c>
      <c r="F27" s="4">
        <f t="shared" si="0"/>
        <v>0.91061445590100287</v>
      </c>
      <c r="G27" s="4">
        <f t="shared" si="1"/>
        <v>1.1824575472663421</v>
      </c>
      <c r="I27" s="5">
        <v>23</v>
      </c>
      <c r="J27" s="14" t="s">
        <v>29</v>
      </c>
      <c r="K27" s="4">
        <v>1858.9086290000002</v>
      </c>
      <c r="L27" s="4">
        <v>1035.5995219400002</v>
      </c>
      <c r="M27" s="4">
        <f t="shared" si="8"/>
        <v>79.500722974232929</v>
      </c>
      <c r="N27" s="4">
        <f t="shared" si="2"/>
        <v>0.91061445590100298</v>
      </c>
      <c r="O27" s="4">
        <f t="shared" si="3"/>
        <v>1.1824575472663421</v>
      </c>
    </row>
    <row r="28" spans="1:15" x14ac:dyDescent="0.2">
      <c r="A28" s="5">
        <v>24</v>
      </c>
      <c r="B28" s="4" t="str">
        <f t="shared" si="4"/>
        <v>Chubb European Group SE Merkezi Fransa Türkiye İstanbul Şubesi</v>
      </c>
      <c r="C28" s="4">
        <f t="shared" si="5"/>
        <v>83.097693652732971</v>
      </c>
      <c r="D28" s="4">
        <f t="shared" si="6"/>
        <v>57.274113426713157</v>
      </c>
      <c r="E28" s="4">
        <f t="shared" si="7"/>
        <v>45.087699627272571</v>
      </c>
      <c r="F28" s="4">
        <f t="shared" si="0"/>
        <v>0.81294456080570521</v>
      </c>
      <c r="G28" s="4">
        <f t="shared" si="1"/>
        <v>0.98839066727634095</v>
      </c>
      <c r="I28" s="5">
        <v>24</v>
      </c>
      <c r="J28" s="14" t="s">
        <v>60</v>
      </c>
      <c r="K28" s="4">
        <v>1659.5274203999995</v>
      </c>
      <c r="L28" s="4">
        <v>865.63522291999993</v>
      </c>
      <c r="M28" s="4">
        <f t="shared" si="8"/>
        <v>91.712094940176598</v>
      </c>
      <c r="N28" s="4">
        <f t="shared" si="2"/>
        <v>0.8129445608057051</v>
      </c>
      <c r="O28" s="4">
        <f t="shared" si="3"/>
        <v>0.98839066727634095</v>
      </c>
    </row>
    <row r="29" spans="1:15" x14ac:dyDescent="0.2">
      <c r="A29" s="5">
        <v>25</v>
      </c>
      <c r="B29" s="4" t="str">
        <f t="shared" si="4"/>
        <v>Hepiyi Sigorta AŞ</v>
      </c>
      <c r="C29" s="4">
        <f t="shared" si="5"/>
        <v>68.4202481062852</v>
      </c>
      <c r="D29" s="4">
        <f t="shared" si="6"/>
        <v>0</v>
      </c>
      <c r="E29" s="4" t="e">
        <f t="shared" si="7"/>
        <v>#DIV/0!</v>
      </c>
      <c r="F29" s="4">
        <f t="shared" si="0"/>
        <v>0.66935514214662051</v>
      </c>
      <c r="G29" s="4">
        <f t="shared" si="1"/>
        <v>0</v>
      </c>
      <c r="I29" s="5">
        <v>25</v>
      </c>
      <c r="J29" s="14" t="s">
        <v>78</v>
      </c>
      <c r="K29" s="4">
        <v>1366.4070908810004</v>
      </c>
      <c r="L29" s="4">
        <v>0</v>
      </c>
      <c r="M29" s="4" t="e">
        <f t="shared" si="8"/>
        <v>#DIV/0!</v>
      </c>
      <c r="N29" s="4">
        <f t="shared" si="2"/>
        <v>0.6693551421466204</v>
      </c>
      <c r="O29" s="4">
        <f t="shared" si="3"/>
        <v>0</v>
      </c>
    </row>
    <row r="30" spans="1:15" x14ac:dyDescent="0.2">
      <c r="A30" s="5">
        <v>26</v>
      </c>
      <c r="B30" s="4" t="str">
        <f t="shared" si="4"/>
        <v>Koru Sigorta AŞ</v>
      </c>
      <c r="C30" s="4">
        <f t="shared" si="5"/>
        <v>62.172576801035568</v>
      </c>
      <c r="D30" s="4">
        <f t="shared" si="6"/>
        <v>47.032513399640422</v>
      </c>
      <c r="E30" s="4">
        <f t="shared" si="7"/>
        <v>32.190632196813226</v>
      </c>
      <c r="F30" s="4">
        <f t="shared" si="0"/>
        <v>0.60823418701482268</v>
      </c>
      <c r="G30" s="4">
        <f t="shared" si="1"/>
        <v>0.81164935642761649</v>
      </c>
      <c r="I30" s="5">
        <v>26</v>
      </c>
      <c r="J30" s="14" t="s">
        <v>57</v>
      </c>
      <c r="K30" s="4">
        <v>1241.6360967781211</v>
      </c>
      <c r="L30" s="4">
        <v>710.84470427082533</v>
      </c>
      <c r="M30" s="4">
        <f t="shared" si="8"/>
        <v>74.670513730811876</v>
      </c>
      <c r="N30" s="4">
        <f t="shared" si="2"/>
        <v>0.60823418701482268</v>
      </c>
      <c r="O30" s="4">
        <f t="shared" si="3"/>
        <v>0.81164935642761649</v>
      </c>
    </row>
    <row r="31" spans="1:15" x14ac:dyDescent="0.2">
      <c r="A31" s="5">
        <v>27</v>
      </c>
      <c r="B31" s="4" t="str">
        <f t="shared" si="4"/>
        <v>BNP Paribas Cardif Sigorta AŞ</v>
      </c>
      <c r="C31" s="4">
        <f t="shared" si="5"/>
        <v>57.65916575626688</v>
      </c>
      <c r="D31" s="4">
        <f t="shared" si="6"/>
        <v>31.981333546208013</v>
      </c>
      <c r="E31" s="4">
        <f t="shared" si="7"/>
        <v>80.29006099122924</v>
      </c>
      <c r="F31" s="4">
        <f t="shared" si="0"/>
        <v>0.56407949633401311</v>
      </c>
      <c r="G31" s="4">
        <f t="shared" si="1"/>
        <v>0.55190817828321992</v>
      </c>
      <c r="I31" s="5">
        <v>27</v>
      </c>
      <c r="J31" s="14" t="s">
        <v>32</v>
      </c>
      <c r="K31" s="4">
        <v>1151.4996674852546</v>
      </c>
      <c r="L31" s="4">
        <v>483.36267708403329</v>
      </c>
      <c r="M31" s="4">
        <f t="shared" si="8"/>
        <v>138.22684747442028</v>
      </c>
      <c r="N31" s="4">
        <f t="shared" si="2"/>
        <v>0.56407949633401311</v>
      </c>
      <c r="O31" s="4">
        <f t="shared" si="3"/>
        <v>0.55190817828321992</v>
      </c>
    </row>
    <row r="32" spans="1:15" x14ac:dyDescent="0.2">
      <c r="A32" s="5">
        <v>28</v>
      </c>
      <c r="B32" s="4" t="str">
        <f t="shared" si="4"/>
        <v>Şeker Sigorta AŞ</v>
      </c>
      <c r="C32" s="4">
        <f t="shared" si="5"/>
        <v>40.215186822309718</v>
      </c>
      <c r="D32" s="4">
        <f t="shared" si="6"/>
        <v>30.297688781206013</v>
      </c>
      <c r="E32" s="4">
        <f t="shared" si="7"/>
        <v>32.73351347927121</v>
      </c>
      <c r="F32" s="4">
        <f t="shared" si="0"/>
        <v>0.39342508741103593</v>
      </c>
      <c r="G32" s="4">
        <f t="shared" si="1"/>
        <v>0.52285318863478136</v>
      </c>
      <c r="I32" s="5">
        <v>28</v>
      </c>
      <c r="J32" s="14" t="s">
        <v>61</v>
      </c>
      <c r="K32" s="4">
        <v>803.12945299098294</v>
      </c>
      <c r="L32" s="4">
        <v>457.91623847026955</v>
      </c>
      <c r="M32" s="4">
        <f t="shared" si="8"/>
        <v>75.387851645956999</v>
      </c>
      <c r="N32" s="4">
        <f t="shared" si="2"/>
        <v>0.39342508741103593</v>
      </c>
      <c r="O32" s="4">
        <f t="shared" si="3"/>
        <v>0.52285318863478136</v>
      </c>
    </row>
    <row r="33" spans="1:15" x14ac:dyDescent="0.2">
      <c r="A33" s="5">
        <v>29</v>
      </c>
      <c r="B33" s="4" t="str">
        <f t="shared" si="4"/>
        <v>Magdeburger Sigorta AŞ</v>
      </c>
      <c r="C33" s="4">
        <f t="shared" si="5"/>
        <v>38.939750445339463</v>
      </c>
      <c r="D33" s="4">
        <f t="shared" si="6"/>
        <v>25.65734312454099</v>
      </c>
      <c r="E33" s="4">
        <f t="shared" si="7"/>
        <v>51.768444052548773</v>
      </c>
      <c r="F33" s="4">
        <f t="shared" si="0"/>
        <v>0.38094749603955025</v>
      </c>
      <c r="G33" s="4">
        <f t="shared" si="1"/>
        <v>0.44277382877087401</v>
      </c>
      <c r="I33" s="5">
        <v>29</v>
      </c>
      <c r="J33" s="14" t="s">
        <v>50</v>
      </c>
      <c r="K33" s="4">
        <v>777.65796819378534</v>
      </c>
      <c r="L33" s="4">
        <v>387.78251825000007</v>
      </c>
      <c r="M33" s="4">
        <f t="shared" si="8"/>
        <v>100.53971790766388</v>
      </c>
      <c r="N33" s="4">
        <f t="shared" si="2"/>
        <v>0.38094749603955019</v>
      </c>
      <c r="O33" s="4">
        <f t="shared" si="3"/>
        <v>0.44277382877087401</v>
      </c>
    </row>
    <row r="34" spans="1:15" x14ac:dyDescent="0.2">
      <c r="A34" s="5">
        <v>30</v>
      </c>
      <c r="B34" s="4" t="str">
        <f t="shared" si="4"/>
        <v>Türk P&amp;I Sigorta AŞ</v>
      </c>
      <c r="C34" s="4">
        <f t="shared" si="5"/>
        <v>36.280846257536005</v>
      </c>
      <c r="D34" s="4">
        <f t="shared" si="6"/>
        <v>18.86431092173429</v>
      </c>
      <c r="E34" s="4">
        <f t="shared" si="7"/>
        <v>92.32531953094275</v>
      </c>
      <c r="F34" s="4">
        <f t="shared" si="0"/>
        <v>0.35493544200816562</v>
      </c>
      <c r="G34" s="4">
        <f t="shared" si="1"/>
        <v>0.32554513276751978</v>
      </c>
      <c r="I34" s="5">
        <v>30</v>
      </c>
      <c r="J34" s="14" t="s">
        <v>34</v>
      </c>
      <c r="K34" s="4">
        <v>724.55752444000007</v>
      </c>
      <c r="L34" s="4">
        <v>285.11330883999989</v>
      </c>
      <c r="M34" s="4">
        <f t="shared" si="8"/>
        <v>154.12967475559265</v>
      </c>
      <c r="N34" s="4">
        <f t="shared" si="2"/>
        <v>0.35493544200816568</v>
      </c>
      <c r="O34" s="4">
        <f t="shared" si="3"/>
        <v>0.32554513276751978</v>
      </c>
    </row>
    <row r="35" spans="1:15" x14ac:dyDescent="0.2">
      <c r="A35" s="5">
        <v>31</v>
      </c>
      <c r="B35" s="4" t="str">
        <f t="shared" si="4"/>
        <v>Generali Sigorta AŞ</v>
      </c>
      <c r="C35" s="4">
        <f t="shared" si="5"/>
        <v>33.168787657479918</v>
      </c>
      <c r="D35" s="4">
        <f t="shared" si="6"/>
        <v>19.628374794063745</v>
      </c>
      <c r="E35" s="4">
        <f t="shared" si="7"/>
        <v>68.983871591402618</v>
      </c>
      <c r="F35" s="4">
        <f t="shared" si="0"/>
        <v>0.32449017932257473</v>
      </c>
      <c r="G35" s="4">
        <f t="shared" si="1"/>
        <v>0.33873073365123813</v>
      </c>
      <c r="I35" s="5">
        <v>31</v>
      </c>
      <c r="J35" s="14" t="s">
        <v>27</v>
      </c>
      <c r="K35" s="4">
        <v>662.40722455000002</v>
      </c>
      <c r="L35" s="4">
        <v>296.66129380000001</v>
      </c>
      <c r="M35" s="4">
        <f t="shared" si="8"/>
        <v>123.28737802801288</v>
      </c>
      <c r="N35" s="4">
        <f t="shared" si="2"/>
        <v>0.32449017932257479</v>
      </c>
      <c r="O35" s="4">
        <f t="shared" si="3"/>
        <v>0.33873073365123813</v>
      </c>
    </row>
    <row r="36" spans="1:15" x14ac:dyDescent="0.2">
      <c r="A36" s="5">
        <v>32</v>
      </c>
      <c r="B36" s="4" t="str">
        <f t="shared" si="4"/>
        <v>Aveon Global Sigorta AŞ</v>
      </c>
      <c r="C36" s="4">
        <f t="shared" si="5"/>
        <v>32.787383105333305</v>
      </c>
      <c r="D36" s="4">
        <f t="shared" si="6"/>
        <v>0</v>
      </c>
      <c r="E36" s="4" t="e">
        <f t="shared" si="7"/>
        <v>#DIV/0!</v>
      </c>
      <c r="F36" s="4">
        <f t="shared" si="0"/>
        <v>0.3207588993976484</v>
      </c>
      <c r="G36" s="4">
        <f t="shared" si="1"/>
        <v>0</v>
      </c>
      <c r="I36" s="5">
        <v>32</v>
      </c>
      <c r="J36" s="14" t="s">
        <v>79</v>
      </c>
      <c r="K36" s="4">
        <v>654.79027051999037</v>
      </c>
      <c r="L36" s="4">
        <v>0</v>
      </c>
      <c r="M36" s="4" t="e">
        <f t="shared" si="8"/>
        <v>#DIV/0!</v>
      </c>
      <c r="N36" s="4">
        <f t="shared" si="2"/>
        <v>0.3207588993976484</v>
      </c>
      <c r="O36" s="4">
        <f t="shared" si="3"/>
        <v>0</v>
      </c>
    </row>
    <row r="37" spans="1:15" x14ac:dyDescent="0.2">
      <c r="A37" s="5">
        <v>33</v>
      </c>
      <c r="B37" s="4" t="str">
        <f t="shared" si="4"/>
        <v>VHV Allgemeine Sigorta AŞ</v>
      </c>
      <c r="C37" s="4">
        <f t="shared" si="5"/>
        <v>32.377625595869958</v>
      </c>
      <c r="D37" s="4">
        <f t="shared" si="6"/>
        <v>26.315124341956743</v>
      </c>
      <c r="E37" s="4">
        <f t="shared" si="7"/>
        <v>23.038087052650496</v>
      </c>
      <c r="F37" s="4">
        <f t="shared" si="0"/>
        <v>0.31675024255141154</v>
      </c>
      <c r="G37" s="4">
        <f t="shared" si="1"/>
        <v>0.45412528892460147</v>
      </c>
      <c r="I37" s="5">
        <v>33</v>
      </c>
      <c r="J37" s="14" t="s">
        <v>80</v>
      </c>
      <c r="K37" s="4">
        <v>646.60708524999984</v>
      </c>
      <c r="L37" s="4">
        <v>397.72415779189998</v>
      </c>
      <c r="M37" s="4">
        <f t="shared" si="8"/>
        <v>62.576768994837408</v>
      </c>
      <c r="N37" s="4">
        <f t="shared" si="2"/>
        <v>0.3167502425514116</v>
      </c>
      <c r="O37" s="4">
        <f t="shared" si="3"/>
        <v>0.45412528892460147</v>
      </c>
    </row>
    <row r="38" spans="1:15" x14ac:dyDescent="0.2">
      <c r="A38" s="5">
        <v>34</v>
      </c>
      <c r="B38" s="4" t="str">
        <f t="shared" si="4"/>
        <v>Ana Sigorta AŞ</v>
      </c>
      <c r="C38" s="4">
        <f t="shared" si="5"/>
        <v>29.807646829371304</v>
      </c>
      <c r="D38" s="4">
        <f t="shared" si="6"/>
        <v>15.291473652068872</v>
      </c>
      <c r="E38" s="4">
        <f t="shared" si="7"/>
        <v>94.929851154917685</v>
      </c>
      <c r="F38" s="4">
        <f t="shared" si="0"/>
        <v>0.2916081457280959</v>
      </c>
      <c r="G38" s="4">
        <f t="shared" si="1"/>
        <v>0.26388797560256355</v>
      </c>
      <c r="I38" s="5">
        <v>34</v>
      </c>
      <c r="J38" s="14" t="s">
        <v>67</v>
      </c>
      <c r="K38" s="4">
        <v>595.28255330000843</v>
      </c>
      <c r="L38" s="4">
        <v>231.1138036300037</v>
      </c>
      <c r="M38" s="4">
        <f t="shared" si="8"/>
        <v>157.5711809291202</v>
      </c>
      <c r="N38" s="4">
        <f t="shared" si="2"/>
        <v>0.2916081457280959</v>
      </c>
      <c r="O38" s="4">
        <f t="shared" si="3"/>
        <v>0.26388797560256355</v>
      </c>
    </row>
    <row r="39" spans="1:15" x14ac:dyDescent="0.2">
      <c r="A39" s="5">
        <v>35</v>
      </c>
      <c r="B39" s="4" t="str">
        <f t="shared" si="4"/>
        <v>Gri Sigorta AŞ</v>
      </c>
      <c r="C39" s="4">
        <f t="shared" si="5"/>
        <v>27.481186799226872</v>
      </c>
      <c r="D39" s="4">
        <f t="shared" si="6"/>
        <v>18.672334240018749</v>
      </c>
      <c r="E39" s="4">
        <f t="shared" si="7"/>
        <v>47.175958002770187</v>
      </c>
      <c r="F39" s="4">
        <f t="shared" si="0"/>
        <v>0.26884839218618045</v>
      </c>
      <c r="G39" s="4">
        <f t="shared" si="1"/>
        <v>0.32223215332201305</v>
      </c>
      <c r="I39" s="5">
        <v>35</v>
      </c>
      <c r="J39" s="14" t="s">
        <v>71</v>
      </c>
      <c r="K39" s="4">
        <v>548.82128533000002</v>
      </c>
      <c r="L39" s="4">
        <v>282.21179247021934</v>
      </c>
      <c r="M39" s="4">
        <f t="shared" si="8"/>
        <v>94.471421809177201</v>
      </c>
      <c r="N39" s="4">
        <f t="shared" si="2"/>
        <v>0.26884839218618045</v>
      </c>
      <c r="O39" s="4">
        <f t="shared" si="3"/>
        <v>0.32223215332201299</v>
      </c>
    </row>
    <row r="40" spans="1:15" x14ac:dyDescent="0.2">
      <c r="A40" s="5">
        <v>36</v>
      </c>
      <c r="B40" s="4" t="str">
        <f t="shared" si="4"/>
        <v>Metlife Emeklilik ve Hayat AŞ</v>
      </c>
      <c r="C40" s="4">
        <f t="shared" si="5"/>
        <v>25.433926110121625</v>
      </c>
      <c r="D40" s="4">
        <f t="shared" si="6"/>
        <v>22.501224726245397</v>
      </c>
      <c r="E40" s="4">
        <f t="shared" si="7"/>
        <v>13.033518928663156</v>
      </c>
      <c r="F40" s="4">
        <f t="shared" si="0"/>
        <v>0.24882004520564166</v>
      </c>
      <c r="G40" s="4">
        <f t="shared" si="1"/>
        <v>0.38830807132731021</v>
      </c>
      <c r="I40" s="5">
        <v>36</v>
      </c>
      <c r="J40" s="14" t="s">
        <v>28</v>
      </c>
      <c r="K40" s="4">
        <v>507.935851560017</v>
      </c>
      <c r="L40" s="4">
        <v>340.0812603900003</v>
      </c>
      <c r="M40" s="4">
        <f t="shared" si="8"/>
        <v>49.35720097529736</v>
      </c>
      <c r="N40" s="4">
        <f t="shared" si="2"/>
        <v>0.24882004520564172</v>
      </c>
      <c r="O40" s="4">
        <f t="shared" si="3"/>
        <v>0.38830807132731027</v>
      </c>
    </row>
    <row r="41" spans="1:15" x14ac:dyDescent="0.2">
      <c r="A41" s="5">
        <v>37</v>
      </c>
      <c r="B41" s="4" t="str">
        <f t="shared" si="4"/>
        <v>Demir Sağlık ve Hayat Sigorta AŞ</v>
      </c>
      <c r="C41" s="4">
        <f t="shared" si="5"/>
        <v>24.164911734270568</v>
      </c>
      <c r="D41" s="4">
        <f t="shared" si="6"/>
        <v>10.508840683079692</v>
      </c>
      <c r="E41" s="4">
        <f t="shared" si="7"/>
        <v>129.94840689876045</v>
      </c>
      <c r="F41" s="4">
        <f t="shared" si="0"/>
        <v>0.23640528025748797</v>
      </c>
      <c r="G41" s="4">
        <f t="shared" si="1"/>
        <v>0.1813531355372387</v>
      </c>
      <c r="I41" s="5">
        <v>37</v>
      </c>
      <c r="J41" s="14" t="s">
        <v>63</v>
      </c>
      <c r="K41" s="4">
        <v>482.59261926277065</v>
      </c>
      <c r="L41" s="4">
        <v>158.82956719999814</v>
      </c>
      <c r="M41" s="4">
        <f t="shared" si="8"/>
        <v>203.84306132062312</v>
      </c>
      <c r="N41" s="4">
        <f t="shared" si="2"/>
        <v>0.23640528025748797</v>
      </c>
      <c r="O41" s="4">
        <f t="shared" si="3"/>
        <v>0.18135313553723872</v>
      </c>
    </row>
    <row r="42" spans="1:15" x14ac:dyDescent="0.2">
      <c r="A42" s="5">
        <v>38</v>
      </c>
      <c r="B42" s="4" t="str">
        <f t="shared" si="4"/>
        <v>Emaa Sigorta AŞ</v>
      </c>
      <c r="C42" s="4">
        <f t="shared" si="5"/>
        <v>22.509072755222626</v>
      </c>
      <c r="D42" s="4">
        <f t="shared" si="6"/>
        <v>0</v>
      </c>
      <c r="E42" s="4" t="e">
        <f t="shared" si="7"/>
        <v>#DIV/0!</v>
      </c>
      <c r="F42" s="4">
        <f t="shared" si="0"/>
        <v>0.22020621103647564</v>
      </c>
      <c r="G42" s="4">
        <f t="shared" si="1"/>
        <v>0</v>
      </c>
      <c r="I42" s="5">
        <v>38</v>
      </c>
      <c r="J42" s="14" t="s">
        <v>81</v>
      </c>
      <c r="K42" s="4">
        <v>449.52419018000001</v>
      </c>
      <c r="L42" s="4">
        <v>0</v>
      </c>
      <c r="M42" s="4" t="e">
        <f t="shared" si="8"/>
        <v>#DIV/0!</v>
      </c>
      <c r="N42" s="4">
        <f t="shared" si="2"/>
        <v>0.22020621103647567</v>
      </c>
      <c r="O42" s="4">
        <f t="shared" si="3"/>
        <v>0</v>
      </c>
    </row>
    <row r="43" spans="1:15" x14ac:dyDescent="0.2">
      <c r="A43" s="5">
        <v>39</v>
      </c>
      <c r="B43" s="4" t="str">
        <f t="shared" si="4"/>
        <v>Arex Sigorta AŞ</v>
      </c>
      <c r="C43" s="4">
        <f t="shared" si="5"/>
        <v>22.080712482224044</v>
      </c>
      <c r="D43" s="4">
        <f t="shared" si="6"/>
        <v>1.4098044548395849</v>
      </c>
      <c r="E43" s="4">
        <f t="shared" si="7"/>
        <v>1466.2251886369947</v>
      </c>
      <c r="F43" s="4">
        <f t="shared" si="0"/>
        <v>0.21601556339401862</v>
      </c>
      <c r="G43" s="4">
        <f t="shared" si="1"/>
        <v>2.4329273427009416E-2</v>
      </c>
      <c r="I43" s="5">
        <v>39</v>
      </c>
      <c r="J43" s="14" t="s">
        <v>75</v>
      </c>
      <c r="K43" s="4">
        <v>440.96949283999993</v>
      </c>
      <c r="L43" s="4">
        <v>21.307643550000002</v>
      </c>
      <c r="M43" s="4">
        <f t="shared" si="8"/>
        <v>1969.5366515083265</v>
      </c>
      <c r="N43" s="4">
        <f t="shared" si="2"/>
        <v>0.21601556339401862</v>
      </c>
      <c r="O43" s="4">
        <f t="shared" si="3"/>
        <v>2.4329273427009412E-2</v>
      </c>
    </row>
    <row r="44" spans="1:15" x14ac:dyDescent="0.2">
      <c r="A44" s="5">
        <v>40</v>
      </c>
      <c r="B44" s="4" t="str">
        <f t="shared" si="4"/>
        <v>SS Atlas Karşılıklı Sigorta Kooperatifi</v>
      </c>
      <c r="C44" s="4">
        <f t="shared" si="5"/>
        <v>19.770236129749431</v>
      </c>
      <c r="D44" s="4">
        <f t="shared" si="6"/>
        <v>7.8962697576403205</v>
      </c>
      <c r="E44" s="4">
        <f t="shared" si="7"/>
        <v>150.37437595923095</v>
      </c>
      <c r="F44" s="4">
        <f t="shared" si="0"/>
        <v>0.19341217813685549</v>
      </c>
      <c r="G44" s="4">
        <f t="shared" si="1"/>
        <v>0.13626748399579719</v>
      </c>
      <c r="I44" s="5">
        <v>40</v>
      </c>
      <c r="J44" s="14" t="s">
        <v>55</v>
      </c>
      <c r="K44" s="4">
        <v>394.82743169999998</v>
      </c>
      <c r="L44" s="4">
        <v>119.34343149000003</v>
      </c>
      <c r="M44" s="4">
        <f t="shared" si="8"/>
        <v>230.83298072678861</v>
      </c>
      <c r="N44" s="4">
        <f t="shared" si="2"/>
        <v>0.19341217813685549</v>
      </c>
      <c r="O44" s="4">
        <f t="shared" si="3"/>
        <v>0.13626748399579716</v>
      </c>
    </row>
    <row r="45" spans="1:15" x14ac:dyDescent="0.2">
      <c r="A45" s="5">
        <v>41</v>
      </c>
      <c r="B45" s="4" t="str">
        <f t="shared" si="4"/>
        <v>Coface Sigorta AŞ</v>
      </c>
      <c r="C45" s="4">
        <f t="shared" si="5"/>
        <v>18.795538671513238</v>
      </c>
      <c r="D45" s="4">
        <f t="shared" si="6"/>
        <v>13.717501762011167</v>
      </c>
      <c r="E45" s="4">
        <f t="shared" si="7"/>
        <v>37.018671457838138</v>
      </c>
      <c r="F45" s="4">
        <f t="shared" si="0"/>
        <v>0.18387671496966326</v>
      </c>
      <c r="G45" s="4">
        <f t="shared" si="1"/>
        <v>0.23672563237958236</v>
      </c>
      <c r="I45" s="5">
        <v>41</v>
      </c>
      <c r="J45" s="14" t="s">
        <v>30</v>
      </c>
      <c r="K45" s="4">
        <v>375.36194370105659</v>
      </c>
      <c r="L45" s="4">
        <v>207.32494988086057</v>
      </c>
      <c r="M45" s="4">
        <f t="shared" si="8"/>
        <v>81.050058816731223</v>
      </c>
      <c r="N45" s="4">
        <f t="shared" si="2"/>
        <v>0.18387671496966326</v>
      </c>
      <c r="O45" s="4">
        <f t="shared" si="3"/>
        <v>0.23672563237958236</v>
      </c>
    </row>
    <row r="46" spans="1:15" x14ac:dyDescent="0.2">
      <c r="A46" s="5">
        <v>42</v>
      </c>
      <c r="B46" s="4" t="str">
        <f t="shared" si="4"/>
        <v>Orient Sigorta AŞ</v>
      </c>
      <c r="C46" s="4">
        <f t="shared" si="5"/>
        <v>17.530571694674229</v>
      </c>
      <c r="D46" s="4">
        <f t="shared" si="6"/>
        <v>9.0342691264332835</v>
      </c>
      <c r="E46" s="4">
        <f t="shared" si="7"/>
        <v>94.04526751789686</v>
      </c>
      <c r="F46" s="4">
        <f t="shared" si="0"/>
        <v>0.17150154571746237</v>
      </c>
      <c r="G46" s="4">
        <f t="shared" si="1"/>
        <v>0.15590616346519812</v>
      </c>
      <c r="I46" s="5">
        <v>42</v>
      </c>
      <c r="J46" s="14" t="s">
        <v>33</v>
      </c>
      <c r="K46" s="4">
        <v>350.09954120000009</v>
      </c>
      <c r="L46" s="4">
        <v>136.54304015</v>
      </c>
      <c r="M46" s="4">
        <f t="shared" si="8"/>
        <v>156.40233351725334</v>
      </c>
      <c r="N46" s="4">
        <f t="shared" si="2"/>
        <v>0.17150154571746237</v>
      </c>
      <c r="O46" s="4">
        <f t="shared" si="3"/>
        <v>0.15590616346519812</v>
      </c>
    </row>
    <row r="47" spans="1:15" x14ac:dyDescent="0.2">
      <c r="A47" s="5">
        <v>43</v>
      </c>
      <c r="B47" s="4" t="str">
        <f t="shared" si="4"/>
        <v>Euler Hermes Sigorta AŞ</v>
      </c>
      <c r="C47" s="4">
        <f t="shared" si="5"/>
        <v>15.730684762432746</v>
      </c>
      <c r="D47" s="4">
        <f t="shared" si="6"/>
        <v>10.52671461745533</v>
      </c>
      <c r="E47" s="4">
        <f t="shared" si="7"/>
        <v>49.435843319512315</v>
      </c>
      <c r="F47" s="4">
        <f t="shared" si="0"/>
        <v>0.15389325567579459</v>
      </c>
      <c r="G47" s="4">
        <f t="shared" si="1"/>
        <v>0.18166158954669268</v>
      </c>
      <c r="I47" s="5">
        <v>43</v>
      </c>
      <c r="J47" s="14" t="s">
        <v>31</v>
      </c>
      <c r="K47" s="4">
        <v>314.15435925359191</v>
      </c>
      <c r="L47" s="4">
        <v>159.09971205675811</v>
      </c>
      <c r="M47" s="4">
        <f t="shared" si="8"/>
        <v>97.457528484727078</v>
      </c>
      <c r="N47" s="4">
        <f t="shared" si="2"/>
        <v>0.15389325567579457</v>
      </c>
      <c r="O47" s="4">
        <f t="shared" si="3"/>
        <v>0.18166158954669268</v>
      </c>
    </row>
    <row r="48" spans="1:15" x14ac:dyDescent="0.2">
      <c r="A48" s="5">
        <v>44</v>
      </c>
      <c r="B48" s="4" t="str">
        <f t="shared" si="4"/>
        <v>AcnTurk Sigorta AŞ</v>
      </c>
      <c r="C48" s="4">
        <f t="shared" si="5"/>
        <v>13.896031650209308</v>
      </c>
      <c r="D48" s="4">
        <f t="shared" si="6"/>
        <v>0</v>
      </c>
      <c r="E48" s="4" t="e">
        <f t="shared" si="7"/>
        <v>#DIV/0!</v>
      </c>
      <c r="F48" s="4">
        <f t="shared" si="0"/>
        <v>0.13594484816908092</v>
      </c>
      <c r="G48" s="4">
        <f t="shared" si="1"/>
        <v>0</v>
      </c>
      <c r="I48" s="5">
        <v>44</v>
      </c>
      <c r="J48" s="14" t="s">
        <v>82</v>
      </c>
      <c r="K48" s="4">
        <v>277.51486888000005</v>
      </c>
      <c r="L48" s="4">
        <v>0</v>
      </c>
      <c r="M48" s="4" t="e">
        <f t="shared" si="8"/>
        <v>#DIV/0!</v>
      </c>
      <c r="N48" s="4">
        <f t="shared" si="2"/>
        <v>0.13594484816908095</v>
      </c>
      <c r="O48" s="4">
        <f t="shared" si="3"/>
        <v>0</v>
      </c>
    </row>
    <row r="49" spans="1:15" x14ac:dyDescent="0.2">
      <c r="A49" s="5">
        <v>45</v>
      </c>
      <c r="B49" s="4" t="str">
        <f t="shared" si="4"/>
        <v>Cigna Sağlık Hayat ve Emeklilik AŞ</v>
      </c>
      <c r="C49" s="4">
        <f t="shared" si="5"/>
        <v>13.263905141005873</v>
      </c>
      <c r="D49" s="4">
        <f t="shared" si="6"/>
        <v>6.881130659856157</v>
      </c>
      <c r="E49" s="4">
        <f t="shared" si="7"/>
        <v>92.757641100846968</v>
      </c>
      <c r="F49" s="4">
        <f t="shared" si="0"/>
        <v>0.12976075586989436</v>
      </c>
      <c r="G49" s="4">
        <f t="shared" si="1"/>
        <v>0.11874902844569836</v>
      </c>
      <c r="I49" s="5">
        <v>45</v>
      </c>
      <c r="J49" s="14" t="s">
        <v>73</v>
      </c>
      <c r="K49" s="4">
        <v>264.89079679000008</v>
      </c>
      <c r="L49" s="4">
        <v>104.00072067999997</v>
      </c>
      <c r="M49" s="4">
        <f t="shared" si="8"/>
        <v>154.70092424171091</v>
      </c>
      <c r="N49" s="4">
        <f t="shared" si="2"/>
        <v>0.12976075586989438</v>
      </c>
      <c r="O49" s="4">
        <f t="shared" si="3"/>
        <v>0.11874902844569837</v>
      </c>
    </row>
    <row r="50" spans="1:15" x14ac:dyDescent="0.2">
      <c r="A50" s="5">
        <v>46</v>
      </c>
      <c r="B50" s="4" t="str">
        <f t="shared" si="4"/>
        <v>Fiba Emeklilik ve Hayat AŞ</v>
      </c>
      <c r="C50" s="4">
        <f t="shared" si="5"/>
        <v>12.710429774145451</v>
      </c>
      <c r="D50" s="4">
        <f t="shared" si="6"/>
        <v>1.2887104443053747</v>
      </c>
      <c r="E50" s="4">
        <f t="shared" si="7"/>
        <v>886.29058453828816</v>
      </c>
      <c r="F50" s="4">
        <f t="shared" si="0"/>
        <v>0.1243461075294789</v>
      </c>
      <c r="G50" s="4">
        <f t="shared" si="1"/>
        <v>2.223953021294418E-2</v>
      </c>
      <c r="I50" s="5">
        <v>46</v>
      </c>
      <c r="J50" s="14" t="s">
        <v>43</v>
      </c>
      <c r="K50" s="4">
        <v>253.83745093350399</v>
      </c>
      <c r="L50" s="4">
        <v>19.477440784187003</v>
      </c>
      <c r="M50" s="4">
        <f t="shared" si="8"/>
        <v>1203.2382115600374</v>
      </c>
      <c r="N50" s="4">
        <f t="shared" si="2"/>
        <v>0.12434610752947893</v>
      </c>
      <c r="O50" s="4">
        <f t="shared" si="3"/>
        <v>2.223953021294418E-2</v>
      </c>
    </row>
    <row r="51" spans="1:15" x14ac:dyDescent="0.2">
      <c r="A51" s="5">
        <v>47</v>
      </c>
      <c r="B51" s="4" t="str">
        <f t="shared" si="4"/>
        <v>Katılım Emeklilik ve Hayat AŞ</v>
      </c>
      <c r="C51" s="4">
        <f t="shared" si="5"/>
        <v>11.724329774976729</v>
      </c>
      <c r="D51" s="4">
        <f t="shared" si="6"/>
        <v>5.4730925770317391</v>
      </c>
      <c r="E51" s="4">
        <f t="shared" si="7"/>
        <v>114.21764039181059</v>
      </c>
      <c r="F51" s="4">
        <f t="shared" si="0"/>
        <v>0.11469909332852152</v>
      </c>
      <c r="G51" s="4">
        <f t="shared" si="1"/>
        <v>9.4450237648803573E-2</v>
      </c>
      <c r="I51" s="5">
        <v>47</v>
      </c>
      <c r="J51" s="14" t="s">
        <v>41</v>
      </c>
      <c r="K51" s="4">
        <v>234.14424507010526</v>
      </c>
      <c r="L51" s="4">
        <v>82.719773899999993</v>
      </c>
      <c r="M51" s="4">
        <f t="shared" si="8"/>
        <v>183.05716279297673</v>
      </c>
      <c r="N51" s="4">
        <f t="shared" si="2"/>
        <v>0.1146990933285215</v>
      </c>
      <c r="O51" s="4">
        <f t="shared" si="3"/>
        <v>9.4450237648803573E-2</v>
      </c>
    </row>
    <row r="52" spans="1:15" x14ac:dyDescent="0.2">
      <c r="A52" s="5">
        <v>48</v>
      </c>
      <c r="B52" s="4" t="str">
        <f t="shared" si="4"/>
        <v>Atradius Crédito y Caución S.A. de Seguros y Reaseguros, İstanbul Şubesi</v>
      </c>
      <c r="C52" s="4">
        <f t="shared" si="5"/>
        <v>9.8094166227665802</v>
      </c>
      <c r="D52" s="4">
        <f t="shared" si="6"/>
        <v>7.2021182588383903</v>
      </c>
      <c r="E52" s="4">
        <f t="shared" si="7"/>
        <v>36.2018266046733</v>
      </c>
      <c r="F52" s="4">
        <f t="shared" si="0"/>
        <v>9.5965502020799939E-2</v>
      </c>
      <c r="G52" s="4">
        <f t="shared" si="1"/>
        <v>0.12428837472560965</v>
      </c>
      <c r="I52" s="5">
        <v>48</v>
      </c>
      <c r="J52" s="14" t="s">
        <v>54</v>
      </c>
      <c r="K52" s="4">
        <v>195.90189748994683</v>
      </c>
      <c r="L52" s="4">
        <v>108.85209515225755</v>
      </c>
      <c r="M52" s="4">
        <f t="shared" si="8"/>
        <v>79.970718263096188</v>
      </c>
      <c r="N52" s="4">
        <f t="shared" si="2"/>
        <v>9.5965502020799953E-2</v>
      </c>
      <c r="O52" s="4">
        <f t="shared" si="3"/>
        <v>0.12428837472560965</v>
      </c>
    </row>
    <row r="53" spans="1:15" x14ac:dyDescent="0.2">
      <c r="A53" s="5">
        <v>49</v>
      </c>
      <c r="B53" s="4" t="str">
        <f t="shared" si="4"/>
        <v>SS TMT Karşılıklı Sigorta Kooperatifi</v>
      </c>
      <c r="C53" s="4">
        <f t="shared" si="5"/>
        <v>4.1862602634846473</v>
      </c>
      <c r="D53" s="4">
        <f t="shared" si="6"/>
        <v>2.8355558803485197</v>
      </c>
      <c r="E53" s="4">
        <f t="shared" si="7"/>
        <v>47.634553510196099</v>
      </c>
      <c r="F53" s="4">
        <f t="shared" si="0"/>
        <v>4.095417528119296E-2</v>
      </c>
      <c r="G53" s="4">
        <f t="shared" si="1"/>
        <v>4.8933746870883046E-2</v>
      </c>
      <c r="I53" s="5">
        <v>49</v>
      </c>
      <c r="J53" s="14" t="s">
        <v>68</v>
      </c>
      <c r="K53" s="4">
        <v>83.602966469999203</v>
      </c>
      <c r="L53" s="4">
        <v>42.856308019999489</v>
      </c>
      <c r="M53" s="4">
        <f t="shared" si="8"/>
        <v>95.077388446491312</v>
      </c>
      <c r="N53" s="4">
        <f t="shared" si="2"/>
        <v>4.0954175281192974E-2</v>
      </c>
      <c r="O53" s="4">
        <f t="shared" si="3"/>
        <v>4.8933746870883046E-2</v>
      </c>
    </row>
    <row r="54" spans="1:15" x14ac:dyDescent="0.2">
      <c r="A54" s="5">
        <v>50</v>
      </c>
      <c r="B54" s="4" t="str">
        <f t="shared" si="4"/>
        <v>AgeSA Hayat ve Emeklilik AŞ</v>
      </c>
      <c r="C54" s="4">
        <f t="shared" si="5"/>
        <v>3.8550375322971537</v>
      </c>
      <c r="D54" s="4">
        <f t="shared" si="6"/>
        <v>3.5948627018836969</v>
      </c>
      <c r="E54" s="4">
        <f t="shared" si="7"/>
        <v>7.2374065990649825</v>
      </c>
      <c r="F54" s="4">
        <f t="shared" si="0"/>
        <v>3.7713824004304938E-2</v>
      </c>
      <c r="G54" s="4">
        <f t="shared" si="1"/>
        <v>6.2037254391168736E-2</v>
      </c>
      <c r="I54" s="5">
        <v>50</v>
      </c>
      <c r="J54" s="14" t="s">
        <v>72</v>
      </c>
      <c r="K54" s="4">
        <v>76.988183550000002</v>
      </c>
      <c r="L54" s="4">
        <v>54.332395390000002</v>
      </c>
      <c r="M54" s="4">
        <f t="shared" si="8"/>
        <v>41.698489450678352</v>
      </c>
      <c r="N54" s="4">
        <f t="shared" si="2"/>
        <v>3.7713824004304945E-2</v>
      </c>
      <c r="O54" s="4">
        <f t="shared" si="3"/>
        <v>6.2037254391168736E-2</v>
      </c>
    </row>
    <row r="55" spans="1:15" x14ac:dyDescent="0.2">
      <c r="A55" s="5">
        <v>51</v>
      </c>
      <c r="B55" s="4" t="str">
        <f t="shared" si="4"/>
        <v>Bereket Emeklilik ve Hayat AŞ</v>
      </c>
      <c r="C55" s="4">
        <f t="shared" si="5"/>
        <v>3.6276591959224915</v>
      </c>
      <c r="D55" s="4">
        <f t="shared" si="6"/>
        <v>2.9442065271047166</v>
      </c>
      <c r="E55" s="4">
        <f t="shared" si="7"/>
        <v>23.213475771004099</v>
      </c>
      <c r="F55" s="4">
        <f t="shared" si="0"/>
        <v>3.5489382221680896E-2</v>
      </c>
      <c r="G55" s="4">
        <f t="shared" si="1"/>
        <v>5.0808752502961081E-2</v>
      </c>
      <c r="I55" s="5">
        <v>51</v>
      </c>
      <c r="J55" s="14" t="s">
        <v>56</v>
      </c>
      <c r="K55" s="4">
        <v>72.4472562699289</v>
      </c>
      <c r="L55" s="4">
        <v>44.498443030007977</v>
      </c>
      <c r="M55" s="4">
        <f t="shared" si="8"/>
        <v>62.808519437575285</v>
      </c>
      <c r="N55" s="4">
        <f t="shared" si="2"/>
        <v>3.5489382221680903E-2</v>
      </c>
      <c r="O55" s="4">
        <f t="shared" si="3"/>
        <v>5.0808752502961088E-2</v>
      </c>
    </row>
    <row r="56" spans="1:15" x14ac:dyDescent="0.2">
      <c r="A56" s="5">
        <v>52</v>
      </c>
      <c r="B56" s="4" t="str">
        <f t="shared" si="4"/>
        <v>NN Hayat ve Emeklilik AŞ</v>
      </c>
      <c r="C56" s="4">
        <f t="shared" si="5"/>
        <v>3.195407710757705</v>
      </c>
      <c r="D56" s="4">
        <f t="shared" si="6"/>
        <v>3.2500646173390062</v>
      </c>
      <c r="E56" s="4">
        <f t="shared" si="7"/>
        <v>-1.681717535390149</v>
      </c>
      <c r="F56" s="4">
        <f t="shared" si="0"/>
        <v>3.1260666858852731E-2</v>
      </c>
      <c r="G56" s="4">
        <f t="shared" si="1"/>
        <v>5.6087005867552463E-2</v>
      </c>
      <c r="I56" s="5">
        <v>52</v>
      </c>
      <c r="J56" s="14" t="s">
        <v>45</v>
      </c>
      <c r="K56" s="4">
        <v>63.814848309999981</v>
      </c>
      <c r="L56" s="4">
        <v>49.121151620000006</v>
      </c>
      <c r="M56" s="4">
        <f t="shared" si="8"/>
        <v>29.913176310828476</v>
      </c>
      <c r="N56" s="4">
        <f t="shared" si="2"/>
        <v>3.1260666858852731E-2</v>
      </c>
      <c r="O56" s="4">
        <f t="shared" si="3"/>
        <v>5.608700586755247E-2</v>
      </c>
    </row>
    <row r="57" spans="1:15" x14ac:dyDescent="0.2">
      <c r="A57" s="5">
        <v>53</v>
      </c>
      <c r="B57" s="4" t="str">
        <f t="shared" si="4"/>
        <v>BNP Paribas Cardif Emeklilik AŞ</v>
      </c>
      <c r="C57" s="4">
        <f t="shared" si="5"/>
        <v>2.0512455565125078</v>
      </c>
      <c r="D57" s="4">
        <f t="shared" si="6"/>
        <v>2.244835315835092</v>
      </c>
      <c r="E57" s="4">
        <f t="shared" si="7"/>
        <v>-8.6237844690432297</v>
      </c>
      <c r="F57" s="4">
        <f t="shared" si="0"/>
        <v>2.0067330929934558E-2</v>
      </c>
      <c r="G57" s="4">
        <f t="shared" si="1"/>
        <v>3.8739565625626707E-2</v>
      </c>
      <c r="I57" s="5">
        <v>53</v>
      </c>
      <c r="J57" s="14" t="s">
        <v>38</v>
      </c>
      <c r="K57" s="4">
        <v>40.965014759999995</v>
      </c>
      <c r="L57" s="4">
        <v>33.928216479999996</v>
      </c>
      <c r="M57" s="4">
        <f t="shared" si="8"/>
        <v>20.740254012904131</v>
      </c>
      <c r="N57" s="4">
        <f t="shared" si="2"/>
        <v>2.0067330929934558E-2</v>
      </c>
      <c r="O57" s="4">
        <f t="shared" si="3"/>
        <v>3.8739565625626707E-2</v>
      </c>
    </row>
    <row r="58" spans="1:15" x14ac:dyDescent="0.2">
      <c r="A58" s="5">
        <v>54</v>
      </c>
      <c r="B58" s="4" t="str">
        <f t="shared" si="4"/>
        <v>Prive Sigorta AŞ</v>
      </c>
      <c r="C58" s="4">
        <f t="shared" si="5"/>
        <v>1.0485401210767724</v>
      </c>
      <c r="D58" s="4">
        <f t="shared" si="6"/>
        <v>0</v>
      </c>
      <c r="E58" s="4" t="e">
        <f t="shared" si="7"/>
        <v>#DIV/0!</v>
      </c>
      <c r="F58" s="4">
        <f t="shared" si="0"/>
        <v>1.0257865781186854E-2</v>
      </c>
      <c r="G58" s="4">
        <f t="shared" si="1"/>
        <v>0</v>
      </c>
      <c r="I58" s="5">
        <v>54</v>
      </c>
      <c r="J58" s="14" t="s">
        <v>83</v>
      </c>
      <c r="K58" s="4">
        <v>20.940185050000007</v>
      </c>
      <c r="L58" s="4">
        <v>0</v>
      </c>
      <c r="M58" s="4" t="e">
        <f t="shared" si="8"/>
        <v>#DIV/0!</v>
      </c>
      <c r="N58" s="4">
        <f t="shared" si="2"/>
        <v>1.0257865781186856E-2</v>
      </c>
      <c r="O58" s="4">
        <f t="shared" si="3"/>
        <v>0</v>
      </c>
    </row>
    <row r="59" spans="1:15" x14ac:dyDescent="0.2">
      <c r="A59" s="5">
        <v>55</v>
      </c>
      <c r="B59" s="4" t="str">
        <f t="shared" si="4"/>
        <v>Türkiye Hayat ve Emeklilik AŞ</v>
      </c>
      <c r="C59" s="4">
        <f t="shared" si="5"/>
        <v>0.82887633044244002</v>
      </c>
      <c r="D59" s="4">
        <f t="shared" si="6"/>
        <v>1.4529615396018896</v>
      </c>
      <c r="E59" s="4">
        <f t="shared" si="7"/>
        <v>-42.952631033196411</v>
      </c>
      <c r="F59" s="4">
        <f t="shared" si="0"/>
        <v>8.1088953831826658E-3</v>
      </c>
      <c r="G59" s="4">
        <f t="shared" si="1"/>
        <v>2.5074043747382816E-2</v>
      </c>
      <c r="I59" s="5">
        <v>55</v>
      </c>
      <c r="J59" s="14" t="s">
        <v>66</v>
      </c>
      <c r="K59" s="4">
        <v>16.553323419999881</v>
      </c>
      <c r="L59" s="4">
        <v>21.959915413388998</v>
      </c>
      <c r="M59" s="4">
        <f t="shared" si="8"/>
        <v>-24.620276952855235</v>
      </c>
      <c r="N59" s="4">
        <f t="shared" si="2"/>
        <v>8.1088953831826658E-3</v>
      </c>
      <c r="O59" s="4">
        <f t="shared" si="3"/>
        <v>2.507404374738282E-2</v>
      </c>
    </row>
    <row r="60" spans="1:15" x14ac:dyDescent="0.2">
      <c r="A60" s="5">
        <v>56</v>
      </c>
      <c r="B60" s="4" t="str">
        <f t="shared" si="4"/>
        <v>Garanti Emeklilik ve Hayat AŞ</v>
      </c>
      <c r="C60" s="4">
        <f t="shared" si="5"/>
        <v>0.48384009654094973</v>
      </c>
      <c r="D60" s="4">
        <f t="shared" si="6"/>
        <v>4.632953771031964E-5</v>
      </c>
      <c r="E60" s="4">
        <f t="shared" si="7"/>
        <v>1044244.753807412</v>
      </c>
      <c r="F60" s="4">
        <f t="shared" si="0"/>
        <v>4.7334066385335367E-3</v>
      </c>
      <c r="G60" s="4">
        <f t="shared" si="1"/>
        <v>7.9951796636191291E-7</v>
      </c>
      <c r="I60" s="5">
        <v>56</v>
      </c>
      <c r="J60" s="14" t="s">
        <v>42</v>
      </c>
      <c r="K60" s="4">
        <v>9.6626737999999985</v>
      </c>
      <c r="L60" s="4">
        <v>7.0021999999999999E-4</v>
      </c>
      <c r="M60" s="4">
        <f t="shared" si="8"/>
        <v>1379848.2733997884</v>
      </c>
      <c r="N60" s="4">
        <f t="shared" si="2"/>
        <v>4.7334066385335367E-3</v>
      </c>
      <c r="O60" s="4">
        <f t="shared" si="3"/>
        <v>7.9951796636191291E-7</v>
      </c>
    </row>
    <row r="61" spans="1:15" x14ac:dyDescent="0.2">
      <c r="A61" s="5">
        <v>57</v>
      </c>
      <c r="B61" s="4" t="str">
        <f t="shared" si="4"/>
        <v>BNP Paribas Cardif Hayat Sigorta AŞ</v>
      </c>
      <c r="C61" s="4">
        <f t="shared" si="5"/>
        <v>0.3691023161911629</v>
      </c>
      <c r="D61" s="4">
        <f t="shared" si="6"/>
        <v>0.33949778614388076</v>
      </c>
      <c r="E61" s="4">
        <f t="shared" si="7"/>
        <v>8.7200951686723442</v>
      </c>
      <c r="F61" s="4">
        <f t="shared" si="0"/>
        <v>3.610927176659672E-3</v>
      </c>
      <c r="G61" s="4">
        <f t="shared" si="1"/>
        <v>5.8587802291337476E-3</v>
      </c>
      <c r="I61" s="5">
        <v>57</v>
      </c>
      <c r="J61" s="14" t="s">
        <v>39</v>
      </c>
      <c r="K61" s="4">
        <v>7.3712685361904766</v>
      </c>
      <c r="L61" s="4">
        <v>5.1311355899999995</v>
      </c>
      <c r="M61" s="4">
        <f t="shared" si="8"/>
        <v>43.65764472403032</v>
      </c>
      <c r="N61" s="4">
        <f t="shared" si="2"/>
        <v>3.6109271766596725E-3</v>
      </c>
      <c r="O61" s="4">
        <f t="shared" si="3"/>
        <v>5.8587802291337485E-3</v>
      </c>
    </row>
    <row r="62" spans="1:15" x14ac:dyDescent="0.2">
      <c r="A62" s="5">
        <v>58</v>
      </c>
      <c r="B62" s="4" t="str">
        <f t="shared" si="4"/>
        <v>Viennalife Emeklilik ve Hayat AŞ</v>
      </c>
      <c r="C62" s="4">
        <f t="shared" si="5"/>
        <v>0.34462539224768163</v>
      </c>
      <c r="D62" s="4">
        <f t="shared" si="6"/>
        <v>0.23788392780883827</v>
      </c>
      <c r="E62" s="4">
        <f t="shared" si="7"/>
        <v>44.871238432139904</v>
      </c>
      <c r="F62" s="4">
        <f t="shared" si="0"/>
        <v>3.3714694816210618E-3</v>
      </c>
      <c r="G62" s="4">
        <f t="shared" si="1"/>
        <v>4.1052098421768225E-3</v>
      </c>
      <c r="I62" s="5">
        <v>58</v>
      </c>
      <c r="J62" s="14" t="s">
        <v>84</v>
      </c>
      <c r="K62" s="4">
        <v>6.8824447835000004</v>
      </c>
      <c r="L62" s="4">
        <v>3.5953538965100007</v>
      </c>
      <c r="M62" s="4">
        <f t="shared" si="8"/>
        <v>91.42607324916662</v>
      </c>
      <c r="N62" s="4">
        <f t="shared" si="2"/>
        <v>3.3714694816210614E-3</v>
      </c>
      <c r="O62" s="4">
        <f t="shared" si="3"/>
        <v>4.1052098421768234E-3</v>
      </c>
    </row>
    <row r="63" spans="1:15" x14ac:dyDescent="0.2">
      <c r="A63" s="5">
        <v>59</v>
      </c>
      <c r="B63" s="4" t="str">
        <f t="shared" si="4"/>
        <v>Groupama Hayat AŞ</v>
      </c>
      <c r="C63" s="4">
        <f t="shared" si="5"/>
        <v>0.12028442325795664</v>
      </c>
      <c r="D63" s="4">
        <f t="shared" si="6"/>
        <v>4.1467007192055004E-3</v>
      </c>
      <c r="E63" s="4">
        <f t="shared" si="7"/>
        <v>2800.7259361848255</v>
      </c>
      <c r="F63" s="4">
        <f t="shared" si="0"/>
        <v>1.1767422576834791E-3</v>
      </c>
      <c r="G63" s="4">
        <f t="shared" si="1"/>
        <v>7.15604318536549E-5</v>
      </c>
      <c r="I63" s="5">
        <v>59</v>
      </c>
      <c r="J63" s="14" t="s">
        <v>64</v>
      </c>
      <c r="K63" s="4">
        <v>2.4021761600000007</v>
      </c>
      <c r="L63" s="4">
        <v>6.2672820000000004E-2</v>
      </c>
      <c r="M63" s="4">
        <f t="shared" si="8"/>
        <v>3732.8834732504465</v>
      </c>
      <c r="N63" s="4">
        <f>K63*100/$K$71</f>
        <v>1.1767422576834793E-3</v>
      </c>
      <c r="O63" s="4">
        <f>L63*100/$L$71</f>
        <v>7.1560431853654886E-5</v>
      </c>
    </row>
    <row r="64" spans="1:15" x14ac:dyDescent="0.2">
      <c r="A64" s="5">
        <v>60</v>
      </c>
      <c r="B64" s="4" t="str">
        <f t="shared" si="4"/>
        <v>Allianz Yaşam ve Emeklilik AŞ</v>
      </c>
      <c r="C64" s="4">
        <f t="shared" si="5"/>
        <v>9.3107340717447473E-2</v>
      </c>
      <c r="D64" s="4">
        <f t="shared" si="6"/>
        <v>0.13599949781327123</v>
      </c>
      <c r="E64" s="4">
        <f t="shared" si="7"/>
        <v>-31.538467263103541</v>
      </c>
      <c r="F64" s="4">
        <f t="shared" si="0"/>
        <v>9.108689168155162E-4</v>
      </c>
      <c r="G64" s="4">
        <f t="shared" si="1"/>
        <v>2.3469701467296994E-3</v>
      </c>
      <c r="I64" s="5">
        <v>60</v>
      </c>
      <c r="J64" s="14" t="s">
        <v>35</v>
      </c>
      <c r="K64" s="4">
        <v>1.85942808</v>
      </c>
      <c r="L64" s="4">
        <v>2.05548281</v>
      </c>
      <c r="M64" s="4">
        <f t="shared" si="8"/>
        <v>-9.5381352277035063</v>
      </c>
      <c r="N64" s="4">
        <f>K64*100/$K$71</f>
        <v>9.1086891681551631E-4</v>
      </c>
      <c r="O64" s="4">
        <f>L64*100/$L$71</f>
        <v>2.3469701467296994E-3</v>
      </c>
    </row>
    <row r="65" spans="1:15" x14ac:dyDescent="0.2">
      <c r="A65" s="5">
        <v>61</v>
      </c>
      <c r="B65" s="4" t="str">
        <f t="shared" si="4"/>
        <v>Allianz Hayat ve Emeklilik AŞ</v>
      </c>
      <c r="C65" s="4">
        <f t="shared" si="5"/>
        <v>6.3530391872133302E-2</v>
      </c>
      <c r="D65" s="4">
        <f t="shared" si="6"/>
        <v>7.197940438933699E-2</v>
      </c>
      <c r="E65" s="4">
        <f t="shared" si="7"/>
        <v>-11.738097291696022</v>
      </c>
      <c r="F65" s="4">
        <f t="shared" si="0"/>
        <v>6.2151768897628307E-4</v>
      </c>
      <c r="G65" s="4">
        <f t="shared" si="1"/>
        <v>1.2421627726383676E-3</v>
      </c>
      <c r="I65" s="5">
        <v>61</v>
      </c>
      <c r="J65" s="14" t="s">
        <v>37</v>
      </c>
      <c r="K65" s="4">
        <v>1.2687527499999998</v>
      </c>
      <c r="L65" s="4">
        <v>1.0878895200000003</v>
      </c>
      <c r="M65" s="4">
        <f t="shared" si="8"/>
        <v>16.62514682557098</v>
      </c>
      <c r="N65" s="4">
        <f>K65*100/$K$71</f>
        <v>6.2151768897628307E-4</v>
      </c>
      <c r="O65" s="4">
        <f>L65*100/$L$71</f>
        <v>1.2421627726383676E-3</v>
      </c>
    </row>
    <row r="66" spans="1:15" x14ac:dyDescent="0.2">
      <c r="A66" s="5">
        <v>62</v>
      </c>
      <c r="B66" s="4" t="str">
        <f t="shared" si="4"/>
        <v>Anadolu Hayat Emeklilik AŞ</v>
      </c>
      <c r="C66" s="4">
        <f t="shared" si="5"/>
        <v>5.7538675466200652E-2</v>
      </c>
      <c r="D66" s="4">
        <f t="shared" si="6"/>
        <v>0.11212243034593256</v>
      </c>
      <c r="E66" s="4">
        <f t="shared" si="7"/>
        <v>-48.682279461231843</v>
      </c>
      <c r="F66" s="4">
        <f t="shared" si="0"/>
        <v>5.6290074008178087E-4</v>
      </c>
      <c r="G66" s="4">
        <f t="shared" si="1"/>
        <v>1.9349188859652177E-3</v>
      </c>
      <c r="I66" s="5">
        <v>62</v>
      </c>
      <c r="J66" s="5" t="s">
        <v>36</v>
      </c>
      <c r="K66" s="14">
        <v>1.1490933800004</v>
      </c>
      <c r="L66" s="4">
        <v>1.69460720000539</v>
      </c>
      <c r="M66" s="4">
        <f t="shared" si="8"/>
        <v>-32.191166189029232</v>
      </c>
      <c r="N66" s="4">
        <f t="shared" ref="N66:N71" si="9">K66*100/$K$71</f>
        <v>5.6290074008178077E-4</v>
      </c>
      <c r="O66" s="4">
        <f t="shared" ref="O66:O71" si="10">L66*100/$L$71</f>
        <v>1.9349188859652177E-3</v>
      </c>
    </row>
    <row r="67" spans="1:15" x14ac:dyDescent="0.2">
      <c r="A67" s="5">
        <v>63</v>
      </c>
      <c r="B67" s="4" t="str">
        <f t="shared" si="4"/>
        <v>Mapfre Yaşam Sigorta AŞ</v>
      </c>
      <c r="C67" s="4">
        <f t="shared" si="5"/>
        <v>1.9227039477637351E-2</v>
      </c>
      <c r="D67" s="4">
        <f t="shared" si="6"/>
        <v>1.8579228392406992E-2</v>
      </c>
      <c r="E67" s="4">
        <f t="shared" si="7"/>
        <v>3.4867491348301058</v>
      </c>
      <c r="F67" s="4">
        <f t="shared" si="0"/>
        <v>1.8809808644102823E-4</v>
      </c>
      <c r="G67" s="4">
        <f t="shared" si="1"/>
        <v>3.2062540735350379E-4</v>
      </c>
      <c r="I67" s="5">
        <v>63</v>
      </c>
      <c r="J67" s="5" t="s">
        <v>48</v>
      </c>
      <c r="K67" s="14">
        <v>0.38397935999999999</v>
      </c>
      <c r="L67" s="4">
        <v>0.28080460000000002</v>
      </c>
      <c r="M67" s="4">
        <f t="shared" si="8"/>
        <v>36.742546240339351</v>
      </c>
      <c r="N67" s="4">
        <f t="shared" si="9"/>
        <v>1.8809808644102826E-4</v>
      </c>
      <c r="O67" s="4">
        <f t="shared" si="10"/>
        <v>3.2062540735350379E-4</v>
      </c>
    </row>
    <row r="68" spans="1:15" x14ac:dyDescent="0.2">
      <c r="A68" s="5">
        <v>64</v>
      </c>
      <c r="B68" s="4" t="str">
        <f t="shared" si="4"/>
        <v>Axa Hayat ve Emeklilik AŞ</v>
      </c>
      <c r="C68" s="4">
        <f t="shared" si="5"/>
        <v>9.8799377090552209E-3</v>
      </c>
      <c r="D68" s="4">
        <f t="shared" si="6"/>
        <v>8.601685203686673E-3</v>
      </c>
      <c r="E68" s="4">
        <f t="shared" si="7"/>
        <v>14.860489254136979</v>
      </c>
      <c r="F68" s="4">
        <f t="shared" si="0"/>
        <v>9.665540965842997E-5</v>
      </c>
      <c r="G68" s="4">
        <f t="shared" si="1"/>
        <v>1.48440977424324E-4</v>
      </c>
      <c r="I68" s="5">
        <v>64</v>
      </c>
      <c r="J68" s="5" t="s">
        <v>40</v>
      </c>
      <c r="K68" s="14">
        <v>0.19731026000000002</v>
      </c>
      <c r="L68" s="4">
        <v>0.13000501</v>
      </c>
      <c r="M68" s="4">
        <f t="shared" si="8"/>
        <v>51.771274045515639</v>
      </c>
      <c r="N68" s="4">
        <f t="shared" si="9"/>
        <v>9.665540965842997E-5</v>
      </c>
      <c r="O68" s="4">
        <f t="shared" si="10"/>
        <v>1.48440977424324E-4</v>
      </c>
    </row>
    <row r="69" spans="1:15" x14ac:dyDescent="0.2">
      <c r="A69" s="5">
        <v>65</v>
      </c>
      <c r="B69" s="4" t="str">
        <f t="shared" si="4"/>
        <v>Bereket Katılım Sigorta AŞ</v>
      </c>
      <c r="C69" s="4">
        <f t="shared" si="5"/>
        <v>0</v>
      </c>
      <c r="D69" s="4">
        <f t="shared" si="6"/>
        <v>4.6191826451147637</v>
      </c>
      <c r="E69" s="4">
        <f t="shared" si="7"/>
        <v>-100</v>
      </c>
      <c r="F69" s="4">
        <f t="shared" ref="F69:F73" si="11">C69*100/$C$71</f>
        <v>0</v>
      </c>
      <c r="G69" s="4">
        <f t="shared" ref="G69:G73" si="12">D69*100/$D$71</f>
        <v>7.9714145601193331E-2</v>
      </c>
      <c r="I69" s="5">
        <v>65</v>
      </c>
      <c r="J69" s="5" t="s">
        <v>69</v>
      </c>
      <c r="K69" s="14">
        <v>0</v>
      </c>
      <c r="L69" s="4">
        <v>69.813864580000029</v>
      </c>
      <c r="M69" s="4">
        <f t="shared" si="8"/>
        <v>-100</v>
      </c>
      <c r="N69" s="4">
        <f t="shared" si="9"/>
        <v>0</v>
      </c>
      <c r="O69" s="4">
        <f t="shared" si="10"/>
        <v>7.9714145601193345E-2</v>
      </c>
    </row>
    <row r="70" spans="1:15" x14ac:dyDescent="0.2">
      <c r="A70" s="5">
        <v>66</v>
      </c>
      <c r="B70" s="4" t="str">
        <f t="shared" ref="B70:B74" si="13">J70</f>
        <v>Bereket Katılım Hayat AŞ</v>
      </c>
      <c r="C70" s="4">
        <f t="shared" si="5"/>
        <v>0</v>
      </c>
      <c r="D70" s="4">
        <f t="shared" si="6"/>
        <v>3.3514843951594229E-5</v>
      </c>
      <c r="E70" s="4">
        <f t="shared" ref="E70:E74" si="14">C70*100/D70-100</f>
        <v>-100</v>
      </c>
      <c r="F70" s="4">
        <f t="shared" si="11"/>
        <v>0</v>
      </c>
      <c r="G70" s="4">
        <f t="shared" si="12"/>
        <v>5.7837226968804575E-7</v>
      </c>
      <c r="I70" s="5">
        <v>66</v>
      </c>
      <c r="J70" s="5" t="s">
        <v>70</v>
      </c>
      <c r="K70" s="14">
        <v>0</v>
      </c>
      <c r="L70" s="4">
        <v>5.0653999999999999E-4</v>
      </c>
      <c r="M70" s="4">
        <f t="shared" si="8"/>
        <v>-100</v>
      </c>
      <c r="N70" s="4">
        <f t="shared" si="9"/>
        <v>0</v>
      </c>
      <c r="O70" s="4">
        <f t="shared" si="10"/>
        <v>5.7837226968804564E-7</v>
      </c>
    </row>
    <row r="71" spans="1:15" s="19" customFormat="1" x14ac:dyDescent="0.2">
      <c r="A71" s="18" t="s">
        <v>11</v>
      </c>
      <c r="B71" s="17"/>
      <c r="C71" s="17">
        <f t="shared" si="5"/>
        <v>10221.815565181379</v>
      </c>
      <c r="D71" s="17">
        <f t="shared" si="6"/>
        <v>5794.6837544045802</v>
      </c>
      <c r="E71" s="17">
        <f t="shared" si="14"/>
        <v>76.399886489261888</v>
      </c>
      <c r="F71" s="17">
        <f t="shared" si="11"/>
        <v>100</v>
      </c>
      <c r="G71" s="17">
        <f t="shared" si="12"/>
        <v>100.00000000000001</v>
      </c>
      <c r="I71" s="18" t="s">
        <v>11</v>
      </c>
      <c r="J71" s="20"/>
      <c r="K71" s="17">
        <v>204137.83428912429</v>
      </c>
      <c r="L71" s="17">
        <v>87580.270795695382</v>
      </c>
      <c r="M71" s="17">
        <f t="shared" si="8"/>
        <v>133.08655298101431</v>
      </c>
      <c r="N71" s="17">
        <f t="shared" si="9"/>
        <v>100.00000000000001</v>
      </c>
      <c r="O71" s="17">
        <f t="shared" si="10"/>
        <v>100.00000000000001</v>
      </c>
    </row>
    <row r="73" spans="1:15" ht="15" x14ac:dyDescent="0.25">
      <c r="A73" s="6" t="s">
        <v>13</v>
      </c>
      <c r="F73" s="9" t="s">
        <v>14</v>
      </c>
    </row>
    <row r="74" spans="1:15" ht="15" x14ac:dyDescent="0.25">
      <c r="A74" s="24" t="s">
        <v>76</v>
      </c>
      <c r="B74" s="13"/>
      <c r="C74" s="13"/>
      <c r="F74" s="11" t="s">
        <v>15</v>
      </c>
    </row>
    <row r="75" spans="1:15" ht="15" x14ac:dyDescent="0.25">
      <c r="A75" s="24" t="s">
        <v>77</v>
      </c>
      <c r="B75" s="13"/>
      <c r="C75" s="13"/>
      <c r="F75" s="11" t="s">
        <v>16</v>
      </c>
    </row>
    <row r="77" spans="1:15" x14ac:dyDescent="0.2">
      <c r="C77" s="15"/>
      <c r="D77" s="15"/>
      <c r="E77" s="15"/>
    </row>
  </sheetData>
  <sortState xmlns:xlrd2="http://schemas.microsoft.com/office/spreadsheetml/2017/richdata2" ref="L5:N62">
    <sortCondition descending="1" ref="M5:M62"/>
  </sortState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TOTAL</vt:lpstr>
      <vt:lpstr>LIFE</vt:lpstr>
      <vt:lpstr>NON-LIFE</vt:lpstr>
      <vt:lpstr>LIFE!Print_Area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2012-03-20T10:01:43Z</dcterms:created>
  <dcterms:modified xsi:type="dcterms:W3CDTF">2023-03-20T18:32:59Z</dcterms:modified>
</cp:coreProperties>
</file>