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1\"/>
    </mc:Choice>
  </mc:AlternateContent>
  <xr:revisionPtr revIDLastSave="0" documentId="13_ncr:1_{83F715D7-D6B7-4B81-B621-AE8B07F29C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6" i="3" l="1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O66" i="3"/>
  <c r="N66" i="3"/>
  <c r="D66" i="3"/>
  <c r="G12" i="3" s="1"/>
  <c r="C66" i="3"/>
  <c r="O65" i="3"/>
  <c r="N65" i="3"/>
  <c r="G65" i="3"/>
  <c r="D65" i="3"/>
  <c r="C65" i="3"/>
  <c r="E65" i="3" s="1"/>
  <c r="B65" i="3"/>
  <c r="O64" i="3"/>
  <c r="N64" i="3"/>
  <c r="E64" i="3"/>
  <c r="D64" i="3"/>
  <c r="C64" i="3"/>
  <c r="B64" i="3"/>
  <c r="O63" i="3"/>
  <c r="N63" i="3"/>
  <c r="D63" i="3"/>
  <c r="G63" i="3" s="1"/>
  <c r="C63" i="3"/>
  <c r="B63" i="3"/>
  <c r="O62" i="3"/>
  <c r="N62" i="3"/>
  <c r="D62" i="3"/>
  <c r="G62" i="3" s="1"/>
  <c r="C62" i="3"/>
  <c r="E62" i="3" s="1"/>
  <c r="B62" i="3"/>
  <c r="O61" i="3"/>
  <c r="N61" i="3"/>
  <c r="G61" i="3"/>
  <c r="D61" i="3"/>
  <c r="C61" i="3"/>
  <c r="E61" i="3" s="1"/>
  <c r="B61" i="3"/>
  <c r="O60" i="3"/>
  <c r="N60" i="3"/>
  <c r="E60" i="3"/>
  <c r="D60" i="3"/>
  <c r="C60" i="3"/>
  <c r="B60" i="3"/>
  <c r="O59" i="3"/>
  <c r="N59" i="3"/>
  <c r="D59" i="3"/>
  <c r="G59" i="3" s="1"/>
  <c r="C59" i="3"/>
  <c r="B59" i="3"/>
  <c r="O58" i="3"/>
  <c r="N58" i="3"/>
  <c r="D58" i="3"/>
  <c r="G58" i="3" s="1"/>
  <c r="C58" i="3"/>
  <c r="E58" i="3" s="1"/>
  <c r="B58" i="3"/>
  <c r="O57" i="3"/>
  <c r="N57" i="3"/>
  <c r="G57" i="3"/>
  <c r="D57" i="3"/>
  <c r="C57" i="3"/>
  <c r="E57" i="3" s="1"/>
  <c r="B57" i="3"/>
  <c r="O56" i="3"/>
  <c r="N56" i="3"/>
  <c r="E56" i="3"/>
  <c r="D56" i="3"/>
  <c r="C56" i="3"/>
  <c r="B56" i="3"/>
  <c r="O55" i="3"/>
  <c r="N55" i="3"/>
  <c r="D55" i="3"/>
  <c r="G55" i="3" s="1"/>
  <c r="C55" i="3"/>
  <c r="B55" i="3"/>
  <c r="O54" i="3"/>
  <c r="N54" i="3"/>
  <c r="D54" i="3"/>
  <c r="G54" i="3" s="1"/>
  <c r="C54" i="3"/>
  <c r="E54" i="3" s="1"/>
  <c r="B54" i="3"/>
  <c r="O53" i="3"/>
  <c r="N53" i="3"/>
  <c r="G53" i="3"/>
  <c r="D53" i="3"/>
  <c r="C53" i="3"/>
  <c r="E53" i="3" s="1"/>
  <c r="B53" i="3"/>
  <c r="O52" i="3"/>
  <c r="N52" i="3"/>
  <c r="E52" i="3"/>
  <c r="D52" i="3"/>
  <c r="C52" i="3"/>
  <c r="B52" i="3"/>
  <c r="O51" i="3"/>
  <c r="N51" i="3"/>
  <c r="D51" i="3"/>
  <c r="G51" i="3" s="1"/>
  <c r="C51" i="3"/>
  <c r="B51" i="3"/>
  <c r="O50" i="3"/>
  <c r="N50" i="3"/>
  <c r="D50" i="3"/>
  <c r="G50" i="3" s="1"/>
  <c r="C50" i="3"/>
  <c r="E50" i="3" s="1"/>
  <c r="B50" i="3"/>
  <c r="O49" i="3"/>
  <c r="N49" i="3"/>
  <c r="G49" i="3"/>
  <c r="D49" i="3"/>
  <c r="C49" i="3"/>
  <c r="E49" i="3" s="1"/>
  <c r="B49" i="3"/>
  <c r="O48" i="3"/>
  <c r="N48" i="3"/>
  <c r="E48" i="3"/>
  <c r="D48" i="3"/>
  <c r="C48" i="3"/>
  <c r="B48" i="3"/>
  <c r="O47" i="3"/>
  <c r="N47" i="3"/>
  <c r="D47" i="3"/>
  <c r="G47" i="3" s="1"/>
  <c r="C47" i="3"/>
  <c r="B47" i="3"/>
  <c r="O46" i="3"/>
  <c r="N46" i="3"/>
  <c r="D46" i="3"/>
  <c r="G46" i="3" s="1"/>
  <c r="C46" i="3"/>
  <c r="E46" i="3" s="1"/>
  <c r="B46" i="3"/>
  <c r="O45" i="3"/>
  <c r="N45" i="3"/>
  <c r="G45" i="3"/>
  <c r="D45" i="3"/>
  <c r="C45" i="3"/>
  <c r="E45" i="3" s="1"/>
  <c r="B45" i="3"/>
  <c r="O44" i="3"/>
  <c r="N44" i="3"/>
  <c r="E44" i="3"/>
  <c r="D44" i="3"/>
  <c r="C44" i="3"/>
  <c r="B44" i="3"/>
  <c r="O43" i="3"/>
  <c r="N43" i="3"/>
  <c r="D43" i="3"/>
  <c r="G43" i="3" s="1"/>
  <c r="C43" i="3"/>
  <c r="B43" i="3"/>
  <c r="O42" i="3"/>
  <c r="N42" i="3"/>
  <c r="D42" i="3"/>
  <c r="G42" i="3" s="1"/>
  <c r="C42" i="3"/>
  <c r="E42" i="3" s="1"/>
  <c r="B42" i="3"/>
  <c r="O41" i="3"/>
  <c r="N41" i="3"/>
  <c r="G41" i="3"/>
  <c r="D41" i="3"/>
  <c r="C41" i="3"/>
  <c r="E41" i="3" s="1"/>
  <c r="B41" i="3"/>
  <c r="O40" i="3"/>
  <c r="N40" i="3"/>
  <c r="E40" i="3"/>
  <c r="D40" i="3"/>
  <c r="C40" i="3"/>
  <c r="B40" i="3"/>
  <c r="O39" i="3"/>
  <c r="N39" i="3"/>
  <c r="D39" i="3"/>
  <c r="G39" i="3" s="1"/>
  <c r="C39" i="3"/>
  <c r="B39" i="3"/>
  <c r="O38" i="3"/>
  <c r="N38" i="3"/>
  <c r="D38" i="3"/>
  <c r="G38" i="3" s="1"/>
  <c r="C38" i="3"/>
  <c r="E38" i="3" s="1"/>
  <c r="B38" i="3"/>
  <c r="O37" i="3"/>
  <c r="N37" i="3"/>
  <c r="G37" i="3"/>
  <c r="D37" i="3"/>
  <c r="C37" i="3"/>
  <c r="E37" i="3" s="1"/>
  <c r="B37" i="3"/>
  <c r="O36" i="3"/>
  <c r="N36" i="3"/>
  <c r="E36" i="3"/>
  <c r="D36" i="3"/>
  <c r="C36" i="3"/>
  <c r="B36" i="3"/>
  <c r="O35" i="3"/>
  <c r="N35" i="3"/>
  <c r="D35" i="3"/>
  <c r="G35" i="3" s="1"/>
  <c r="C35" i="3"/>
  <c r="B35" i="3"/>
  <c r="O34" i="3"/>
  <c r="N34" i="3"/>
  <c r="D34" i="3"/>
  <c r="G34" i="3" s="1"/>
  <c r="C34" i="3"/>
  <c r="E34" i="3" s="1"/>
  <c r="B34" i="3"/>
  <c r="O33" i="3"/>
  <c r="N33" i="3"/>
  <c r="G33" i="3"/>
  <c r="D33" i="3"/>
  <c r="C33" i="3"/>
  <c r="E33" i="3" s="1"/>
  <c r="B33" i="3"/>
  <c r="O32" i="3"/>
  <c r="N32" i="3"/>
  <c r="E32" i="3"/>
  <c r="D32" i="3"/>
  <c r="C32" i="3"/>
  <c r="B32" i="3"/>
  <c r="O31" i="3"/>
  <c r="N31" i="3"/>
  <c r="D31" i="3"/>
  <c r="G31" i="3" s="1"/>
  <c r="C31" i="3"/>
  <c r="B31" i="3"/>
  <c r="O30" i="3"/>
  <c r="N30" i="3"/>
  <c r="D30" i="3"/>
  <c r="G30" i="3" s="1"/>
  <c r="C30" i="3"/>
  <c r="E30" i="3" s="1"/>
  <c r="B30" i="3"/>
  <c r="O29" i="3"/>
  <c r="N29" i="3"/>
  <c r="G29" i="3"/>
  <c r="D29" i="3"/>
  <c r="C29" i="3"/>
  <c r="E29" i="3" s="1"/>
  <c r="B29" i="3"/>
  <c r="O28" i="3"/>
  <c r="N28" i="3"/>
  <c r="E28" i="3"/>
  <c r="D28" i="3"/>
  <c r="C28" i="3"/>
  <c r="B28" i="3"/>
  <c r="O27" i="3"/>
  <c r="N27" i="3"/>
  <c r="D27" i="3"/>
  <c r="G27" i="3" s="1"/>
  <c r="C27" i="3"/>
  <c r="B27" i="3"/>
  <c r="O26" i="3"/>
  <c r="N26" i="3"/>
  <c r="D26" i="3"/>
  <c r="G26" i="3" s="1"/>
  <c r="C26" i="3"/>
  <c r="E26" i="3" s="1"/>
  <c r="B26" i="3"/>
  <c r="O25" i="3"/>
  <c r="N25" i="3"/>
  <c r="G25" i="3"/>
  <c r="D25" i="3"/>
  <c r="C25" i="3"/>
  <c r="E25" i="3" s="1"/>
  <c r="B25" i="3"/>
  <c r="O24" i="3"/>
  <c r="N24" i="3"/>
  <c r="E24" i="3"/>
  <c r="D24" i="3"/>
  <c r="C24" i="3"/>
  <c r="B24" i="3"/>
  <c r="O23" i="3"/>
  <c r="N23" i="3"/>
  <c r="D23" i="3"/>
  <c r="G23" i="3" s="1"/>
  <c r="C23" i="3"/>
  <c r="B23" i="3"/>
  <c r="O22" i="3"/>
  <c r="N22" i="3"/>
  <c r="D22" i="3"/>
  <c r="G22" i="3" s="1"/>
  <c r="C22" i="3"/>
  <c r="E22" i="3" s="1"/>
  <c r="B22" i="3"/>
  <c r="O21" i="3"/>
  <c r="N21" i="3"/>
  <c r="G21" i="3"/>
  <c r="D21" i="3"/>
  <c r="C21" i="3"/>
  <c r="E21" i="3" s="1"/>
  <c r="B21" i="3"/>
  <c r="O20" i="3"/>
  <c r="N20" i="3"/>
  <c r="E20" i="3"/>
  <c r="D20" i="3"/>
  <c r="C20" i="3"/>
  <c r="B20" i="3"/>
  <c r="O19" i="3"/>
  <c r="N19" i="3"/>
  <c r="D19" i="3"/>
  <c r="G19" i="3" s="1"/>
  <c r="C19" i="3"/>
  <c r="B19" i="3"/>
  <c r="O18" i="3"/>
  <c r="N18" i="3"/>
  <c r="D18" i="3"/>
  <c r="G18" i="3" s="1"/>
  <c r="C18" i="3"/>
  <c r="E18" i="3" s="1"/>
  <c r="B18" i="3"/>
  <c r="O17" i="3"/>
  <c r="N17" i="3"/>
  <c r="G17" i="3"/>
  <c r="D17" i="3"/>
  <c r="C17" i="3"/>
  <c r="E17" i="3" s="1"/>
  <c r="B17" i="3"/>
  <c r="O16" i="3"/>
  <c r="N16" i="3"/>
  <c r="E16" i="3"/>
  <c r="D16" i="3"/>
  <c r="C16" i="3"/>
  <c r="B16" i="3"/>
  <c r="O15" i="3"/>
  <c r="N15" i="3"/>
  <c r="D15" i="3"/>
  <c r="E15" i="3" s="1"/>
  <c r="C15" i="3"/>
  <c r="B15" i="3"/>
  <c r="O14" i="3"/>
  <c r="N14" i="3"/>
  <c r="D14" i="3"/>
  <c r="G14" i="3" s="1"/>
  <c r="C14" i="3"/>
  <c r="E14" i="3" s="1"/>
  <c r="B14" i="3"/>
  <c r="O13" i="3"/>
  <c r="N13" i="3"/>
  <c r="G13" i="3"/>
  <c r="D13" i="3"/>
  <c r="C13" i="3"/>
  <c r="E13" i="3" s="1"/>
  <c r="B13" i="3"/>
  <c r="O12" i="3"/>
  <c r="N12" i="3"/>
  <c r="E12" i="3"/>
  <c r="D12" i="3"/>
  <c r="C12" i="3"/>
  <c r="B12" i="3"/>
  <c r="O11" i="3"/>
  <c r="N11" i="3"/>
  <c r="D11" i="3"/>
  <c r="G11" i="3" s="1"/>
  <c r="C11" i="3"/>
  <c r="B11" i="3"/>
  <c r="O10" i="3"/>
  <c r="N10" i="3"/>
  <c r="D10" i="3"/>
  <c r="G10" i="3" s="1"/>
  <c r="C10" i="3"/>
  <c r="E10" i="3" s="1"/>
  <c r="B10" i="3"/>
  <c r="O9" i="3"/>
  <c r="N9" i="3"/>
  <c r="G9" i="3"/>
  <c r="D9" i="3"/>
  <c r="C9" i="3"/>
  <c r="E9" i="3" s="1"/>
  <c r="B9" i="3"/>
  <c r="O8" i="3"/>
  <c r="N8" i="3"/>
  <c r="E8" i="3"/>
  <c r="D8" i="3"/>
  <c r="C8" i="3"/>
  <c r="B8" i="3"/>
  <c r="O7" i="3"/>
  <c r="N7" i="3"/>
  <c r="D7" i="3"/>
  <c r="E7" i="3" s="1"/>
  <c r="C7" i="3"/>
  <c r="B7" i="3"/>
  <c r="O6" i="3"/>
  <c r="N6" i="3"/>
  <c r="D6" i="3"/>
  <c r="G6" i="3" s="1"/>
  <c r="C6" i="3"/>
  <c r="E6" i="3" s="1"/>
  <c r="B6" i="3"/>
  <c r="O5" i="3"/>
  <c r="N5" i="3"/>
  <c r="G5" i="3"/>
  <c r="D5" i="3"/>
  <c r="C5" i="3"/>
  <c r="E5" i="3" s="1"/>
  <c r="B5" i="3"/>
  <c r="O26" i="2"/>
  <c r="N26" i="2"/>
  <c r="D26" i="2"/>
  <c r="G26" i="2" s="1"/>
  <c r="C26" i="2"/>
  <c r="F26" i="2" s="1"/>
  <c r="O25" i="2"/>
  <c r="N25" i="2"/>
  <c r="D25" i="2"/>
  <c r="G25" i="2" s="1"/>
  <c r="C25" i="2"/>
  <c r="F25" i="2" s="1"/>
  <c r="B25" i="2"/>
  <c r="O24" i="2"/>
  <c r="N24" i="2"/>
  <c r="D24" i="2"/>
  <c r="C24" i="2"/>
  <c r="F24" i="2" s="1"/>
  <c r="B24" i="2"/>
  <c r="O23" i="2"/>
  <c r="N23" i="2"/>
  <c r="D23" i="2"/>
  <c r="C23" i="2"/>
  <c r="F23" i="2" s="1"/>
  <c r="B23" i="2"/>
  <c r="O22" i="2"/>
  <c r="N22" i="2"/>
  <c r="D22" i="2"/>
  <c r="C22" i="2"/>
  <c r="F22" i="2" s="1"/>
  <c r="B22" i="2"/>
  <c r="O21" i="2"/>
  <c r="N21" i="2"/>
  <c r="D21" i="2"/>
  <c r="G21" i="2" s="1"/>
  <c r="C21" i="2"/>
  <c r="F21" i="2" s="1"/>
  <c r="B21" i="2"/>
  <c r="O20" i="2"/>
  <c r="N20" i="2"/>
  <c r="D20" i="2"/>
  <c r="C20" i="2"/>
  <c r="F20" i="2" s="1"/>
  <c r="B20" i="2"/>
  <c r="O19" i="2"/>
  <c r="N19" i="2"/>
  <c r="D19" i="2"/>
  <c r="C19" i="2"/>
  <c r="F19" i="2" s="1"/>
  <c r="B19" i="2"/>
  <c r="O18" i="2"/>
  <c r="N18" i="2"/>
  <c r="D18" i="2"/>
  <c r="C18" i="2"/>
  <c r="F18" i="2" s="1"/>
  <c r="B18" i="2"/>
  <c r="O17" i="2"/>
  <c r="N17" i="2"/>
  <c r="D17" i="2"/>
  <c r="G17" i="2" s="1"/>
  <c r="C17" i="2"/>
  <c r="F17" i="2" s="1"/>
  <c r="B17" i="2"/>
  <c r="O16" i="2"/>
  <c r="N16" i="2"/>
  <c r="D16" i="2"/>
  <c r="C16" i="2"/>
  <c r="F16" i="2" s="1"/>
  <c r="B16" i="2"/>
  <c r="O15" i="2"/>
  <c r="N15" i="2"/>
  <c r="D15" i="2"/>
  <c r="C15" i="2"/>
  <c r="F15" i="2" s="1"/>
  <c r="B15" i="2"/>
  <c r="O14" i="2"/>
  <c r="N14" i="2"/>
  <c r="D14" i="2"/>
  <c r="C14" i="2"/>
  <c r="F14" i="2" s="1"/>
  <c r="B14" i="2"/>
  <c r="O13" i="2"/>
  <c r="N13" i="2"/>
  <c r="D13" i="2"/>
  <c r="G13" i="2" s="1"/>
  <c r="C13" i="2"/>
  <c r="F13" i="2" s="1"/>
  <c r="B13" i="2"/>
  <c r="O12" i="2"/>
  <c r="N12" i="2"/>
  <c r="D12" i="2"/>
  <c r="C12" i="2"/>
  <c r="F12" i="2" s="1"/>
  <c r="B12" i="2"/>
  <c r="O11" i="2"/>
  <c r="N11" i="2"/>
  <c r="D11" i="2"/>
  <c r="C11" i="2"/>
  <c r="F11" i="2" s="1"/>
  <c r="B11" i="2"/>
  <c r="O10" i="2"/>
  <c r="N10" i="2"/>
  <c r="D10" i="2"/>
  <c r="C10" i="2"/>
  <c r="F10" i="2" s="1"/>
  <c r="B10" i="2"/>
  <c r="O9" i="2"/>
  <c r="N9" i="2"/>
  <c r="D9" i="2"/>
  <c r="G9" i="2" s="1"/>
  <c r="C9" i="2"/>
  <c r="F9" i="2" s="1"/>
  <c r="B9" i="2"/>
  <c r="O8" i="2"/>
  <c r="N8" i="2"/>
  <c r="D8" i="2"/>
  <c r="C8" i="2"/>
  <c r="F8" i="2" s="1"/>
  <c r="B8" i="2"/>
  <c r="O7" i="2"/>
  <c r="N7" i="2"/>
  <c r="D7" i="2"/>
  <c r="C7" i="2"/>
  <c r="F7" i="2" s="1"/>
  <c r="B7" i="2"/>
  <c r="O6" i="2"/>
  <c r="N6" i="2"/>
  <c r="D6" i="2"/>
  <c r="C6" i="2"/>
  <c r="F6" i="2" s="1"/>
  <c r="B6" i="2"/>
  <c r="O5" i="2"/>
  <c r="N5" i="2"/>
  <c r="D5" i="2"/>
  <c r="G5" i="2" s="1"/>
  <c r="C5" i="2"/>
  <c r="F5" i="2" s="1"/>
  <c r="B5" i="2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5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N65" i="1"/>
  <c r="O65" i="1"/>
  <c r="B65" i="1"/>
  <c r="G65" i="1"/>
  <c r="G8" i="3" l="1"/>
  <c r="E11" i="3"/>
  <c r="E19" i="3"/>
  <c r="G20" i="3"/>
  <c r="E23" i="3"/>
  <c r="G24" i="3"/>
  <c r="E27" i="3"/>
  <c r="G28" i="3"/>
  <c r="E31" i="3"/>
  <c r="G32" i="3"/>
  <c r="E35" i="3"/>
  <c r="G36" i="3"/>
  <c r="E39" i="3"/>
  <c r="G40" i="3"/>
  <c r="E43" i="3"/>
  <c r="G44" i="3"/>
  <c r="E47" i="3"/>
  <c r="G48" i="3"/>
  <c r="E51" i="3"/>
  <c r="G52" i="3"/>
  <c r="E55" i="3"/>
  <c r="G56" i="3"/>
  <c r="E59" i="3"/>
  <c r="G60" i="3"/>
  <c r="E63" i="3"/>
  <c r="G64" i="3"/>
  <c r="G66" i="3"/>
  <c r="G16" i="3"/>
  <c r="G7" i="3"/>
  <c r="G15" i="3"/>
  <c r="E66" i="3"/>
  <c r="E65" i="1"/>
  <c r="G6" i="2"/>
  <c r="G10" i="2"/>
  <c r="G14" i="2"/>
  <c r="G18" i="2"/>
  <c r="G22" i="2"/>
  <c r="G7" i="2"/>
  <c r="G11" i="2"/>
  <c r="G15" i="2"/>
  <c r="G19" i="2"/>
  <c r="G23" i="2"/>
  <c r="G8" i="2"/>
  <c r="G12" i="2"/>
  <c r="G16" i="2"/>
  <c r="G20" i="2"/>
  <c r="G2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F66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5" i="1"/>
  <c r="N64" i="1" l="1"/>
  <c r="O64" i="1"/>
  <c r="B64" i="1"/>
  <c r="E64" i="1" l="1"/>
  <c r="G64" i="1"/>
  <c r="F64" i="1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66" i="1"/>
  <c r="N66" i="1"/>
  <c r="O66" i="1"/>
  <c r="G6" i="1"/>
  <c r="F6" i="1" l="1"/>
  <c r="E66" i="1"/>
  <c r="F66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O5" i="1"/>
  <c r="N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<sst xmlns="http://schemas.openxmlformats.org/spreadsheetml/2006/main" count="236" uniqueCount="80">
  <si>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</si>
  <si>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</si>
  <si>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</si>
  <si>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</si>
  <si>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</si>
  <si>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</si>
  <si>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</si>
  <si>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</si>
  <si>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</si>
  <si>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</si>
  <si>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</si>
  <si>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</si>
  <si>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</si>
  <si>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</si>
  <si>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</si>
  <si>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</si>
  <si>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</si>
  <si>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Allianz Sigorta AŞ</t>
  </si>
  <si>
    <t>Axa Sigorta AŞ</t>
  </si>
  <si>
    <t>Anadolu Anonim Türk Sigorta Şirketi</t>
  </si>
  <si>
    <t>Aksigorta AŞ</t>
  </si>
  <si>
    <t>Groupama Sigorta AŞ</t>
  </si>
  <si>
    <t>Eureko Sigorta AŞ</t>
  </si>
  <si>
    <t>HDI Sigorta AŞ</t>
  </si>
  <si>
    <t>Zurich Sigorta AŞ</t>
  </si>
  <si>
    <t>Ray Sigorta AŞ</t>
  </si>
  <si>
    <t>Ankara Anonim Türk Sigorta Şirketi</t>
  </si>
  <si>
    <t>Generali Sigorta AŞ</t>
  </si>
  <si>
    <t>Metlife Emeklilik ve Hayat AŞ</t>
  </si>
  <si>
    <t>Türk Nippon Sigorta AŞ</t>
  </si>
  <si>
    <t>Coface Sigorta AŞ</t>
  </si>
  <si>
    <t>Euler Hermes Sigorta AŞ</t>
  </si>
  <si>
    <t>BNP Paribas Cardif Sigorta AŞ</t>
  </si>
  <si>
    <t>Orient Sigorta AŞ</t>
  </si>
  <si>
    <t>Türk P&amp;I Sigorta AŞ</t>
  </si>
  <si>
    <t>Allianz Yaşam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</si>
  <si>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</si>
  <si>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</si>
  <si>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</si>
  <si>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</si>
  <si>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</si>
  <si>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</si>
  <si>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</si>
  <si>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Aegon Emeklilik ve Hayat AŞ</t>
  </si>
  <si>
    <t>Fiba Emeklilik ve Hayat AŞ</t>
  </si>
  <si>
    <t>Unico Sigorta AŞ</t>
  </si>
  <si>
    <t>NN Hayat ve Emeklilik AŞ</t>
  </si>
  <si>
    <t>Mapfre Sigorta AŞ</t>
  </si>
  <si>
    <t>Ethica Sigorta AŞ</t>
  </si>
  <si>
    <t>Mapfre Yaşam Sigorta AŞ</t>
  </si>
  <si>
    <t>Gulf Sigorta AŞ</t>
  </si>
  <si>
    <t>Magdeburger Sigorta AŞ</t>
  </si>
  <si>
    <t>Doga Sigorta AŞ</t>
  </si>
  <si>
    <t>Quick Sigorta AŞ</t>
  </si>
  <si>
    <t>Bereket Sigorta AŞ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</si>
  <si>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</si>
  <si>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</si>
  <si>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</si>
  <si>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</si>
  <si>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Sompo Sigorta AŞ</t>
  </si>
  <si>
    <t>Bupa Acıbadem Sigorta AŞ</t>
  </si>
  <si>
    <t>Chubb European Group SE Merkezi Fransa Türkiye İstanbul Şubesi</t>
  </si>
  <si>
    <t>Şeker Sigorta AŞ</t>
  </si>
  <si>
    <t>Corpus Sigorta AŞ</t>
  </si>
  <si>
    <t>Demir Sağlık ve Hayat Sigorta AŞ</t>
  </si>
  <si>
    <t>Groupama Hayat AŞ</t>
  </si>
  <si>
    <t>1 EUR = 9.1329 Turkish lira - TRY (December 31st, 2020)</t>
  </si>
  <si>
    <t>Türkiye Sigorta AŞ</t>
  </si>
  <si>
    <t>Türkiye Hayat ve Emeklilik AŞ</t>
  </si>
  <si>
    <t>Dubai Sigorta AŞ</t>
  </si>
  <si>
    <t>Ana Sigorta AŞ</t>
  </si>
  <si>
    <t>SS TMT Karşılıklı Sigorta Kooperatifi</t>
  </si>
  <si>
    <t>Bereket Katılım Sigorta AŞ</t>
  </si>
  <si>
    <t>Bereket Katılım Hayat AŞ</t>
  </si>
  <si>
    <t>Gri Sigorta AŞ</t>
  </si>
  <si>
    <t>1 EUR =15.1139 Turkish lira - TRY (December 31st, 2021)</t>
  </si>
  <si>
    <t>AgeSA Hayat ve Emeklilik AŞ</t>
  </si>
  <si>
    <t>Cigna Sağlık Hayat ve Emeklilik AŞ</t>
  </si>
  <si>
    <t>Neova Katılım Sigorta AŞ</t>
  </si>
  <si>
    <t>Arex Sigorta 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</si>
</sst>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0" fontId="8" fillId="5" borderId="0" xfId="0" applyFont="1" applyFill="1"/>
    <xf numFmtId="0" fontId="1" fillId="5" borderId="0" xfId="0" applyFont="1" applyFill="1"/>
    <xf numFmtId="0" fontId="4" fillId="0" borderId="2" xfId="1" applyNumberFormat="1" applyFont="1" applyBorder="1"/>
    <xf numFmtId="164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5" fontId="11" fillId="0" borderId="2" xfId="0" applyNumberFormat="1" applyFont="1" applyBorder="1"/>
    <xf numFmtId="0" fontId="11" fillId="0" borderId="0" xfId="0" applyFont="1"/>
    <xf numFmtId="37" fontId="11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77"/>
  <sheetViews>
    <sheetView tabSelected="1" view="pageBreakPreview" topLeftCell="A37" zoomScale="85" zoomScaleNormal="100" zoomScaleSheetLayoutView="85" workbookViewId="0">
      <selection activeCell="M5" sqref="M5:M66"/>
    </sheetView>
  </sheetViews>
  <sheetFormatPr defaultRowHeight="12.75" x14ac:dyDescent="0.2"/>
  <cols>
    <col min="1" max="1" width="4" style="2" customWidth="1"/>
    <col min="2" max="2" width="18.42578125" style="2" customWidth="1"/>
    <col min="3" max="3" width="12.7109375" style="2" customWidth="1"/>
    <col min="4" max="4" width="13.7109375" style="2" bestFit="1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3.7109375" style="2" bestFit="1" customWidth="1"/>
    <col min="12" max="12" width="13.2851562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 x14ac:dyDescent="0.2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9</v>
      </c>
      <c r="M1" s="8"/>
      <c r="N1" s="8"/>
      <c r="O1" s="8"/>
    </row>
    <row r="2" spans="1:15" x14ac:dyDescent="0.2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I2" s="23" t="s">
        <v>1</v>
      </c>
      <c r="J2" s="23" t="s">
        <v>2</v>
      </c>
      <c r="K2" s="24" t="s">
        <v>3</v>
      </c>
      <c r="L2" s="24"/>
      <c r="M2" s="24"/>
      <c r="N2" s="25" t="s">
        <v>4</v>
      </c>
      <c r="O2" s="25"/>
    </row>
    <row r="3" spans="1:15" x14ac:dyDescent="0.2">
      <c r="A3" s="23"/>
      <c r="B3" s="23"/>
      <c r="C3" s="3">
        <v>2021</v>
      </c>
      <c r="D3" s="3">
        <v>2020</v>
      </c>
      <c r="E3" s="3" t="s">
        <v>5</v>
      </c>
      <c r="F3" s="3">
        <v>2021</v>
      </c>
      <c r="G3" s="3">
        <v>2020</v>
      </c>
      <c r="I3" s="23"/>
      <c r="J3" s="23"/>
      <c r="K3" s="3">
        <v>2021</v>
      </c>
      <c r="L3" s="3">
        <v>2020</v>
      </c>
      <c r="M3" s="3" t="s">
        <v>5</v>
      </c>
      <c r="N3" s="3">
        <v>2021</v>
      </c>
      <c r="O3" s="3">
        <v>2020</v>
      </c>
    </row>
    <row r="4" spans="1:15" x14ac:dyDescent="0.2">
      <c r="A4" s="23"/>
      <c r="B4" s="23"/>
      <c r="C4" s="7" t="s">
        <v>12</v>
      </c>
      <c r="D4" s="18" t="s">
        <v>12</v>
      </c>
      <c r="E4" s="7" t="s">
        <v>6</v>
      </c>
      <c r="F4" s="7" t="s">
        <v>6</v>
      </c>
      <c r="G4" s="7" t="s">
        <v>6</v>
      </c>
      <c r="I4" s="23"/>
      <c r="J4" s="23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K5/15.1139</f>
        <v>777.40666340653297</v>
      </c>
      <c r="D5" s="4">
        <f>L5/9.1329</f>
        <v>973.0893942269729</v>
      </c>
      <c r="E5" s="4">
        <f>C5*100/D5-100</f>
        <v>-20.109430025788257</v>
      </c>
      <c r="F5" s="4">
        <f t="shared" ref="F5:F36" si="0">C5*100/$C$66</f>
        <v>11.157516279266472</v>
      </c>
      <c r="G5" s="4">
        <f t="shared" ref="G5:G36" si="1">D5*100/$D$66</f>
        <v>10.762406670325506</v>
      </c>
      <c r="I5" s="5">
        <v>1</v>
      </c>
      <c r="J5" s="15" t="s">
        <v>67</v>
      </c>
      <c r="K5" s="4">
        <v>11749.646570059998</v>
      </c>
      <c r="L5" s="4">
        <v>8887.1281285355199</v>
      </c>
      <c r="M5" s="4">
        <f>K5*100/L5-100</f>
        <v>32.209712745484893</v>
      </c>
      <c r="N5" s="4">
        <f t="shared" ref="N5:N36" si="2">K5*100/$K$66</f>
        <v>11.157516279266476</v>
      </c>
      <c r="O5" s="4">
        <f t="shared" ref="O5:O36" si="3">L5*100/$L$66</f>
        <v>10.762406670325504</v>
      </c>
    </row>
    <row r="6" spans="1:15" x14ac:dyDescent="0.2">
      <c r="A6" s="5">
        <v>2</v>
      </c>
      <c r="B6" s="4" t="str">
        <f t="shared" ref="B6:B63" si="4">J6</f>
        <v>Anadolu Anonim Türk Sigorta Şirketi</v>
      </c>
      <c r="C6" s="4">
        <f t="shared" ref="C6:C66" si="5">K6/15.1139</f>
        <v>710.28999807739876</v>
      </c>
      <c r="D6" s="4">
        <f t="shared" ref="C6:D66" si="6">L6/9.1329</f>
        <v>877.67347691547832</v>
      </c>
      <c r="E6" s="4">
        <f t="shared" ref="E6:E63" si="7">C6*100/D6-100</f>
        <v>-19.071270038413033</v>
      </c>
      <c r="F6" s="4">
        <f t="shared" si="0"/>
        <v>10.194242716960652</v>
      </c>
      <c r="G6" s="4">
        <f t="shared" si="1"/>
        <v>9.7071029017090211</v>
      </c>
      <c r="I6" s="5">
        <v>2</v>
      </c>
      <c r="J6" s="15" t="s">
        <v>19</v>
      </c>
      <c r="K6" s="4">
        <v>10735.252001941997</v>
      </c>
      <c r="L6" s="4">
        <v>8015.7040973213716</v>
      </c>
      <c r="M6" s="4">
        <f t="shared" ref="M6:M66" si="8">K6*100/L6-100</f>
        <v>33.927748225254788</v>
      </c>
      <c r="N6" s="4">
        <f t="shared" si="2"/>
        <v>10.194242716960654</v>
      </c>
      <c r="O6" s="4">
        <f t="shared" si="3"/>
        <v>9.7071029017090211</v>
      </c>
    </row>
    <row r="7" spans="1:15" x14ac:dyDescent="0.2">
      <c r="A7" s="5">
        <v>3</v>
      </c>
      <c r="B7" s="4" t="str">
        <f t="shared" si="4"/>
        <v>Allianz Sigorta AŞ</v>
      </c>
      <c r="C7" s="4">
        <f t="shared" si="5"/>
        <v>651.99238914509147</v>
      </c>
      <c r="D7" s="4">
        <f t="shared" si="6"/>
        <v>890.77520257530477</v>
      </c>
      <c r="E7" s="4">
        <f t="shared" si="7"/>
        <v>-26.806181036458185</v>
      </c>
      <c r="F7" s="4">
        <f t="shared" si="0"/>
        <v>9.3575422468948535</v>
      </c>
      <c r="G7" s="4">
        <f t="shared" si="1"/>
        <v>9.8520084987390923</v>
      </c>
      <c r="I7" s="5">
        <v>3</v>
      </c>
      <c r="J7" s="15" t="s">
        <v>17</v>
      </c>
      <c r="K7" s="4">
        <v>9854.1477702999982</v>
      </c>
      <c r="L7" s="4">
        <v>8135.3608475999999</v>
      </c>
      <c r="M7" s="4">
        <f t="shared" si="8"/>
        <v>21.127359374686549</v>
      </c>
      <c r="N7" s="4">
        <f t="shared" si="2"/>
        <v>9.3575422468948553</v>
      </c>
      <c r="O7" s="4">
        <f t="shared" si="3"/>
        <v>9.8520084987390923</v>
      </c>
    </row>
    <row r="8" spans="1:15" x14ac:dyDescent="0.2">
      <c r="A8" s="5">
        <v>4</v>
      </c>
      <c r="B8" s="4" t="str">
        <f t="shared" si="4"/>
        <v>Aksigorta AŞ</v>
      </c>
      <c r="C8" s="4">
        <f t="shared" si="5"/>
        <v>462.33075154592791</v>
      </c>
      <c r="D8" s="4">
        <f t="shared" si="6"/>
        <v>577.26921972429363</v>
      </c>
      <c r="E8" s="4">
        <f t="shared" si="7"/>
        <v>-19.910721765705929</v>
      </c>
      <c r="F8" s="4">
        <f t="shared" si="0"/>
        <v>6.6354755234219738</v>
      </c>
      <c r="G8" s="4">
        <f t="shared" si="1"/>
        <v>6.3846200953303187</v>
      </c>
      <c r="I8" s="5">
        <v>4</v>
      </c>
      <c r="J8" s="15" t="s">
        <v>20</v>
      </c>
      <c r="K8" s="4">
        <v>6987.6207457899991</v>
      </c>
      <c r="L8" s="4">
        <v>5272.142056820001</v>
      </c>
      <c r="M8" s="4">
        <f t="shared" si="8"/>
        <v>32.538552081518134</v>
      </c>
      <c r="N8" s="4">
        <f t="shared" si="2"/>
        <v>6.6354755234219729</v>
      </c>
      <c r="O8" s="4">
        <f t="shared" si="3"/>
        <v>6.3846200953303187</v>
      </c>
    </row>
    <row r="9" spans="1:15" x14ac:dyDescent="0.2">
      <c r="A9" s="5">
        <v>5</v>
      </c>
      <c r="B9" s="4" t="str">
        <f t="shared" si="4"/>
        <v>Axa Sigorta AŞ</v>
      </c>
      <c r="C9" s="4">
        <f t="shared" si="5"/>
        <v>391.9298536168692</v>
      </c>
      <c r="D9" s="4">
        <f t="shared" si="6"/>
        <v>509.9556956990661</v>
      </c>
      <c r="E9" s="4">
        <f t="shared" si="7"/>
        <v>-23.144332552341183</v>
      </c>
      <c r="F9" s="4">
        <f t="shared" si="0"/>
        <v>5.625065911962694</v>
      </c>
      <c r="G9" s="4">
        <f t="shared" si="1"/>
        <v>5.6401298930218902</v>
      </c>
      <c r="I9" s="5">
        <v>5</v>
      </c>
      <c r="J9" s="15" t="s">
        <v>18</v>
      </c>
      <c r="K9" s="4">
        <v>5923.5886145799986</v>
      </c>
      <c r="L9" s="4">
        <v>4657.3743732500006</v>
      </c>
      <c r="M9" s="4">
        <f t="shared" si="8"/>
        <v>27.187297817469869</v>
      </c>
      <c r="N9" s="4">
        <f t="shared" si="2"/>
        <v>5.625065911962694</v>
      </c>
      <c r="O9" s="4">
        <f t="shared" si="3"/>
        <v>5.6401298930218902</v>
      </c>
    </row>
    <row r="10" spans="1:15" x14ac:dyDescent="0.2">
      <c r="A10" s="5">
        <v>6</v>
      </c>
      <c r="B10" s="4" t="str">
        <f t="shared" si="4"/>
        <v>HDI Sigorta AŞ</v>
      </c>
      <c r="C10" s="4">
        <f t="shared" si="5"/>
        <v>318.14279966454706</v>
      </c>
      <c r="D10" s="4">
        <f t="shared" si="6"/>
        <v>380.59036696339598</v>
      </c>
      <c r="E10" s="4">
        <f t="shared" si="7"/>
        <v>-16.408078795345588</v>
      </c>
      <c r="F10" s="4">
        <f t="shared" si="0"/>
        <v>4.5660574233235556</v>
      </c>
      <c r="G10" s="4">
        <f t="shared" si="1"/>
        <v>4.2093443093400706</v>
      </c>
      <c r="I10" s="5">
        <v>6</v>
      </c>
      <c r="J10" s="15" t="s">
        <v>23</v>
      </c>
      <c r="K10" s="4">
        <v>4808.3784598499979</v>
      </c>
      <c r="L10" s="4">
        <v>3475.8937624399991</v>
      </c>
      <c r="M10" s="4">
        <f t="shared" si="8"/>
        <v>38.33502369401026</v>
      </c>
      <c r="N10" s="4">
        <f t="shared" si="2"/>
        <v>4.5660574233235556</v>
      </c>
      <c r="O10" s="4">
        <f t="shared" si="3"/>
        <v>4.2093443093400706</v>
      </c>
    </row>
    <row r="11" spans="1:15" x14ac:dyDescent="0.2">
      <c r="A11" s="5">
        <v>7</v>
      </c>
      <c r="B11" s="4" t="str">
        <f t="shared" si="4"/>
        <v>Türkiye Hayat ve Emeklilik AŞ</v>
      </c>
      <c r="C11" s="4">
        <f t="shared" si="5"/>
        <v>261.24603397689469</v>
      </c>
      <c r="D11" s="4">
        <f t="shared" si="6"/>
        <v>458.65298368244805</v>
      </c>
      <c r="E11" s="4">
        <f t="shared" si="7"/>
        <v>-43.04058988575764</v>
      </c>
      <c r="F11" s="4">
        <f t="shared" si="0"/>
        <v>3.7494621723697845</v>
      </c>
      <c r="G11" s="4">
        <f t="shared" si="1"/>
        <v>5.0727198962743021</v>
      </c>
      <c r="I11" s="5">
        <v>7</v>
      </c>
      <c r="J11" s="15" t="s">
        <v>68</v>
      </c>
      <c r="K11" s="4">
        <v>3948.4464329233888</v>
      </c>
      <c r="L11" s="4">
        <v>4188.8318346734295</v>
      </c>
      <c r="M11" s="4">
        <f t="shared" si="8"/>
        <v>-5.7387217066158911</v>
      </c>
      <c r="N11" s="4">
        <f t="shared" si="2"/>
        <v>3.749462172369785</v>
      </c>
      <c r="O11" s="4">
        <f t="shared" si="3"/>
        <v>5.0727198962743021</v>
      </c>
    </row>
    <row r="12" spans="1:15" x14ac:dyDescent="0.2">
      <c r="A12" s="5">
        <v>8</v>
      </c>
      <c r="B12" s="4" t="str">
        <f t="shared" si="4"/>
        <v>Sompo Sigorta AŞ</v>
      </c>
      <c r="C12" s="4">
        <f t="shared" si="5"/>
        <v>228.61671018069461</v>
      </c>
      <c r="D12" s="4">
        <f t="shared" si="6"/>
        <v>364.91087877267472</v>
      </c>
      <c r="E12" s="4">
        <f t="shared" si="7"/>
        <v>-37.349987769722283</v>
      </c>
      <c r="F12" s="4">
        <f t="shared" si="0"/>
        <v>3.2811587366335018</v>
      </c>
      <c r="G12" s="4">
        <f t="shared" si="1"/>
        <v>4.0359285581334055</v>
      </c>
      <c r="I12" s="5">
        <v>8</v>
      </c>
      <c r="J12" s="15" t="s">
        <v>59</v>
      </c>
      <c r="K12" s="4">
        <v>3455.2900960000002</v>
      </c>
      <c r="L12" s="4">
        <v>3332.6945647429607</v>
      </c>
      <c r="M12" s="4">
        <f t="shared" si="8"/>
        <v>3.678570864368865</v>
      </c>
      <c r="N12" s="4">
        <f t="shared" si="2"/>
        <v>3.2811587366335013</v>
      </c>
      <c r="O12" s="4">
        <f t="shared" si="3"/>
        <v>4.0359285581334055</v>
      </c>
    </row>
    <row r="13" spans="1:15" x14ac:dyDescent="0.2">
      <c r="A13" s="5">
        <v>9</v>
      </c>
      <c r="B13" s="4" t="str">
        <f t="shared" si="4"/>
        <v>Mapfre Sigorta AŞ</v>
      </c>
      <c r="C13" s="4">
        <f t="shared" si="5"/>
        <v>212.07735298259357</v>
      </c>
      <c r="D13" s="4">
        <f t="shared" si="6"/>
        <v>280.13421465130034</v>
      </c>
      <c r="E13" s="4">
        <f t="shared" si="7"/>
        <v>-24.294376805568419</v>
      </c>
      <c r="F13" s="4">
        <f t="shared" si="0"/>
        <v>3.0437821409946322</v>
      </c>
      <c r="G13" s="4">
        <f t="shared" si="1"/>
        <v>3.0982953449457931</v>
      </c>
      <c r="I13" s="5">
        <v>9</v>
      </c>
      <c r="J13" s="15" t="s">
        <v>47</v>
      </c>
      <c r="K13" s="4">
        <v>3205.3159052436208</v>
      </c>
      <c r="L13" s="4">
        <v>2558.4377689888606</v>
      </c>
      <c r="M13" s="4">
        <f t="shared" si="8"/>
        <v>25.284106734807082</v>
      </c>
      <c r="N13" s="4">
        <f t="shared" si="2"/>
        <v>3.0437821409946322</v>
      </c>
      <c r="O13" s="4">
        <f t="shared" si="3"/>
        <v>3.0982953449457931</v>
      </c>
    </row>
    <row r="14" spans="1:15" x14ac:dyDescent="0.2">
      <c r="A14" s="5">
        <v>10</v>
      </c>
      <c r="B14" s="4" t="str">
        <f t="shared" si="4"/>
        <v>Neova Katılım Sigorta AŞ</v>
      </c>
      <c r="C14" s="4">
        <f t="shared" si="5"/>
        <v>175.22761424979655</v>
      </c>
      <c r="D14" s="4">
        <f t="shared" si="6"/>
        <v>207.95922609466874</v>
      </c>
      <c r="E14" s="4">
        <f t="shared" si="7"/>
        <v>-15.739437225050963</v>
      </c>
      <c r="F14" s="4">
        <f t="shared" si="0"/>
        <v>2.5149063554485362</v>
      </c>
      <c r="G14" s="4">
        <f t="shared" si="1"/>
        <v>2.3000371552245555</v>
      </c>
      <c r="I14" s="5">
        <v>10</v>
      </c>
      <c r="J14" s="15" t="s">
        <v>78</v>
      </c>
      <c r="K14" s="4">
        <v>2648.3726390100001</v>
      </c>
      <c r="L14" s="4">
        <v>1899.270816</v>
      </c>
      <c r="M14" s="4">
        <f t="shared" si="8"/>
        <v>39.441548656429234</v>
      </c>
      <c r="N14" s="4">
        <f t="shared" si="2"/>
        <v>2.5149063554485367</v>
      </c>
      <c r="O14" s="4">
        <f t="shared" si="3"/>
        <v>2.3000371552245555</v>
      </c>
    </row>
    <row r="15" spans="1:15" x14ac:dyDescent="0.2">
      <c r="A15" s="5">
        <v>11</v>
      </c>
      <c r="B15" s="4" t="str">
        <f t="shared" si="4"/>
        <v>Eureko Sigorta AŞ</v>
      </c>
      <c r="C15" s="4">
        <f t="shared" si="5"/>
        <v>169.74025884318411</v>
      </c>
      <c r="D15" s="4">
        <f t="shared" si="6"/>
        <v>201.03606479759995</v>
      </c>
      <c r="E15" s="4">
        <f t="shared" si="7"/>
        <v>-15.567259529241184</v>
      </c>
      <c r="F15" s="4">
        <f t="shared" si="0"/>
        <v>2.436150589436556</v>
      </c>
      <c r="G15" s="4">
        <f t="shared" si="1"/>
        <v>2.2234667211356056</v>
      </c>
      <c r="I15" s="5">
        <v>11</v>
      </c>
      <c r="J15" s="15" t="s">
        <v>22</v>
      </c>
      <c r="K15" s="4">
        <v>2565.4372981300003</v>
      </c>
      <c r="L15" s="4">
        <v>1836.0422761900004</v>
      </c>
      <c r="M15" s="4">
        <f t="shared" si="8"/>
        <v>39.72648295733029</v>
      </c>
      <c r="N15" s="4">
        <f t="shared" si="2"/>
        <v>2.436150589436556</v>
      </c>
      <c r="O15" s="4">
        <f t="shared" si="3"/>
        <v>2.2234667211356056</v>
      </c>
    </row>
    <row r="16" spans="1:15" x14ac:dyDescent="0.2">
      <c r="A16" s="5">
        <v>12</v>
      </c>
      <c r="B16" s="4" t="str">
        <f t="shared" si="4"/>
        <v>Bupa Acıbadem Sigorta AŞ</v>
      </c>
      <c r="C16" s="4">
        <f t="shared" si="5"/>
        <v>147.69025304373955</v>
      </c>
      <c r="D16" s="4">
        <f t="shared" si="6"/>
        <v>201.36530178192805</v>
      </c>
      <c r="E16" s="4">
        <f t="shared" si="7"/>
        <v>-26.655559951593261</v>
      </c>
      <c r="F16" s="4">
        <f t="shared" si="0"/>
        <v>2.1196839185861047</v>
      </c>
      <c r="G16" s="4">
        <f t="shared" si="1"/>
        <v>2.2271080950291786</v>
      </c>
      <c r="I16" s="5">
        <v>12</v>
      </c>
      <c r="J16" s="15" t="s">
        <v>60</v>
      </c>
      <c r="K16" s="4">
        <v>2232.1757154777752</v>
      </c>
      <c r="L16" s="4">
        <v>1839.0491646441706</v>
      </c>
      <c r="M16" s="4">
        <f t="shared" si="8"/>
        <v>21.376619961634844</v>
      </c>
      <c r="N16" s="4">
        <f t="shared" si="2"/>
        <v>2.1196839185861052</v>
      </c>
      <c r="O16" s="4">
        <f t="shared" si="3"/>
        <v>2.2271080950291786</v>
      </c>
    </row>
    <row r="17" spans="1:15" x14ac:dyDescent="0.2">
      <c r="A17" s="5">
        <v>13</v>
      </c>
      <c r="B17" s="4" t="str">
        <f t="shared" si="4"/>
        <v>Ray Sigorta AŞ</v>
      </c>
      <c r="C17" s="4">
        <f t="shared" si="5"/>
        <v>146.90928978669447</v>
      </c>
      <c r="D17" s="4">
        <f t="shared" si="6"/>
        <v>186.07881253490126</v>
      </c>
      <c r="E17" s="4">
        <f t="shared" si="7"/>
        <v>-21.049963837693809</v>
      </c>
      <c r="F17" s="4">
        <f t="shared" si="0"/>
        <v>2.1084753572704522</v>
      </c>
      <c r="G17" s="4">
        <f t="shared" si="1"/>
        <v>2.0580389274746853</v>
      </c>
      <c r="I17" s="5">
        <v>13</v>
      </c>
      <c r="J17" s="15" t="s">
        <v>25</v>
      </c>
      <c r="K17" s="4">
        <v>2220.3723149071216</v>
      </c>
      <c r="L17" s="4">
        <v>1699.4391869999997</v>
      </c>
      <c r="M17" s="4">
        <f t="shared" si="8"/>
        <v>30.653237367482319</v>
      </c>
      <c r="N17" s="4">
        <f t="shared" si="2"/>
        <v>2.1084753572704518</v>
      </c>
      <c r="O17" s="4">
        <f t="shared" si="3"/>
        <v>2.0580389274746858</v>
      </c>
    </row>
    <row r="18" spans="1:15" x14ac:dyDescent="0.2">
      <c r="A18" s="5">
        <v>14</v>
      </c>
      <c r="B18" s="4" t="str">
        <f t="shared" si="4"/>
        <v>Doga Sigorta AŞ</v>
      </c>
      <c r="C18" s="4">
        <f t="shared" si="5"/>
        <v>141.81252675022174</v>
      </c>
      <c r="D18" s="4">
        <f t="shared" si="6"/>
        <v>195.0245263509407</v>
      </c>
      <c r="E18" s="4">
        <f t="shared" si="7"/>
        <v>-27.2847731494887</v>
      </c>
      <c r="F18" s="4">
        <f t="shared" si="0"/>
        <v>2.0353254613050371</v>
      </c>
      <c r="G18" s="4">
        <f t="shared" si="1"/>
        <v>2.1569788713439215</v>
      </c>
      <c r="I18" s="5">
        <v>14</v>
      </c>
      <c r="J18" s="15" t="s">
        <v>52</v>
      </c>
      <c r="K18" s="4">
        <v>2143.3403480501761</v>
      </c>
      <c r="L18" s="4">
        <v>1781.1394967105061</v>
      </c>
      <c r="M18" s="4">
        <f t="shared" si="8"/>
        <v>20.335344424656228</v>
      </c>
      <c r="N18" s="4">
        <f t="shared" si="2"/>
        <v>2.0353254613050371</v>
      </c>
      <c r="O18" s="4">
        <f t="shared" si="3"/>
        <v>2.1569788713439215</v>
      </c>
    </row>
    <row r="19" spans="1:15" x14ac:dyDescent="0.2">
      <c r="A19" s="5">
        <v>15</v>
      </c>
      <c r="B19" s="4" t="str">
        <f t="shared" si="4"/>
        <v>Bereket Sigorta AŞ</v>
      </c>
      <c r="C19" s="4">
        <f t="shared" si="5"/>
        <v>137.67725861888832</v>
      </c>
      <c r="D19" s="4">
        <f t="shared" si="6"/>
        <v>155.39824653505309</v>
      </c>
      <c r="E19" s="4">
        <f t="shared" si="7"/>
        <v>-11.403595800656262</v>
      </c>
      <c r="F19" s="4">
        <f t="shared" si="0"/>
        <v>1.9759751577042091</v>
      </c>
      <c r="G19" s="4">
        <f t="shared" si="1"/>
        <v>1.7187106703535215</v>
      </c>
      <c r="I19" s="5">
        <v>15</v>
      </c>
      <c r="J19" s="15" t="s">
        <v>54</v>
      </c>
      <c r="K19" s="4">
        <v>2080.8403190400159</v>
      </c>
      <c r="L19" s="4">
        <v>1419.2366457799862</v>
      </c>
      <c r="M19" s="4">
        <f t="shared" si="8"/>
        <v>46.616867964004996</v>
      </c>
      <c r="N19" s="4">
        <f t="shared" si="2"/>
        <v>1.9759751577042086</v>
      </c>
      <c r="O19" s="4">
        <f t="shared" si="3"/>
        <v>1.7187106703535215</v>
      </c>
    </row>
    <row r="20" spans="1:15" x14ac:dyDescent="0.2">
      <c r="A20" s="5">
        <v>16</v>
      </c>
      <c r="B20" s="4" t="str">
        <f t="shared" si="4"/>
        <v>AgeSA Hayat ve Emeklilik AŞ</v>
      </c>
      <c r="C20" s="4">
        <f t="shared" si="5"/>
        <v>133.65834815699455</v>
      </c>
      <c r="D20" s="4">
        <f t="shared" si="6"/>
        <v>145.8323527094351</v>
      </c>
      <c r="E20" s="4">
        <f t="shared" si="7"/>
        <v>-8.3479449698632777</v>
      </c>
      <c r="F20" s="4">
        <f t="shared" si="0"/>
        <v>1.918294845694785</v>
      </c>
      <c r="G20" s="4">
        <f t="shared" si="1"/>
        <v>1.6129115113787778</v>
      </c>
      <c r="I20" s="5">
        <v>16</v>
      </c>
      <c r="J20" s="15" t="s">
        <v>76</v>
      </c>
      <c r="K20" s="4">
        <v>2020.09890821</v>
      </c>
      <c r="L20" s="4">
        <v>1331.8722940599998</v>
      </c>
      <c r="M20" s="4">
        <f t="shared" si="8"/>
        <v>51.673618951262313</v>
      </c>
      <c r="N20" s="4">
        <f t="shared" si="2"/>
        <v>1.9182948456947853</v>
      </c>
      <c r="O20" s="4">
        <f t="shared" si="3"/>
        <v>1.6129115113787778</v>
      </c>
    </row>
    <row r="21" spans="1:15" x14ac:dyDescent="0.2">
      <c r="A21" s="5">
        <v>17</v>
      </c>
      <c r="B21" s="4" t="str">
        <f t="shared" si="4"/>
        <v>Anadolu Hayat Emeklilik AŞ</v>
      </c>
      <c r="C21" s="4">
        <f t="shared" si="5"/>
        <v>130.33235042972584</v>
      </c>
      <c r="D21" s="4">
        <f t="shared" si="6"/>
        <v>184.50671383204346</v>
      </c>
      <c r="E21" s="4">
        <f t="shared" si="7"/>
        <v>-29.361730138249911</v>
      </c>
      <c r="F21" s="4">
        <f t="shared" si="0"/>
        <v>1.8705593739865911</v>
      </c>
      <c r="G21" s="4">
        <f t="shared" si="1"/>
        <v>2.0406514544774197</v>
      </c>
      <c r="I21" s="5">
        <v>17</v>
      </c>
      <c r="J21" s="15" t="s">
        <v>36</v>
      </c>
      <c r="K21" s="4">
        <v>1969.8301111598332</v>
      </c>
      <c r="L21" s="4">
        <v>1685.0813667566697</v>
      </c>
      <c r="M21" s="4">
        <f t="shared" si="8"/>
        <v>16.89821928013059</v>
      </c>
      <c r="N21" s="4">
        <f t="shared" si="2"/>
        <v>1.8705593739865913</v>
      </c>
      <c r="O21" s="4">
        <f t="shared" si="3"/>
        <v>2.0406514544774197</v>
      </c>
    </row>
    <row r="22" spans="1:15" x14ac:dyDescent="0.2">
      <c r="A22" s="5">
        <v>18</v>
      </c>
      <c r="B22" s="4" t="str">
        <f t="shared" si="4"/>
        <v>Allianz Yaşam ve Emeklilik AŞ</v>
      </c>
      <c r="C22" s="4">
        <f t="shared" si="5"/>
        <v>123.82464471843814</v>
      </c>
      <c r="D22" s="4">
        <f t="shared" si="6"/>
        <v>159.6141420118484</v>
      </c>
      <c r="E22" s="4">
        <f t="shared" si="7"/>
        <v>-22.422510212631124</v>
      </c>
      <c r="F22" s="4">
        <f t="shared" si="0"/>
        <v>1.7771593096030451</v>
      </c>
      <c r="G22" s="4">
        <f t="shared" si="1"/>
        <v>1.7653386388321026</v>
      </c>
      <c r="I22" s="5">
        <v>18</v>
      </c>
      <c r="J22" s="15" t="s">
        <v>35</v>
      </c>
      <c r="K22" s="4">
        <v>1871.4732978100021</v>
      </c>
      <c r="L22" s="4">
        <v>1457.7399975800101</v>
      </c>
      <c r="M22" s="4">
        <f t="shared" si="8"/>
        <v>28.38183084204519</v>
      </c>
      <c r="N22" s="4">
        <f t="shared" si="2"/>
        <v>1.7771593096030451</v>
      </c>
      <c r="O22" s="4">
        <f t="shared" si="3"/>
        <v>1.7653386388321026</v>
      </c>
    </row>
    <row r="23" spans="1:15" x14ac:dyDescent="0.2">
      <c r="A23" s="5">
        <v>19</v>
      </c>
      <c r="B23" s="4" t="str">
        <f t="shared" si="4"/>
        <v>Metlife Emeklilik ve Hayat AŞ</v>
      </c>
      <c r="C23" s="4">
        <f t="shared" si="5"/>
        <v>118.54533007694927</v>
      </c>
      <c r="D23" s="4">
        <f t="shared" si="6"/>
        <v>177.73937503531155</v>
      </c>
      <c r="E23" s="4">
        <f t="shared" si="7"/>
        <v>-33.303844433233877</v>
      </c>
      <c r="F23" s="4">
        <f t="shared" si="0"/>
        <v>1.7013893917100478</v>
      </c>
      <c r="G23" s="4">
        <f t="shared" si="1"/>
        <v>1.9658044233224266</v>
      </c>
      <c r="I23" s="5">
        <v>19</v>
      </c>
      <c r="J23" s="15" t="s">
        <v>28</v>
      </c>
      <c r="K23" s="4">
        <v>1791.6822642500035</v>
      </c>
      <c r="L23" s="4">
        <v>1623.2759382599968</v>
      </c>
      <c r="M23" s="4">
        <f t="shared" si="8"/>
        <v>10.37447312688704</v>
      </c>
      <c r="N23" s="4">
        <f t="shared" si="2"/>
        <v>1.701389391710048</v>
      </c>
      <c r="O23" s="4">
        <f t="shared" si="3"/>
        <v>1.9658044233224263</v>
      </c>
    </row>
    <row r="24" spans="1:15" x14ac:dyDescent="0.2">
      <c r="A24" s="5">
        <v>20</v>
      </c>
      <c r="B24" s="4" t="str">
        <f t="shared" si="4"/>
        <v>Groupama Sigorta AŞ</v>
      </c>
      <c r="C24" s="4">
        <f t="shared" si="5"/>
        <v>117.00641210408958</v>
      </c>
      <c r="D24" s="4">
        <f t="shared" si="6"/>
        <v>151.31525174808658</v>
      </c>
      <c r="E24" s="4">
        <f t="shared" si="7"/>
        <v>-22.673748513543913</v>
      </c>
      <c r="F24" s="4">
        <f t="shared" si="0"/>
        <v>1.6793024928669147</v>
      </c>
      <c r="G24" s="4">
        <f t="shared" si="1"/>
        <v>1.6735525886902627</v>
      </c>
      <c r="I24" s="5">
        <v>20</v>
      </c>
      <c r="J24" s="15" t="s">
        <v>21</v>
      </c>
      <c r="K24" s="4">
        <v>1768.4232118999994</v>
      </c>
      <c r="L24" s="4">
        <v>1381.9470626900998</v>
      </c>
      <c r="M24" s="4">
        <f t="shared" si="8"/>
        <v>27.966060324885717</v>
      </c>
      <c r="N24" s="4">
        <f t="shared" si="2"/>
        <v>1.6793024928669147</v>
      </c>
      <c r="O24" s="4">
        <f t="shared" si="3"/>
        <v>1.6735525886902625</v>
      </c>
    </row>
    <row r="25" spans="1:15" x14ac:dyDescent="0.2">
      <c r="A25" s="5">
        <v>21</v>
      </c>
      <c r="B25" s="4" t="str">
        <f t="shared" si="4"/>
        <v>Ethica Sigorta AŞ</v>
      </c>
      <c r="C25" s="4">
        <f t="shared" si="5"/>
        <v>109.46550703987721</v>
      </c>
      <c r="D25" s="4">
        <f t="shared" si="6"/>
        <v>173.66791841145749</v>
      </c>
      <c r="E25" s="4">
        <f t="shared" si="7"/>
        <v>-36.968492487755078</v>
      </c>
      <c r="F25" s="4">
        <f t="shared" si="0"/>
        <v>1.5710737176649276</v>
      </c>
      <c r="G25" s="4">
        <f t="shared" si="1"/>
        <v>1.9207739541934132</v>
      </c>
      <c r="I25" s="5">
        <v>21</v>
      </c>
      <c r="J25" s="15" t="s">
        <v>48</v>
      </c>
      <c r="K25" s="4">
        <v>1654.4507268500001</v>
      </c>
      <c r="L25" s="4">
        <v>1586.0917320600001</v>
      </c>
      <c r="M25" s="4">
        <f t="shared" si="8"/>
        <v>4.3099017167951672</v>
      </c>
      <c r="N25" s="4">
        <f t="shared" si="2"/>
        <v>1.5710737176649279</v>
      </c>
      <c r="O25" s="4">
        <f t="shared" si="3"/>
        <v>1.9207739541934132</v>
      </c>
    </row>
    <row r="26" spans="1:15" x14ac:dyDescent="0.2">
      <c r="A26" s="5">
        <v>22</v>
      </c>
      <c r="B26" s="4" t="str">
        <f t="shared" si="4"/>
        <v>Aegon Emeklilik ve Hayat AŞ</v>
      </c>
      <c r="C26" s="4">
        <f t="shared" si="5"/>
        <v>108.04590184687879</v>
      </c>
      <c r="D26" s="4">
        <f t="shared" si="6"/>
        <v>110.20318511998417</v>
      </c>
      <c r="E26" s="4">
        <f t="shared" si="7"/>
        <v>-1.9575507466110338</v>
      </c>
      <c r="F26" s="4">
        <f t="shared" si="0"/>
        <v>1.5506992228264029</v>
      </c>
      <c r="G26" s="4">
        <f t="shared" si="1"/>
        <v>1.2188515275810188</v>
      </c>
      <c r="I26" s="5">
        <v>22</v>
      </c>
      <c r="J26" s="15" t="s">
        <v>43</v>
      </c>
      <c r="K26" s="4">
        <v>1632.9949559235413</v>
      </c>
      <c r="L26" s="4">
        <v>1006.4746693823033</v>
      </c>
      <c r="M26" s="4">
        <f t="shared" si="8"/>
        <v>62.24898704363298</v>
      </c>
      <c r="N26" s="4">
        <f t="shared" si="2"/>
        <v>1.5506992228264029</v>
      </c>
      <c r="O26" s="4">
        <f t="shared" si="3"/>
        <v>1.2188515275810186</v>
      </c>
    </row>
    <row r="27" spans="1:15" x14ac:dyDescent="0.2">
      <c r="A27" s="5">
        <v>23</v>
      </c>
      <c r="B27" s="4" t="str">
        <f t="shared" si="4"/>
        <v>Quick Sigorta AŞ</v>
      </c>
      <c r="C27" s="4">
        <f t="shared" si="5"/>
        <v>104.73633605348644</v>
      </c>
      <c r="D27" s="4">
        <f t="shared" si="6"/>
        <v>176.01189263749603</v>
      </c>
      <c r="E27" s="4">
        <f t="shared" si="7"/>
        <v>-40.494739029256742</v>
      </c>
      <c r="F27" s="4">
        <f t="shared" si="0"/>
        <v>1.5031995859500358</v>
      </c>
      <c r="G27" s="4">
        <f t="shared" si="1"/>
        <v>1.9466984005958203</v>
      </c>
      <c r="I27" s="5">
        <v>23</v>
      </c>
      <c r="J27" s="15" t="s">
        <v>53</v>
      </c>
      <c r="K27" s="4">
        <v>1582.9745094787886</v>
      </c>
      <c r="L27" s="4">
        <v>1607.4990142689874</v>
      </c>
      <c r="M27" s="4">
        <f t="shared" si="8"/>
        <v>-1.5256310935500892</v>
      </c>
      <c r="N27" s="4">
        <f t="shared" si="2"/>
        <v>1.5031995859500356</v>
      </c>
      <c r="O27" s="4">
        <f t="shared" si="3"/>
        <v>1.9466984005958203</v>
      </c>
    </row>
    <row r="28" spans="1:15" x14ac:dyDescent="0.2">
      <c r="A28" s="5">
        <v>24</v>
      </c>
      <c r="B28" s="4" t="str">
        <f t="shared" si="4"/>
        <v>Garanti Emeklilik ve Hayat AŞ</v>
      </c>
      <c r="C28" s="4">
        <f t="shared" si="5"/>
        <v>96.379806198267829</v>
      </c>
      <c r="D28" s="4">
        <f t="shared" si="6"/>
        <v>121.73138850091428</v>
      </c>
      <c r="E28" s="4">
        <f t="shared" si="7"/>
        <v>-20.825838442199355</v>
      </c>
      <c r="F28" s="4">
        <f t="shared" si="0"/>
        <v>1.3832647792566946</v>
      </c>
      <c r="G28" s="4">
        <f t="shared" si="1"/>
        <v>1.3463539068072912</v>
      </c>
      <c r="I28" s="5">
        <v>24</v>
      </c>
      <c r="J28" s="15" t="s">
        <v>42</v>
      </c>
      <c r="K28" s="4">
        <v>1456.6747529000002</v>
      </c>
      <c r="L28" s="4">
        <v>1111.7605980399999</v>
      </c>
      <c r="M28" s="4">
        <f t="shared" si="8"/>
        <v>31.02413914183262</v>
      </c>
      <c r="N28" s="4">
        <f t="shared" si="2"/>
        <v>1.3832647792566943</v>
      </c>
      <c r="O28" s="4">
        <f t="shared" si="3"/>
        <v>1.3463539068072912</v>
      </c>
    </row>
    <row r="29" spans="1:15" x14ac:dyDescent="0.2">
      <c r="A29" s="5">
        <v>25</v>
      </c>
      <c r="B29" s="4" t="str">
        <f t="shared" si="4"/>
        <v>Unico Sigorta AŞ</v>
      </c>
      <c r="C29" s="4">
        <f t="shared" si="5"/>
        <v>83.583378186769281</v>
      </c>
      <c r="D29" s="4">
        <f t="shared" si="6"/>
        <v>81.618032763803811</v>
      </c>
      <c r="E29" s="4">
        <f t="shared" si="7"/>
        <v>2.4079794089781927</v>
      </c>
      <c r="F29" s="4">
        <f t="shared" si="0"/>
        <v>1.1996075499384864</v>
      </c>
      <c r="G29" s="4">
        <f t="shared" si="1"/>
        <v>0.90269862712235016</v>
      </c>
      <c r="I29" s="5">
        <v>25</v>
      </c>
      <c r="J29" s="15" t="s">
        <v>45</v>
      </c>
      <c r="K29" s="4">
        <v>1263.2708195770122</v>
      </c>
      <c r="L29" s="4">
        <v>745.40933142854374</v>
      </c>
      <c r="M29" s="4">
        <f t="shared" si="8"/>
        <v>69.473437789678599</v>
      </c>
      <c r="N29" s="4">
        <f t="shared" si="2"/>
        <v>1.1996075499384864</v>
      </c>
      <c r="O29" s="4">
        <f t="shared" si="3"/>
        <v>0.90269862712234994</v>
      </c>
    </row>
    <row r="30" spans="1:15" x14ac:dyDescent="0.2">
      <c r="A30" s="5">
        <v>26</v>
      </c>
      <c r="B30" s="4" t="str">
        <f t="shared" si="4"/>
        <v>Cigna Sağlık Hayat ve Emeklilik AŞ</v>
      </c>
      <c r="C30" s="4">
        <f t="shared" si="5"/>
        <v>73.129737488669235</v>
      </c>
      <c r="D30" s="4">
        <f t="shared" si="6"/>
        <v>101.0807306107165</v>
      </c>
      <c r="E30" s="4">
        <f t="shared" si="7"/>
        <v>-27.652147895222996</v>
      </c>
      <c r="F30" s="4">
        <f t="shared" si="0"/>
        <v>1.0495745340706246</v>
      </c>
      <c r="G30" s="4">
        <f t="shared" si="1"/>
        <v>1.117956824748215</v>
      </c>
      <c r="I30" s="5">
        <v>26</v>
      </c>
      <c r="J30" s="15" t="s">
        <v>77</v>
      </c>
      <c r="K30" s="4">
        <v>1105.2755394299979</v>
      </c>
      <c r="L30" s="4">
        <v>923.16020459461265</v>
      </c>
      <c r="M30" s="4">
        <f t="shared" si="8"/>
        <v>19.727381437045111</v>
      </c>
      <c r="N30" s="4">
        <f t="shared" si="2"/>
        <v>1.0495745340706246</v>
      </c>
      <c r="O30" s="4">
        <f t="shared" si="3"/>
        <v>1.117956824748215</v>
      </c>
    </row>
    <row r="31" spans="1:15" x14ac:dyDescent="0.2">
      <c r="A31" s="5">
        <v>27</v>
      </c>
      <c r="B31" s="4" t="str">
        <f t="shared" si="4"/>
        <v>Zurich Sigorta AŞ</v>
      </c>
      <c r="C31" s="4">
        <f t="shared" si="5"/>
        <v>72.806066716734662</v>
      </c>
      <c r="D31" s="4">
        <f t="shared" si="6"/>
        <v>108.12583832736593</v>
      </c>
      <c r="E31" s="4">
        <f t="shared" si="7"/>
        <v>-32.665431461160821</v>
      </c>
      <c r="F31" s="4">
        <f t="shared" si="0"/>
        <v>1.0449291379388779</v>
      </c>
      <c r="G31" s="4">
        <f t="shared" si="1"/>
        <v>1.1958759909961045</v>
      </c>
      <c r="I31" s="5">
        <v>27</v>
      </c>
      <c r="J31" s="15" t="s">
        <v>24</v>
      </c>
      <c r="K31" s="4">
        <v>1100.3836117500559</v>
      </c>
      <c r="L31" s="4">
        <v>987.50246886000014</v>
      </c>
      <c r="M31" s="4">
        <f t="shared" si="8"/>
        <v>11.430973232944808</v>
      </c>
      <c r="N31" s="4">
        <f t="shared" si="2"/>
        <v>1.0449291379388779</v>
      </c>
      <c r="O31" s="4">
        <f t="shared" si="3"/>
        <v>1.1958759909961043</v>
      </c>
    </row>
    <row r="32" spans="1:15" x14ac:dyDescent="0.2">
      <c r="A32" s="5">
        <v>28</v>
      </c>
      <c r="B32" s="4" t="str">
        <f t="shared" si="4"/>
        <v>Türk Nippon Sigorta AŞ</v>
      </c>
      <c r="C32" s="4">
        <f t="shared" si="5"/>
        <v>68.519675394173561</v>
      </c>
      <c r="D32" s="4">
        <f t="shared" si="6"/>
        <v>91.687711925018334</v>
      </c>
      <c r="E32" s="4">
        <f t="shared" si="7"/>
        <v>-25.268420428891773</v>
      </c>
      <c r="F32" s="4">
        <f t="shared" si="0"/>
        <v>0.98340988011413211</v>
      </c>
      <c r="G32" s="4">
        <f t="shared" si="1"/>
        <v>1.0140696715666129</v>
      </c>
      <c r="I32" s="5">
        <v>28</v>
      </c>
      <c r="J32" s="15" t="s">
        <v>29</v>
      </c>
      <c r="K32" s="4">
        <v>1035.5995219399997</v>
      </c>
      <c r="L32" s="4">
        <v>837.37470423999991</v>
      </c>
      <c r="M32" s="4">
        <f t="shared" si="8"/>
        <v>23.672176469661608</v>
      </c>
      <c r="N32" s="4">
        <f t="shared" si="2"/>
        <v>0.983409880114132</v>
      </c>
      <c r="O32" s="4">
        <f t="shared" si="3"/>
        <v>1.0140696715666129</v>
      </c>
    </row>
    <row r="33" spans="1:15" x14ac:dyDescent="0.2">
      <c r="A33" s="5">
        <v>29</v>
      </c>
      <c r="B33" s="4" t="str">
        <f t="shared" si="4"/>
        <v>Ankara Anonim Türk Sigorta Şirketi</v>
      </c>
      <c r="C33" s="4">
        <f t="shared" si="5"/>
        <v>64.550907257398805</v>
      </c>
      <c r="D33" s="4">
        <f t="shared" si="6"/>
        <v>71.031068892312405</v>
      </c>
      <c r="E33" s="4">
        <f t="shared" si="7"/>
        <v>-9.1229960860337513</v>
      </c>
      <c r="F33" s="4">
        <f t="shared" si="0"/>
        <v>0.92644922209679514</v>
      </c>
      <c r="G33" s="4">
        <f t="shared" si="1"/>
        <v>0.785606393597855</v>
      </c>
      <c r="I33" s="5">
        <v>29</v>
      </c>
      <c r="J33" s="15" t="s">
        <v>26</v>
      </c>
      <c r="K33" s="4">
        <v>975.61595719759964</v>
      </c>
      <c r="L33" s="4">
        <v>648.71964908659993</v>
      </c>
      <c r="M33" s="4">
        <f t="shared" si="8"/>
        <v>50.390998418387852</v>
      </c>
      <c r="N33" s="4">
        <f t="shared" si="2"/>
        <v>0.92644922209679503</v>
      </c>
      <c r="O33" s="4">
        <f t="shared" si="3"/>
        <v>0.785606393597855</v>
      </c>
    </row>
    <row r="34" spans="1:15" x14ac:dyDescent="0.2">
      <c r="A34" s="5">
        <v>30</v>
      </c>
      <c r="B34" s="4" t="str">
        <f t="shared" si="4"/>
        <v>Gulf Sigorta AŞ</v>
      </c>
      <c r="C34" s="4">
        <f t="shared" si="5"/>
        <v>60.355510077478343</v>
      </c>
      <c r="D34" s="4">
        <f t="shared" si="6"/>
        <v>63.95024333344282</v>
      </c>
      <c r="E34" s="4">
        <f t="shared" si="7"/>
        <v>-5.6211408566831977</v>
      </c>
      <c r="F34" s="4">
        <f t="shared" si="0"/>
        <v>0.86623593278971267</v>
      </c>
      <c r="G34" s="4">
        <f t="shared" si="1"/>
        <v>0.70729218662129212</v>
      </c>
      <c r="I34" s="5">
        <v>30</v>
      </c>
      <c r="J34" s="15" t="s">
        <v>50</v>
      </c>
      <c r="K34" s="4">
        <v>912.20714375999989</v>
      </c>
      <c r="L34" s="4">
        <v>584.05117733999987</v>
      </c>
      <c r="M34" s="4">
        <f t="shared" si="8"/>
        <v>56.186166410031404</v>
      </c>
      <c r="N34" s="4">
        <f t="shared" si="2"/>
        <v>0.86623593278971278</v>
      </c>
      <c r="O34" s="4">
        <f t="shared" si="3"/>
        <v>0.70729218662129201</v>
      </c>
    </row>
    <row r="35" spans="1:15" x14ac:dyDescent="0.2">
      <c r="A35" s="5">
        <v>31</v>
      </c>
      <c r="B35" s="4" t="str">
        <f t="shared" si="4"/>
        <v>Chubb European Group SE Merkezi Fransa Türkiye İstanbul Şubesi</v>
      </c>
      <c r="C35" s="4">
        <f t="shared" si="5"/>
        <v>57.274113426713164</v>
      </c>
      <c r="D35" s="4">
        <f t="shared" si="6"/>
        <v>79.864061975933168</v>
      </c>
      <c r="E35" s="4">
        <f t="shared" si="7"/>
        <v>-28.285499122280342</v>
      </c>
      <c r="F35" s="4">
        <f t="shared" si="0"/>
        <v>0.82201103105921292</v>
      </c>
      <c r="G35" s="4">
        <f t="shared" si="1"/>
        <v>0.88329964176815146</v>
      </c>
      <c r="I35" s="5">
        <v>31</v>
      </c>
      <c r="J35" s="15" t="s">
        <v>61</v>
      </c>
      <c r="K35" s="4">
        <v>865.63522292000005</v>
      </c>
      <c r="L35" s="4">
        <v>729.39049162000003</v>
      </c>
      <c r="M35" s="4">
        <f t="shared" si="8"/>
        <v>18.679257937321893</v>
      </c>
      <c r="N35" s="4">
        <f t="shared" si="2"/>
        <v>0.82201103105921303</v>
      </c>
      <c r="O35" s="4">
        <f t="shared" si="3"/>
        <v>0.88329964176815157</v>
      </c>
    </row>
    <row r="36" spans="1:15" x14ac:dyDescent="0.2">
      <c r="A36" s="5">
        <v>32</v>
      </c>
      <c r="B36" s="4" t="str">
        <f t="shared" si="4"/>
        <v>Koru Sigorta AŞ</v>
      </c>
      <c r="C36" s="4">
        <f t="shared" si="5"/>
        <v>47.032513399640422</v>
      </c>
      <c r="D36" s="4">
        <f t="shared" si="6"/>
        <v>70.449885108953595</v>
      </c>
      <c r="E36" s="4">
        <f t="shared" si="7"/>
        <v>-33.239758550489128</v>
      </c>
      <c r="F36" s="4">
        <f t="shared" si="0"/>
        <v>0.67502127086462616</v>
      </c>
      <c r="G36" s="4">
        <f t="shared" si="1"/>
        <v>0.77917847827597975</v>
      </c>
      <c r="I36" s="5">
        <v>32</v>
      </c>
      <c r="J36" s="15" t="s">
        <v>58</v>
      </c>
      <c r="K36" s="4">
        <v>710.84470427082533</v>
      </c>
      <c r="L36" s="4">
        <v>643.41175571156225</v>
      </c>
      <c r="M36" s="4">
        <f t="shared" si="8"/>
        <v>10.480527898450902</v>
      </c>
      <c r="N36" s="4">
        <f t="shared" si="2"/>
        <v>0.67502127086462616</v>
      </c>
      <c r="O36" s="4">
        <f t="shared" si="3"/>
        <v>0.77917847827597964</v>
      </c>
    </row>
    <row r="37" spans="1:15" x14ac:dyDescent="0.2">
      <c r="A37" s="5">
        <v>33</v>
      </c>
      <c r="B37" s="4" t="str">
        <f t="shared" si="4"/>
        <v>Fiba Emeklilik ve Hayat AŞ</v>
      </c>
      <c r="C37" s="4">
        <f t="shared" si="5"/>
        <v>40.138998209771856</v>
      </c>
      <c r="D37" s="4">
        <f t="shared" si="6"/>
        <v>49.392418089582286</v>
      </c>
      <c r="E37" s="4">
        <f t="shared" si="7"/>
        <v>-18.734494559524578</v>
      </c>
      <c r="F37" s="4">
        <f t="shared" ref="F37:F66" si="9">C37*100/$C$66</f>
        <v>0.5760839815760368</v>
      </c>
      <c r="G37" s="4">
        <f t="shared" ref="G37:G66" si="10">D37*100/$D$66</f>
        <v>0.54628207137445728</v>
      </c>
      <c r="I37" s="5">
        <v>33</v>
      </c>
      <c r="J37" s="15" t="s">
        <v>44</v>
      </c>
      <c r="K37" s="4">
        <v>606.65680504267084</v>
      </c>
      <c r="L37" s="4">
        <v>451.09601517034605</v>
      </c>
      <c r="M37" s="4">
        <f t="shared" si="8"/>
        <v>34.485072942526614</v>
      </c>
      <c r="N37" s="4">
        <f t="shared" ref="N37:N66" si="11">K37*100/$K$66</f>
        <v>0.5760839815760368</v>
      </c>
      <c r="O37" s="4">
        <f t="shared" ref="O37:O66" si="12">L37*100/$L$66</f>
        <v>0.54628207137445728</v>
      </c>
    </row>
    <row r="38" spans="1:15" x14ac:dyDescent="0.2">
      <c r="A38" s="5">
        <v>34</v>
      </c>
      <c r="B38" s="4" t="str">
        <f t="shared" si="4"/>
        <v>BNP Paribas Cardif Emeklilik AŞ</v>
      </c>
      <c r="C38" s="4">
        <f t="shared" si="5"/>
        <v>33.411879968840609</v>
      </c>
      <c r="D38" s="4">
        <f t="shared" si="6"/>
        <v>34.505927361517152</v>
      </c>
      <c r="E38" s="4">
        <f t="shared" si="7"/>
        <v>-3.1706071284920228</v>
      </c>
      <c r="F38" s="4">
        <f t="shared" si="9"/>
        <v>0.47953485893687248</v>
      </c>
      <c r="G38" s="4">
        <f t="shared" si="10"/>
        <v>0.38163690304771558</v>
      </c>
      <c r="I38" s="5">
        <v>34</v>
      </c>
      <c r="J38" s="15" t="s">
        <v>38</v>
      </c>
      <c r="K38" s="4">
        <v>504.98381266106003</v>
      </c>
      <c r="L38" s="4">
        <v>315.13918399999994</v>
      </c>
      <c r="M38" s="4">
        <f t="shared" si="8"/>
        <v>60.241518129037274</v>
      </c>
      <c r="N38" s="4">
        <f t="shared" si="11"/>
        <v>0.47953485893687248</v>
      </c>
      <c r="O38" s="4">
        <f t="shared" si="12"/>
        <v>0.38163690304771558</v>
      </c>
    </row>
    <row r="39" spans="1:15" x14ac:dyDescent="0.2">
      <c r="A39" s="5">
        <v>35</v>
      </c>
      <c r="B39" s="4" t="str">
        <f t="shared" si="4"/>
        <v>Corpus Sigorta AŞ</v>
      </c>
      <c r="C39" s="4">
        <f t="shared" si="5"/>
        <v>32.575131499480605</v>
      </c>
      <c r="D39" s="4">
        <f t="shared" si="6"/>
        <v>44.399885147105515</v>
      </c>
      <c r="E39" s="4">
        <f t="shared" si="7"/>
        <v>-26.632396927260473</v>
      </c>
      <c r="F39" s="4">
        <f t="shared" si="9"/>
        <v>0.46752565563569959</v>
      </c>
      <c r="G39" s="4">
        <f t="shared" si="10"/>
        <v>0.49106446222086392</v>
      </c>
      <c r="I39" s="5">
        <v>35</v>
      </c>
      <c r="J39" s="15" t="s">
        <v>63</v>
      </c>
      <c r="K39" s="4">
        <v>492.33727996999988</v>
      </c>
      <c r="L39" s="4">
        <v>405.49971105999992</v>
      </c>
      <c r="M39" s="4">
        <f t="shared" si="8"/>
        <v>21.414952105144906</v>
      </c>
      <c r="N39" s="4">
        <f t="shared" si="11"/>
        <v>0.46752565563569959</v>
      </c>
      <c r="O39" s="4">
        <f t="shared" si="12"/>
        <v>0.49106446222086392</v>
      </c>
    </row>
    <row r="40" spans="1:15" x14ac:dyDescent="0.2">
      <c r="A40" s="5">
        <v>36</v>
      </c>
      <c r="B40" s="4" t="str">
        <f t="shared" si="4"/>
        <v>BNP Paribas Cardif Sigorta AŞ</v>
      </c>
      <c r="C40" s="4">
        <f t="shared" si="5"/>
        <v>31.981333546208013</v>
      </c>
      <c r="D40" s="4">
        <f t="shared" si="6"/>
        <v>26.302520382861214</v>
      </c>
      <c r="E40" s="4">
        <f t="shared" si="7"/>
        <v>21.590376438020456</v>
      </c>
      <c r="F40" s="4">
        <f t="shared" si="9"/>
        <v>0.45900333309577884</v>
      </c>
      <c r="G40" s="4">
        <f t="shared" si="10"/>
        <v>0.29090690176492673</v>
      </c>
      <c r="I40" s="5">
        <v>36</v>
      </c>
      <c r="J40" s="15" t="s">
        <v>32</v>
      </c>
      <c r="K40" s="4">
        <v>483.36267708403329</v>
      </c>
      <c r="L40" s="4">
        <v>240.21828840463317</v>
      </c>
      <c r="M40" s="4">
        <f t="shared" si="8"/>
        <v>101.21810054271893</v>
      </c>
      <c r="N40" s="4">
        <f t="shared" si="11"/>
        <v>0.4590033330957789</v>
      </c>
      <c r="O40" s="4">
        <f t="shared" si="12"/>
        <v>0.29090690176492678</v>
      </c>
    </row>
    <row r="41" spans="1:15" x14ac:dyDescent="0.2">
      <c r="A41" s="5">
        <v>37</v>
      </c>
      <c r="B41" s="4" t="str">
        <f t="shared" si="4"/>
        <v>BNP Paribas Cardif Hayat Sigorta AŞ</v>
      </c>
      <c r="C41" s="4">
        <f t="shared" si="5"/>
        <v>30.959017421439867</v>
      </c>
      <c r="D41" s="4">
        <f t="shared" si="6"/>
        <v>25.56643622769538</v>
      </c>
      <c r="E41" s="4">
        <f t="shared" si="7"/>
        <v>21.092424246062336</v>
      </c>
      <c r="F41" s="4">
        <f t="shared" si="9"/>
        <v>0.44433082082957986</v>
      </c>
      <c r="G41" s="4">
        <f t="shared" si="10"/>
        <v>0.2827657822866172</v>
      </c>
      <c r="I41" s="5">
        <v>37</v>
      </c>
      <c r="J41" s="15" t="s">
        <v>39</v>
      </c>
      <c r="K41" s="4">
        <v>467.91149340589999</v>
      </c>
      <c r="L41" s="4">
        <v>233.49570542391913</v>
      </c>
      <c r="M41" s="4">
        <f t="shared" si="8"/>
        <v>100.39404688681159</v>
      </c>
      <c r="N41" s="4">
        <f t="shared" si="11"/>
        <v>0.44433082082957986</v>
      </c>
      <c r="O41" s="4">
        <f t="shared" si="12"/>
        <v>0.2827657822866172</v>
      </c>
    </row>
    <row r="42" spans="1:15" x14ac:dyDescent="0.2">
      <c r="A42" s="5">
        <v>38</v>
      </c>
      <c r="B42" s="4" t="str">
        <f t="shared" si="4"/>
        <v>Şeker Sigorta AŞ</v>
      </c>
      <c r="C42" s="4">
        <f t="shared" si="5"/>
        <v>30.297688781206016</v>
      </c>
      <c r="D42" s="4">
        <f t="shared" si="6"/>
        <v>44.034663964348667</v>
      </c>
      <c r="E42" s="4">
        <f t="shared" si="7"/>
        <v>-31.195821533381917</v>
      </c>
      <c r="F42" s="4">
        <f t="shared" si="9"/>
        <v>0.43483928259523913</v>
      </c>
      <c r="G42" s="4">
        <f t="shared" si="10"/>
        <v>0.48702510168855745</v>
      </c>
      <c r="I42" s="5">
        <v>38</v>
      </c>
      <c r="J42" s="15" t="s">
        <v>62</v>
      </c>
      <c r="K42" s="4">
        <v>457.9162384702696</v>
      </c>
      <c r="L42" s="4">
        <v>402.16418251999994</v>
      </c>
      <c r="M42" s="4">
        <f t="shared" si="8"/>
        <v>13.863008784353156</v>
      </c>
      <c r="N42" s="4">
        <f t="shared" si="11"/>
        <v>0.43483928259523918</v>
      </c>
      <c r="O42" s="4">
        <f t="shared" si="12"/>
        <v>0.4870251016885575</v>
      </c>
    </row>
    <row r="43" spans="1:15" x14ac:dyDescent="0.2">
      <c r="A43" s="5">
        <v>39</v>
      </c>
      <c r="B43" s="4" t="str">
        <f t="shared" si="4"/>
        <v>Dubai Sigorta AŞ</v>
      </c>
      <c r="C43" s="4">
        <f t="shared" si="5"/>
        <v>26.315124341956739</v>
      </c>
      <c r="D43" s="4">
        <f t="shared" si="6"/>
        <v>32.648988716617936</v>
      </c>
      <c r="E43" s="4">
        <f t="shared" si="7"/>
        <v>-19.39987921107442</v>
      </c>
      <c r="F43" s="4">
        <f t="shared" si="9"/>
        <v>0.37768061692412347</v>
      </c>
      <c r="G43" s="4">
        <f t="shared" si="10"/>
        <v>0.3610990891769511</v>
      </c>
      <c r="I43" s="5">
        <v>39</v>
      </c>
      <c r="J43" s="15" t="s">
        <v>69</v>
      </c>
      <c r="K43" s="4">
        <v>397.72415779189993</v>
      </c>
      <c r="L43" s="4">
        <v>298.17994904999995</v>
      </c>
      <c r="M43" s="4">
        <f t="shared" si="8"/>
        <v>33.383937806364031</v>
      </c>
      <c r="N43" s="4">
        <f t="shared" si="11"/>
        <v>0.37768061692412347</v>
      </c>
      <c r="O43" s="4">
        <f t="shared" si="12"/>
        <v>0.36109908917695116</v>
      </c>
    </row>
    <row r="44" spans="1:15" x14ac:dyDescent="0.2">
      <c r="A44" s="5">
        <v>40</v>
      </c>
      <c r="B44" s="4" t="str">
        <f t="shared" si="4"/>
        <v>Magdeburger Sigorta AŞ</v>
      </c>
      <c r="C44" s="4">
        <f t="shared" si="5"/>
        <v>25.657343124540994</v>
      </c>
      <c r="D44" s="4">
        <f t="shared" si="6"/>
        <v>36.439417114472207</v>
      </c>
      <c r="E44" s="4">
        <f t="shared" si="7"/>
        <v>-29.589040779823634</v>
      </c>
      <c r="F44" s="4">
        <f t="shared" si="9"/>
        <v>0.36823999210448005</v>
      </c>
      <c r="G44" s="4">
        <f t="shared" si="10"/>
        <v>0.40302137516061975</v>
      </c>
      <c r="I44" s="5">
        <v>40</v>
      </c>
      <c r="J44" s="15" t="s">
        <v>51</v>
      </c>
      <c r="K44" s="4">
        <v>387.78251825000012</v>
      </c>
      <c r="L44" s="4">
        <v>332.79755256476318</v>
      </c>
      <c r="M44" s="4">
        <f t="shared" si="8"/>
        <v>16.522046289549181</v>
      </c>
      <c r="N44" s="4">
        <f t="shared" si="11"/>
        <v>0.36823999210448011</v>
      </c>
      <c r="O44" s="4">
        <f t="shared" si="12"/>
        <v>0.4030213751606197</v>
      </c>
    </row>
    <row r="45" spans="1:15" x14ac:dyDescent="0.2">
      <c r="A45" s="5">
        <v>41</v>
      </c>
      <c r="B45" s="4" t="str">
        <f t="shared" si="4"/>
        <v>Bereket Emeklilik ve Hayat AŞ</v>
      </c>
      <c r="C45" s="4">
        <f t="shared" si="5"/>
        <v>20.063077485626387</v>
      </c>
      <c r="D45" s="4">
        <f t="shared" si="6"/>
        <v>19.78812805023653</v>
      </c>
      <c r="E45" s="4">
        <f t="shared" si="7"/>
        <v>1.3894666271202425</v>
      </c>
      <c r="F45" s="4">
        <f t="shared" si="9"/>
        <v>0.28794982625586268</v>
      </c>
      <c r="G45" s="4">
        <f t="shared" si="10"/>
        <v>0.21885746837298911</v>
      </c>
      <c r="I45" s="5">
        <v>41</v>
      </c>
      <c r="J45" s="15" t="s">
        <v>57</v>
      </c>
      <c r="K45" s="4">
        <v>303.23134681000863</v>
      </c>
      <c r="L45" s="4">
        <v>180.72299467000519</v>
      </c>
      <c r="M45" s="4">
        <f t="shared" si="8"/>
        <v>67.787916177296665</v>
      </c>
      <c r="N45" s="4">
        <f t="shared" si="11"/>
        <v>0.28794982625586268</v>
      </c>
      <c r="O45" s="4">
        <f t="shared" si="12"/>
        <v>0.21885746837298914</v>
      </c>
    </row>
    <row r="46" spans="1:15" x14ac:dyDescent="0.2">
      <c r="A46" s="5">
        <v>42</v>
      </c>
      <c r="B46" s="4" t="str">
        <f t="shared" si="4"/>
        <v>Generali Sigorta AŞ</v>
      </c>
      <c r="C46" s="4">
        <f t="shared" si="5"/>
        <v>19.628374794063745</v>
      </c>
      <c r="D46" s="4">
        <f t="shared" si="6"/>
        <v>25.374947058437076</v>
      </c>
      <c r="E46" s="4">
        <f t="shared" si="7"/>
        <v>-22.646637453624237</v>
      </c>
      <c r="F46" s="4">
        <f t="shared" si="9"/>
        <v>0.28171087489866964</v>
      </c>
      <c r="G46" s="4">
        <f t="shared" si="10"/>
        <v>0.28064790460266831</v>
      </c>
      <c r="I46" s="5">
        <v>42</v>
      </c>
      <c r="J46" s="15" t="s">
        <v>27</v>
      </c>
      <c r="K46" s="4">
        <v>296.66129380000001</v>
      </c>
      <c r="L46" s="4">
        <v>231.74685398999995</v>
      </c>
      <c r="M46" s="4">
        <f t="shared" si="8"/>
        <v>28.010926013606706</v>
      </c>
      <c r="N46" s="4">
        <f t="shared" si="11"/>
        <v>0.28171087489866964</v>
      </c>
      <c r="O46" s="4">
        <f t="shared" si="12"/>
        <v>0.28064790460266825</v>
      </c>
    </row>
    <row r="47" spans="1:15" x14ac:dyDescent="0.2">
      <c r="A47" s="5">
        <v>43</v>
      </c>
      <c r="B47" s="4" t="str">
        <f t="shared" si="4"/>
        <v>Türk P&amp;I Sigorta AŞ</v>
      </c>
      <c r="C47" s="4">
        <f t="shared" si="5"/>
        <v>18.864310921734297</v>
      </c>
      <c r="D47" s="4">
        <f t="shared" si="6"/>
        <v>19.90951812677244</v>
      </c>
      <c r="E47" s="4">
        <f t="shared" si="7"/>
        <v>-5.2497865512508071</v>
      </c>
      <c r="F47" s="4">
        <f t="shared" si="9"/>
        <v>0.27074485737502363</v>
      </c>
      <c r="G47" s="4">
        <f t="shared" si="10"/>
        <v>0.2202000473561454</v>
      </c>
      <c r="I47" s="5">
        <v>43</v>
      </c>
      <c r="J47" s="15" t="s">
        <v>34</v>
      </c>
      <c r="K47" s="4">
        <v>285.11330884</v>
      </c>
      <c r="L47" s="4">
        <v>181.83163809999999</v>
      </c>
      <c r="M47" s="4">
        <f t="shared" si="8"/>
        <v>56.800715111634901</v>
      </c>
      <c r="N47" s="4">
        <f t="shared" si="11"/>
        <v>0.27074485737502363</v>
      </c>
      <c r="O47" s="4">
        <f t="shared" si="12"/>
        <v>0.22020004735614537</v>
      </c>
    </row>
    <row r="48" spans="1:15" x14ac:dyDescent="0.2">
      <c r="A48" s="5">
        <v>44</v>
      </c>
      <c r="B48" s="4" t="str">
        <f t="shared" si="4"/>
        <v>Gri Sigorta AŞ</v>
      </c>
      <c r="C48" s="4">
        <f t="shared" si="5"/>
        <v>18.672334240018749</v>
      </c>
      <c r="D48" s="4">
        <f t="shared" si="6"/>
        <v>0.17179189304602013</v>
      </c>
      <c r="E48" s="4">
        <f t="shared" si="7"/>
        <v>10769.159137222354</v>
      </c>
      <c r="F48" s="4">
        <f t="shared" si="9"/>
        <v>0.26798956461473933</v>
      </c>
      <c r="G48" s="4">
        <f t="shared" si="10"/>
        <v>1.9000250404487282E-3</v>
      </c>
      <c r="I48" s="5">
        <v>44</v>
      </c>
      <c r="J48" s="15" t="s">
        <v>74</v>
      </c>
      <c r="K48" s="4">
        <v>282.21179247021934</v>
      </c>
      <c r="L48" s="4">
        <v>1.5689581799999972</v>
      </c>
      <c r="M48" s="4">
        <f t="shared" si="8"/>
        <v>17887.209351253699</v>
      </c>
      <c r="N48" s="4">
        <f t="shared" si="11"/>
        <v>0.26798956461473933</v>
      </c>
      <c r="O48" s="4">
        <f t="shared" si="12"/>
        <v>1.9000250404487284E-3</v>
      </c>
    </row>
    <row r="49" spans="1:15" x14ac:dyDescent="0.2">
      <c r="A49" s="5">
        <v>45</v>
      </c>
      <c r="B49" s="4" t="str">
        <f t="shared" si="4"/>
        <v>Allianz Hayat ve Emeklilik AŞ</v>
      </c>
      <c r="C49" s="4">
        <f t="shared" si="5"/>
        <v>15.924166027299339</v>
      </c>
      <c r="D49" s="4">
        <f t="shared" si="6"/>
        <v>16.085068459087449</v>
      </c>
      <c r="E49" s="4">
        <f t="shared" si="7"/>
        <v>-1.0003217095243713</v>
      </c>
      <c r="F49" s="4">
        <f t="shared" si="9"/>
        <v>0.22854723280191711</v>
      </c>
      <c r="G49" s="4">
        <f t="shared" si="10"/>
        <v>0.17790148480063112</v>
      </c>
      <c r="I49" s="5">
        <v>45</v>
      </c>
      <c r="J49" s="15" t="s">
        <v>37</v>
      </c>
      <c r="K49" s="4">
        <v>240.67625291999948</v>
      </c>
      <c r="L49" s="4">
        <v>146.90332172999976</v>
      </c>
      <c r="M49" s="4">
        <f t="shared" si="8"/>
        <v>63.833091100791592</v>
      </c>
      <c r="N49" s="4">
        <f t="shared" si="11"/>
        <v>0.22854723280191716</v>
      </c>
      <c r="O49" s="4">
        <f t="shared" si="12"/>
        <v>0.17790148480063112</v>
      </c>
    </row>
    <row r="50" spans="1:15" x14ac:dyDescent="0.2">
      <c r="A50" s="5">
        <v>46</v>
      </c>
      <c r="B50" s="4" t="str">
        <f t="shared" si="4"/>
        <v>NN Hayat ve Emeklilik AŞ</v>
      </c>
      <c r="C50" s="4">
        <f t="shared" si="5"/>
        <v>15.467425420970098</v>
      </c>
      <c r="D50" s="4">
        <f t="shared" si="6"/>
        <v>27.699688433027852</v>
      </c>
      <c r="E50" s="4">
        <f t="shared" si="7"/>
        <v>-44.160290978120024</v>
      </c>
      <c r="F50" s="4">
        <f t="shared" si="9"/>
        <v>0.22199198830711195</v>
      </c>
      <c r="G50" s="4">
        <f t="shared" si="10"/>
        <v>0.30635963491759305</v>
      </c>
      <c r="I50" s="5">
        <v>46</v>
      </c>
      <c r="J50" s="15" t="s">
        <v>46</v>
      </c>
      <c r="K50" s="4">
        <v>233.77312106999995</v>
      </c>
      <c r="L50" s="4">
        <v>252.97848449000006</v>
      </c>
      <c r="M50" s="4">
        <f t="shared" si="8"/>
        <v>-7.5916983449077833</v>
      </c>
      <c r="N50" s="4">
        <f t="shared" si="11"/>
        <v>0.22199198830711192</v>
      </c>
      <c r="O50" s="4">
        <f t="shared" si="12"/>
        <v>0.30635963491759305</v>
      </c>
    </row>
    <row r="51" spans="1:15" x14ac:dyDescent="0.2">
      <c r="A51" s="5">
        <v>47</v>
      </c>
      <c r="B51" s="4" t="str">
        <f t="shared" si="4"/>
        <v>Ana Sigorta AŞ</v>
      </c>
      <c r="C51" s="4">
        <f t="shared" si="5"/>
        <v>15.29147365206887</v>
      </c>
      <c r="D51" s="4">
        <f t="shared" si="6"/>
        <v>6.5308464168007969</v>
      </c>
      <c r="E51" s="4">
        <f t="shared" si="7"/>
        <v>134.14229452297482</v>
      </c>
      <c r="F51" s="4">
        <f t="shared" si="9"/>
        <v>0.21946668872030536</v>
      </c>
      <c r="G51" s="4">
        <f t="shared" si="10"/>
        <v>7.2231416204967647E-2</v>
      </c>
      <c r="I51" s="5">
        <v>47</v>
      </c>
      <c r="J51" s="15" t="s">
        <v>70</v>
      </c>
      <c r="K51" s="4">
        <v>231.11380363000367</v>
      </c>
      <c r="L51" s="4">
        <v>59.645567239999991</v>
      </c>
      <c r="M51" s="4">
        <f t="shared" si="8"/>
        <v>287.47859115842607</v>
      </c>
      <c r="N51" s="4">
        <f t="shared" si="11"/>
        <v>0.21946668872030536</v>
      </c>
      <c r="O51" s="4">
        <f t="shared" si="12"/>
        <v>7.2231416204967647E-2</v>
      </c>
    </row>
    <row r="52" spans="1:15" x14ac:dyDescent="0.2">
      <c r="A52" s="5">
        <v>48</v>
      </c>
      <c r="B52" s="4" t="str">
        <f t="shared" si="4"/>
        <v>Coface Sigorta AŞ</v>
      </c>
      <c r="C52" s="4">
        <f t="shared" si="5"/>
        <v>13.717501762011167</v>
      </c>
      <c r="D52" s="4">
        <f t="shared" si="6"/>
        <v>14.474012425751948</v>
      </c>
      <c r="E52" s="4">
        <f t="shared" si="7"/>
        <v>-5.2266824256334559</v>
      </c>
      <c r="F52" s="4">
        <f t="shared" si="9"/>
        <v>0.19687668812850051</v>
      </c>
      <c r="G52" s="4">
        <f t="shared" si="10"/>
        <v>0.1600831422081582</v>
      </c>
      <c r="I52" s="5">
        <v>48</v>
      </c>
      <c r="J52" s="15" t="s">
        <v>30</v>
      </c>
      <c r="K52" s="4">
        <v>207.32494988086057</v>
      </c>
      <c r="L52" s="4">
        <v>132.18970808314995</v>
      </c>
      <c r="M52" s="4">
        <f t="shared" si="8"/>
        <v>56.838949784539267</v>
      </c>
      <c r="N52" s="4">
        <f t="shared" si="11"/>
        <v>0.19687668812850051</v>
      </c>
      <c r="O52" s="4">
        <f t="shared" si="12"/>
        <v>0.16008314220815817</v>
      </c>
    </row>
    <row r="53" spans="1:15" x14ac:dyDescent="0.2">
      <c r="A53" s="5">
        <v>49</v>
      </c>
      <c r="B53" s="4" t="str">
        <f t="shared" si="4"/>
        <v>Katılım Emeklilik ve Hayat AŞ</v>
      </c>
      <c r="C53" s="4">
        <f t="shared" si="5"/>
        <v>10.999656899939856</v>
      </c>
      <c r="D53" s="4">
        <f t="shared" si="6"/>
        <v>16.12025154660666</v>
      </c>
      <c r="E53" s="4">
        <f t="shared" si="7"/>
        <v>-31.764979794900896</v>
      </c>
      <c r="F53" s="4">
        <f t="shared" si="9"/>
        <v>0.15786956390319173</v>
      </c>
      <c r="G53" s="4">
        <f t="shared" si="10"/>
        <v>0.17829061112144587</v>
      </c>
      <c r="I53" s="5">
        <v>49</v>
      </c>
      <c r="J53" s="15" t="s">
        <v>41</v>
      </c>
      <c r="K53" s="4">
        <v>166.24771442000099</v>
      </c>
      <c r="L53" s="4">
        <v>147.22464535000395</v>
      </c>
      <c r="M53" s="4">
        <f t="shared" si="8"/>
        <v>12.921117265911974</v>
      </c>
      <c r="N53" s="4">
        <f t="shared" si="11"/>
        <v>0.15786956390319176</v>
      </c>
      <c r="O53" s="4">
        <f t="shared" si="12"/>
        <v>0.17829061112144587</v>
      </c>
    </row>
    <row r="54" spans="1:15" x14ac:dyDescent="0.2">
      <c r="A54" s="5">
        <v>50</v>
      </c>
      <c r="B54" s="4" t="str">
        <f t="shared" si="4"/>
        <v>Demir Sağlık ve Hayat Sigorta AŞ</v>
      </c>
      <c r="C54" s="4">
        <f t="shared" si="5"/>
        <v>10.544029540356764</v>
      </c>
      <c r="D54" s="4">
        <f t="shared" si="6"/>
        <v>12.019385031041589</v>
      </c>
      <c r="E54" s="4">
        <f t="shared" si="7"/>
        <v>-12.2748001405607</v>
      </c>
      <c r="F54" s="4">
        <f t="shared" si="9"/>
        <v>0.15133029697749895</v>
      </c>
      <c r="G54" s="4">
        <f t="shared" si="10"/>
        <v>0.132934867442528</v>
      </c>
      <c r="I54" s="5">
        <v>50</v>
      </c>
      <c r="J54" s="15" t="s">
        <v>64</v>
      </c>
      <c r="K54" s="4">
        <v>159.36140806999808</v>
      </c>
      <c r="L54" s="4">
        <v>109.77184154999972</v>
      </c>
      <c r="M54" s="4">
        <f t="shared" si="8"/>
        <v>45.175124895222694</v>
      </c>
      <c r="N54" s="4">
        <f t="shared" si="11"/>
        <v>0.15133029697749892</v>
      </c>
      <c r="O54" s="4">
        <f t="shared" si="12"/>
        <v>0.132934867442528</v>
      </c>
    </row>
    <row r="55" spans="1:15" x14ac:dyDescent="0.2">
      <c r="A55" s="5">
        <v>51</v>
      </c>
      <c r="B55" s="4" t="str">
        <f t="shared" si="4"/>
        <v>Euler Hermes Sigorta AŞ</v>
      </c>
      <c r="C55" s="4">
        <f t="shared" si="5"/>
        <v>10.52671461745533</v>
      </c>
      <c r="D55" s="4">
        <f t="shared" si="6"/>
        <v>11.389609320484276</v>
      </c>
      <c r="E55" s="4">
        <f t="shared" si="7"/>
        <v>-7.5761571687715872</v>
      </c>
      <c r="F55" s="4">
        <f t="shared" si="9"/>
        <v>0.15108178928745619</v>
      </c>
      <c r="G55" s="4">
        <f t="shared" si="10"/>
        <v>0.12596952350976898</v>
      </c>
      <c r="I55" s="5">
        <v>51</v>
      </c>
      <c r="J55" s="15" t="s">
        <v>31</v>
      </c>
      <c r="K55" s="4">
        <v>159.09971205675811</v>
      </c>
      <c r="L55" s="4">
        <v>104.02016296305084</v>
      </c>
      <c r="M55" s="4">
        <f t="shared" si="8"/>
        <v>52.950839072682641</v>
      </c>
      <c r="N55" s="4">
        <f t="shared" si="11"/>
        <v>0.15108178928745619</v>
      </c>
      <c r="O55" s="4">
        <f t="shared" si="12"/>
        <v>0.12596952350976898</v>
      </c>
    </row>
    <row r="56" spans="1:15" x14ac:dyDescent="0.2">
      <c r="A56" s="5">
        <v>52</v>
      </c>
      <c r="B56" s="4" t="str">
        <f t="shared" si="4"/>
        <v>Orient Sigorta AŞ</v>
      </c>
      <c r="C56" s="4">
        <f t="shared" si="5"/>
        <v>9.0342691264332835</v>
      </c>
      <c r="D56" s="4">
        <f t="shared" si="6"/>
        <v>11.787732546069703</v>
      </c>
      <c r="E56" s="4">
        <f t="shared" si="7"/>
        <v>-23.35871982906913</v>
      </c>
      <c r="F56" s="4">
        <f t="shared" si="9"/>
        <v>0.12966187401553317</v>
      </c>
      <c r="G56" s="4">
        <f t="shared" si="10"/>
        <v>0.13037278191960494</v>
      </c>
      <c r="I56" s="5">
        <v>52</v>
      </c>
      <c r="J56" s="15" t="s">
        <v>33</v>
      </c>
      <c r="K56" s="4">
        <v>136.54304015</v>
      </c>
      <c r="L56" s="4">
        <v>107.65618256999998</v>
      </c>
      <c r="M56" s="4">
        <f t="shared" si="8"/>
        <v>26.832511510629928</v>
      </c>
      <c r="N56" s="4">
        <f t="shared" si="11"/>
        <v>0.12966187401553317</v>
      </c>
      <c r="O56" s="4">
        <f t="shared" si="12"/>
        <v>0.13037278191960494</v>
      </c>
    </row>
    <row r="57" spans="1:15" x14ac:dyDescent="0.2">
      <c r="A57" s="5">
        <v>53</v>
      </c>
      <c r="B57" s="4" t="str">
        <f t="shared" si="4"/>
        <v>SS Atlas Karşılıklı Sigorta Kooperatifi</v>
      </c>
      <c r="C57" s="4">
        <f t="shared" si="5"/>
        <v>7.8962697576403187</v>
      </c>
      <c r="D57" s="4">
        <f t="shared" si="6"/>
        <v>8.4962377185778895</v>
      </c>
      <c r="E57" s="4">
        <f t="shared" si="7"/>
        <v>-7.0615722018427078</v>
      </c>
      <c r="F57" s="4">
        <f t="shared" si="9"/>
        <v>0.11332904966403587</v>
      </c>
      <c r="G57" s="4">
        <f t="shared" si="10"/>
        <v>9.3968720692649416E-2</v>
      </c>
      <c r="I57" s="5">
        <v>53</v>
      </c>
      <c r="J57" s="15" t="s">
        <v>56</v>
      </c>
      <c r="K57" s="4">
        <v>119.34343149</v>
      </c>
      <c r="L57" s="4">
        <v>77.595289460000004</v>
      </c>
      <c r="M57" s="4">
        <f t="shared" si="8"/>
        <v>53.802418059824333</v>
      </c>
      <c r="N57" s="4">
        <f t="shared" si="11"/>
        <v>0.11332904966403587</v>
      </c>
      <c r="O57" s="4">
        <f t="shared" si="12"/>
        <v>9.3968720692649416E-2</v>
      </c>
    </row>
    <row r="58" spans="1:15" x14ac:dyDescent="0.2">
      <c r="A58" s="5">
        <v>54</v>
      </c>
      <c r="B58" s="4" t="str">
        <f t="shared" si="4"/>
        <v>Atradius Crédito y Caución S.A. de Seguros y Reaseguros, İstanbul Şubesi</v>
      </c>
      <c r="C58" s="4">
        <f t="shared" si="5"/>
        <v>7.2021182588383903</v>
      </c>
      <c r="D58" s="4">
        <f t="shared" si="6"/>
        <v>8.29301422439171</v>
      </c>
      <c r="E58" s="4">
        <f t="shared" si="7"/>
        <v>-13.15439641167788</v>
      </c>
      <c r="F58" s="4">
        <f t="shared" si="9"/>
        <v>0.10336643033913616</v>
      </c>
      <c r="G58" s="4">
        <f t="shared" si="10"/>
        <v>9.1721060917122108E-2</v>
      </c>
      <c r="I58" s="5">
        <v>54</v>
      </c>
      <c r="J58" s="15" t="s">
        <v>55</v>
      </c>
      <c r="K58" s="4">
        <v>108.85209515225755</v>
      </c>
      <c r="L58" s="4">
        <v>75.739269609947044</v>
      </c>
      <c r="M58" s="4">
        <f t="shared" si="8"/>
        <v>43.719494144635519</v>
      </c>
      <c r="N58" s="4">
        <f t="shared" si="11"/>
        <v>0.10336643033913616</v>
      </c>
      <c r="O58" s="4">
        <f t="shared" si="12"/>
        <v>9.1721060917122108E-2</v>
      </c>
    </row>
    <row r="59" spans="1:15" x14ac:dyDescent="0.2">
      <c r="A59" s="5">
        <v>55</v>
      </c>
      <c r="B59" s="4" t="str">
        <f t="shared" si="4"/>
        <v>Mapfre Yaşam Sigorta AŞ</v>
      </c>
      <c r="C59" s="4">
        <f t="shared" si="5"/>
        <v>5.3239619092358677</v>
      </c>
      <c r="D59" s="4">
        <f t="shared" si="6"/>
        <v>6.6917247325603046</v>
      </c>
      <c r="E59" s="4">
        <f t="shared" si="7"/>
        <v>-20.439615764068051</v>
      </c>
      <c r="F59" s="4">
        <f t="shared" si="9"/>
        <v>7.641070557872276E-2</v>
      </c>
      <c r="G59" s="4">
        <f t="shared" si="10"/>
        <v>7.4010736654777212E-2</v>
      </c>
      <c r="I59" s="5">
        <v>55</v>
      </c>
      <c r="J59" s="15" t="s">
        <v>49</v>
      </c>
      <c r="K59" s="4">
        <v>80.465827899999979</v>
      </c>
      <c r="L59" s="4">
        <v>61.114852810000002</v>
      </c>
      <c r="M59" s="4">
        <f t="shared" si="8"/>
        <v>31.663293291665497</v>
      </c>
      <c r="N59" s="4">
        <f t="shared" si="11"/>
        <v>7.641070557872276E-2</v>
      </c>
      <c r="O59" s="4">
        <f t="shared" si="12"/>
        <v>7.4010736654777212E-2</v>
      </c>
    </row>
    <row r="60" spans="1:15" x14ac:dyDescent="0.2">
      <c r="A60" s="5">
        <v>56</v>
      </c>
      <c r="B60" s="4" t="str">
        <f t="shared" si="4"/>
        <v>Bereket Katılım Sigorta AŞ</v>
      </c>
      <c r="C60" s="4">
        <f t="shared" si="5"/>
        <v>4.6191826451147637</v>
      </c>
      <c r="D60" s="4">
        <f t="shared" si="6"/>
        <v>3.177260024745705</v>
      </c>
      <c r="E60" s="4">
        <f t="shared" si="7"/>
        <v>45.382581505410911</v>
      </c>
      <c r="F60" s="4">
        <f t="shared" si="9"/>
        <v>6.6295554162007247E-2</v>
      </c>
      <c r="G60" s="4">
        <f t="shared" si="10"/>
        <v>3.514061985111492E-2</v>
      </c>
      <c r="I60" s="5">
        <v>56</v>
      </c>
      <c r="J60" s="15" t="s">
        <v>72</v>
      </c>
      <c r="K60" s="4">
        <v>69.813864580000029</v>
      </c>
      <c r="L60" s="4">
        <v>29.017598080000049</v>
      </c>
      <c r="M60" s="4">
        <f t="shared" si="8"/>
        <v>140.5914658667707</v>
      </c>
      <c r="N60" s="4">
        <f t="shared" si="11"/>
        <v>6.6295554162007261E-2</v>
      </c>
      <c r="O60" s="4">
        <f t="shared" si="12"/>
        <v>3.514061985111492E-2</v>
      </c>
    </row>
    <row r="61" spans="1:15" x14ac:dyDescent="0.2">
      <c r="A61" s="5">
        <v>57</v>
      </c>
      <c r="B61" s="4" t="str">
        <f t="shared" si="4"/>
        <v>SS TMT Karşılıklı Sigorta Kooperatifi</v>
      </c>
      <c r="C61" s="4">
        <f t="shared" si="5"/>
        <v>2.8355558803485197</v>
      </c>
      <c r="D61" s="4">
        <f t="shared" si="6"/>
        <v>4.577668693405176</v>
      </c>
      <c r="E61" s="4">
        <f t="shared" si="7"/>
        <v>-38.056769280101754</v>
      </c>
      <c r="F61" s="4">
        <f t="shared" si="9"/>
        <v>4.0696539385351137E-2</v>
      </c>
      <c r="G61" s="4">
        <f t="shared" si="10"/>
        <v>5.0629194370761632E-2</v>
      </c>
      <c r="I61" s="5">
        <v>57</v>
      </c>
      <c r="J61" s="15" t="s">
        <v>71</v>
      </c>
      <c r="K61" s="4">
        <v>42.856308019999489</v>
      </c>
      <c r="L61" s="4">
        <v>41.807390410000131</v>
      </c>
      <c r="M61" s="4">
        <f t="shared" si="8"/>
        <v>2.508928683930634</v>
      </c>
      <c r="N61" s="4">
        <f t="shared" si="11"/>
        <v>4.0696539385351137E-2</v>
      </c>
      <c r="O61" s="4">
        <f t="shared" si="12"/>
        <v>5.0629194370761646E-2</v>
      </c>
    </row>
    <row r="62" spans="1:15" x14ac:dyDescent="0.2">
      <c r="A62" s="5">
        <v>58</v>
      </c>
      <c r="B62" s="4" t="str">
        <f t="shared" si="4"/>
        <v>Bereket Katılım Hayat AŞ</v>
      </c>
      <c r="C62" s="4">
        <f t="shared" si="5"/>
        <v>2.5184281839896006</v>
      </c>
      <c r="D62" s="4">
        <f t="shared" si="6"/>
        <v>1.9937352856157307</v>
      </c>
      <c r="E62" s="4">
        <f t="shared" si="7"/>
        <v>26.317079411664594</v>
      </c>
      <c r="F62" s="4">
        <f t="shared" si="9"/>
        <v>3.6145050954281978E-2</v>
      </c>
      <c r="G62" s="4">
        <f t="shared" si="10"/>
        <v>2.2050790054925964E-2</v>
      </c>
      <c r="I62" s="5">
        <v>58</v>
      </c>
      <c r="J62" s="15" t="s">
        <v>73</v>
      </c>
      <c r="K62" s="4">
        <v>38.063271730000423</v>
      </c>
      <c r="L62" s="4">
        <v>18.208584989999906</v>
      </c>
      <c r="M62" s="4">
        <f t="shared" si="8"/>
        <v>109.04025079875589</v>
      </c>
      <c r="N62" s="4">
        <f t="shared" si="11"/>
        <v>3.6145050954281978E-2</v>
      </c>
      <c r="O62" s="4">
        <f t="shared" si="12"/>
        <v>2.2050790054925967E-2</v>
      </c>
    </row>
    <row r="63" spans="1:15" x14ac:dyDescent="0.2">
      <c r="A63" s="5">
        <v>59</v>
      </c>
      <c r="B63" s="4" t="str">
        <f t="shared" si="4"/>
        <v>Axa Hayat ve Emeklilik AŞ</v>
      </c>
      <c r="C63" s="4">
        <f t="shared" si="5"/>
        <v>1.7647641839631067</v>
      </c>
      <c r="D63" s="4">
        <f t="shared" si="6"/>
        <v>1.767936635679763</v>
      </c>
      <c r="E63" s="4">
        <f t="shared" si="7"/>
        <v>-0.17944374547317921</v>
      </c>
      <c r="F63" s="4">
        <f t="shared" si="9"/>
        <v>2.5328294750334535E-2</v>
      </c>
      <c r="G63" s="4">
        <f t="shared" si="10"/>
        <v>1.9553448175918163E-2</v>
      </c>
      <c r="I63" s="5">
        <v>59</v>
      </c>
      <c r="J63" s="15" t="s">
        <v>40</v>
      </c>
      <c r="K63" s="4">
        <v>26.672469399999997</v>
      </c>
      <c r="L63" s="4">
        <v>16.146388499999706</v>
      </c>
      <c r="M63" s="4">
        <f t="shared" si="8"/>
        <v>65.19154980075254</v>
      </c>
      <c r="N63" s="4">
        <f>K63*100/$K$66</f>
        <v>2.5328294750334535E-2</v>
      </c>
      <c r="O63" s="4">
        <f>L63*100/$L$66</f>
        <v>1.9553448175918163E-2</v>
      </c>
    </row>
    <row r="64" spans="1:15" x14ac:dyDescent="0.2">
      <c r="A64" s="5">
        <v>60</v>
      </c>
      <c r="B64" s="4" t="str">
        <f t="shared" ref="B64" si="13">J64</f>
        <v>Groupama Hayat AŞ</v>
      </c>
      <c r="C64" s="4">
        <f t="shared" si="5"/>
        <v>1.5839693044151417</v>
      </c>
      <c r="D64" s="4">
        <f t="shared" ref="C64:D64" si="14">L64/9.1329</f>
        <v>3.5772031216809537</v>
      </c>
      <c r="E64" s="4">
        <f t="shared" ref="E64" si="15">C64*100/D64-100</f>
        <v>-55.720453926283533</v>
      </c>
      <c r="F64" s="4">
        <f t="shared" ref="F64" si="16">C64*100/$C$66</f>
        <v>2.2733485744035133E-2</v>
      </c>
      <c r="G64" s="4">
        <f t="shared" ref="G64" si="17">D64*100/$D$66</f>
        <v>3.9564006109091714E-2</v>
      </c>
      <c r="I64" s="5">
        <v>60</v>
      </c>
      <c r="J64" s="15" t="s">
        <v>65</v>
      </c>
      <c r="K64" s="4">
        <v>23.939953670000008</v>
      </c>
      <c r="L64" s="4">
        <v>32.67023838999998</v>
      </c>
      <c r="M64" s="4">
        <f t="shared" si="8"/>
        <v>-26.722439597111176</v>
      </c>
      <c r="N64" s="4">
        <f>K64*100/$K$66</f>
        <v>2.2733485744035133E-2</v>
      </c>
      <c r="O64" s="4">
        <f>L64*100/$L$66</f>
        <v>3.9564006109091721E-2</v>
      </c>
    </row>
    <row r="65" spans="1:15" x14ac:dyDescent="0.2">
      <c r="A65" s="5">
        <v>61</v>
      </c>
      <c r="B65" s="4" t="str">
        <f t="shared" ref="B65" si="18">J65</f>
        <v>Arex Sigorta AŞ</v>
      </c>
      <c r="C65" s="4">
        <f t="shared" si="5"/>
        <v>1.4098044548395849</v>
      </c>
      <c r="D65" s="4">
        <f t="shared" ref="C65:D65" si="19">L65/9.1329</f>
        <v>0</v>
      </c>
      <c r="E65" s="4" t="e">
        <f t="shared" ref="E65" si="20">C65*100/D65-100</f>
        <v>#DIV/0!</v>
      </c>
      <c r="F65" s="4">
        <f t="shared" ref="F65" si="21">C65*100/$C$66</f>
        <v>2.0233832427584104E-2</v>
      </c>
      <c r="G65" s="4">
        <f t="shared" ref="G65" si="22">D65*100/$D$66</f>
        <v>0</v>
      </c>
      <c r="I65" s="5">
        <v>61</v>
      </c>
      <c r="J65" s="15" t="s">
        <v>79</v>
      </c>
      <c r="K65" s="4">
        <v>21.307643550000002</v>
      </c>
      <c r="L65" s="4">
        <v>0</v>
      </c>
      <c r="M65" s="4" t="e">
        <f t="shared" si="8"/>
        <v>#DIV/0!</v>
      </c>
      <c r="N65" s="4">
        <f>K65*100/$K$66</f>
        <v>2.0233832427584104E-2</v>
      </c>
      <c r="O65" s="4">
        <f>L65*100/$L$66</f>
        <v>0</v>
      </c>
    </row>
    <row r="66" spans="1:15" s="21" customFormat="1" x14ac:dyDescent="0.2">
      <c r="A66" s="20" t="s">
        <v>11</v>
      </c>
      <c r="B66" s="19"/>
      <c r="C66" s="4">
        <f t="shared" si="5"/>
        <v>6967.5601984211653</v>
      </c>
      <c r="D66" s="19">
        <f t="shared" si="6"/>
        <v>9041.5594209983719</v>
      </c>
      <c r="E66" s="19">
        <f t="shared" ref="E66" si="23">C66*100/D66-100</f>
        <v>-22.938512329637433</v>
      </c>
      <c r="F66" s="19">
        <f t="shared" si="9"/>
        <v>100</v>
      </c>
      <c r="G66" s="19">
        <f t="shared" si="10"/>
        <v>100</v>
      </c>
      <c r="I66" s="20" t="s">
        <v>11</v>
      </c>
      <c r="J66" s="22"/>
      <c r="K66" s="19">
        <v>105307.00808291764</v>
      </c>
      <c r="L66" s="19">
        <v>82575.658036036024</v>
      </c>
      <c r="M66" s="19">
        <f t="shared" si="8"/>
        <v>27.527906634376038</v>
      </c>
      <c r="N66" s="19">
        <f t="shared" si="11"/>
        <v>100</v>
      </c>
      <c r="O66" s="19">
        <f t="shared" si="12"/>
        <v>100</v>
      </c>
    </row>
    <row r="68" spans="1:15" ht="15" x14ac:dyDescent="0.25">
      <c r="A68" s="6" t="s">
        <v>13</v>
      </c>
      <c r="F68" s="9" t="s">
        <v>14</v>
      </c>
    </row>
    <row r="69" spans="1:15" ht="15" x14ac:dyDescent="0.25">
      <c r="A69" s="13" t="s">
        <v>75</v>
      </c>
      <c r="B69" s="14"/>
      <c r="C69" s="14"/>
      <c r="F69" s="11" t="s">
        <v>15</v>
      </c>
    </row>
    <row r="70" spans="1:15" ht="15" x14ac:dyDescent="0.25">
      <c r="A70" s="13" t="s">
        <v>66</v>
      </c>
      <c r="B70" s="14"/>
      <c r="C70" s="14"/>
      <c r="F70" s="11" t="s">
        <v>16</v>
      </c>
    </row>
    <row r="71" spans="1:15" x14ac:dyDescent="0.2">
      <c r="A71" s="10"/>
    </row>
    <row r="77" spans="1:15" x14ac:dyDescent="0.2">
      <c r="C77" s="16"/>
      <c r="D77" s="16"/>
      <c r="E77" s="16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30"/>
  <sheetViews>
    <sheetView view="pageBreakPreview" zoomScale="85" zoomScaleNormal="145" zoomScaleSheetLayoutView="85" workbookViewId="0">
      <selection activeCell="A26" sqref="A26:XFD26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4.1406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5" x14ac:dyDescent="0.2">
      <c r="A1" s="1" t="s">
        <v>7</v>
      </c>
      <c r="C1" s="12"/>
      <c r="D1" s="12"/>
      <c r="E1" s="12"/>
      <c r="F1" s="12"/>
      <c r="G1" s="12"/>
      <c r="I1" s="1" t="s">
        <v>7</v>
      </c>
      <c r="L1" s="8" t="s">
        <v>9</v>
      </c>
      <c r="M1" s="8"/>
    </row>
    <row r="2" spans="1:15" x14ac:dyDescent="0.2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I2" s="23" t="s">
        <v>1</v>
      </c>
      <c r="J2" s="23" t="s">
        <v>2</v>
      </c>
      <c r="K2" s="24" t="s">
        <v>3</v>
      </c>
      <c r="L2" s="24"/>
      <c r="M2" s="24"/>
      <c r="N2" s="25" t="s">
        <v>4</v>
      </c>
      <c r="O2" s="25"/>
    </row>
    <row r="3" spans="1:15" x14ac:dyDescent="0.2">
      <c r="A3" s="23"/>
      <c r="B3" s="23"/>
      <c r="C3" s="3">
        <v>2021</v>
      </c>
      <c r="D3" s="3">
        <v>2020</v>
      </c>
      <c r="E3" s="3" t="s">
        <v>5</v>
      </c>
      <c r="F3" s="3">
        <v>2021</v>
      </c>
      <c r="G3" s="3">
        <v>2020</v>
      </c>
      <c r="I3" s="23"/>
      <c r="J3" s="23"/>
      <c r="K3" s="3">
        <v>2021</v>
      </c>
      <c r="L3" s="3">
        <v>2020</v>
      </c>
      <c r="M3" s="3" t="s">
        <v>5</v>
      </c>
      <c r="N3" s="3">
        <v>2021</v>
      </c>
      <c r="O3" s="3">
        <v>2020</v>
      </c>
    </row>
    <row r="4" spans="1:15" x14ac:dyDescent="0.2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I4" s="23"/>
      <c r="J4" s="23"/>
      <c r="K4" s="18" t="s">
        <v>10</v>
      </c>
      <c r="L4" s="18" t="s">
        <v>10</v>
      </c>
      <c r="M4" s="18" t="s">
        <v>6</v>
      </c>
      <c r="N4" s="18" t="s">
        <v>6</v>
      </c>
      <c r="O4" s="18" t="s">
        <v>6</v>
      </c>
    </row>
    <row r="5" spans="1:15" x14ac:dyDescent="0.2">
      <c r="A5" s="5">
        <v>1</v>
      </c>
      <c r="B5" s="4" t="str">
        <f>J5</f>
        <v>Türkiye Hayat ve Emeklilik AŞ</v>
      </c>
      <c r="C5" s="4">
        <f>K5/15.1139</f>
        <v>259.79307243729284</v>
      </c>
      <c r="D5" s="4">
        <f>L5/9.1329</f>
        <v>437.31187546369569</v>
      </c>
      <c r="E5" s="4">
        <f>C5*100/D5-100</f>
        <v>-40.593181431026544</v>
      </c>
      <c r="F5" s="4">
        <f>C5*100/$C$26</f>
        <v>22.150080152314718</v>
      </c>
      <c r="G5" s="4">
        <f>D5*100/$D$26</f>
        <v>27.674261831281584</v>
      </c>
      <c r="I5" s="5">
        <v>1</v>
      </c>
      <c r="J5" s="15" t="s">
        <v>68</v>
      </c>
      <c r="K5" s="4">
        <v>3926.4865175099999</v>
      </c>
      <c r="L5" s="4">
        <v>3993.9256274223858</v>
      </c>
      <c r="M5" s="4">
        <f>K5*100/L5-100</f>
        <v>-1.6885419560481409</v>
      </c>
      <c r="N5" s="4">
        <f>K5*100/$K$26</f>
        <v>22.150080152314718</v>
      </c>
      <c r="O5" s="4">
        <f>L5*100/$L$26</f>
        <v>27.67426183128158</v>
      </c>
    </row>
    <row r="6" spans="1:15" x14ac:dyDescent="0.2">
      <c r="A6" s="5">
        <v>2</v>
      </c>
      <c r="B6" s="4" t="str">
        <f t="shared" ref="B6:B25" si="0">J6</f>
        <v>Anadolu Hayat Emeklilik AŞ</v>
      </c>
      <c r="C6" s="4">
        <f t="shared" ref="C6:C26" si="1">K6/15.1139</f>
        <v>130.22022799937989</v>
      </c>
      <c r="D6" s="4">
        <f t="shared" ref="D6:D26" si="2">L6/9.1329</f>
        <v>184.39741677415373</v>
      </c>
      <c r="E6" s="4">
        <f t="shared" ref="E6:E26" si="3">C6*100/D6-100</f>
        <v>-29.38066580462403</v>
      </c>
      <c r="F6" s="4">
        <f>C6*100/$C$26</f>
        <v>11.10263819038199</v>
      </c>
      <c r="G6" s="4">
        <f>D6*100/$D$26</f>
        <v>11.669160338737532</v>
      </c>
      <c r="I6" s="5">
        <v>2</v>
      </c>
      <c r="J6" s="15" t="s">
        <v>36</v>
      </c>
      <c r="K6" s="4">
        <v>1968.1355039598277</v>
      </c>
      <c r="L6" s="4">
        <v>1684.0831676566684</v>
      </c>
      <c r="M6" s="4">
        <f t="shared" ref="M6:M26" si="4">K6*100/L6-100</f>
        <v>16.866882928258605</v>
      </c>
      <c r="N6" s="4">
        <f>K6*100/$K$26</f>
        <v>11.10263819038199</v>
      </c>
      <c r="O6" s="4">
        <f>L6*100/$L$26</f>
        <v>11.66916033873753</v>
      </c>
    </row>
    <row r="7" spans="1:15" x14ac:dyDescent="0.2">
      <c r="A7" s="5">
        <v>3</v>
      </c>
      <c r="B7" s="4" t="str">
        <f t="shared" si="0"/>
        <v>AgeSA Hayat ve Emeklilik AŞ</v>
      </c>
      <c r="C7" s="4">
        <f t="shared" si="1"/>
        <v>130.06348545511085</v>
      </c>
      <c r="D7" s="4">
        <f t="shared" si="2"/>
        <v>138.65995506027659</v>
      </c>
      <c r="E7" s="4">
        <f t="shared" si="3"/>
        <v>-6.1996771897328102</v>
      </c>
      <c r="F7" s="4">
        <f>C7*100/$C$26</f>
        <v>11.089274246970161</v>
      </c>
      <c r="G7" s="4">
        <f>D7*100/$D$26</f>
        <v>8.7747717753674266</v>
      </c>
      <c r="I7" s="5">
        <v>3</v>
      </c>
      <c r="J7" s="15" t="s">
        <v>76</v>
      </c>
      <c r="K7" s="4">
        <v>1965.7665128199999</v>
      </c>
      <c r="L7" s="4">
        <v>1266.3675035699998</v>
      </c>
      <c r="M7" s="4">
        <f t="shared" si="4"/>
        <v>55.228755260880718</v>
      </c>
      <c r="N7" s="4">
        <f>K7*100/$K$26</f>
        <v>11.089274246970161</v>
      </c>
      <c r="O7" s="4">
        <f>L7*100/$L$26</f>
        <v>8.7747717753674248</v>
      </c>
    </row>
    <row r="8" spans="1:15" x14ac:dyDescent="0.2">
      <c r="A8" s="5">
        <v>4</v>
      </c>
      <c r="B8" s="4" t="str">
        <f t="shared" si="0"/>
        <v>Allianz Yaşam ve Emeklilik AŞ</v>
      </c>
      <c r="C8" s="4">
        <f t="shared" si="1"/>
        <v>123.68864522062486</v>
      </c>
      <c r="D8" s="4">
        <f t="shared" si="2"/>
        <v>159.4982187103779</v>
      </c>
      <c r="E8" s="4">
        <f t="shared" si="3"/>
        <v>-22.451393990033978</v>
      </c>
      <c r="F8" s="4">
        <f>C8*100/$C$26</f>
        <v>10.545752355384126</v>
      </c>
      <c r="G8" s="4">
        <f>D8*100/$D$26</f>
        <v>10.093472676756635</v>
      </c>
      <c r="I8" s="5">
        <v>4</v>
      </c>
      <c r="J8" s="15" t="s">
        <v>35</v>
      </c>
      <c r="K8" s="4">
        <v>1869.4178150000021</v>
      </c>
      <c r="L8" s="4">
        <v>1456.6812816600102</v>
      </c>
      <c r="M8" s="4">
        <f t="shared" si="4"/>
        <v>28.334031509599981</v>
      </c>
      <c r="N8" s="4">
        <f>K8*100/$K$26</f>
        <v>10.545752355384126</v>
      </c>
      <c r="O8" s="4">
        <f>L8*100/$L$26</f>
        <v>10.093472676756637</v>
      </c>
    </row>
    <row r="9" spans="1:15" x14ac:dyDescent="0.2">
      <c r="A9" s="5">
        <v>5</v>
      </c>
      <c r="B9" s="4" t="str">
        <f t="shared" si="0"/>
        <v>Aegon Emeklilik ve Hayat AŞ</v>
      </c>
      <c r="C9" s="4">
        <f t="shared" si="1"/>
        <v>107.80801791906997</v>
      </c>
      <c r="D9" s="4">
        <f t="shared" si="2"/>
        <v>109.83407825075317</v>
      </c>
      <c r="E9" s="4">
        <f t="shared" si="3"/>
        <v>-1.844655469368675</v>
      </c>
      <c r="F9" s="4">
        <f>C9*100/$C$26</f>
        <v>9.1917625653623656</v>
      </c>
      <c r="G9" s="4">
        <f>D9*100/$D$26</f>
        <v>6.9505934095337638</v>
      </c>
      <c r="I9" s="5">
        <v>5</v>
      </c>
      <c r="J9" s="15" t="s">
        <v>43</v>
      </c>
      <c r="K9" s="4">
        <v>1629.3996020270315</v>
      </c>
      <c r="L9" s="4">
        <v>1003.1036532563036</v>
      </c>
      <c r="M9" s="4">
        <f t="shared" si="4"/>
        <v>62.435815754197307</v>
      </c>
      <c r="N9" s="4">
        <f>K9*100/$K$26</f>
        <v>9.1917625653623638</v>
      </c>
      <c r="O9" s="4">
        <f>L9*100/$L$26</f>
        <v>6.9505934095337629</v>
      </c>
    </row>
    <row r="10" spans="1:15" x14ac:dyDescent="0.2">
      <c r="A10" s="5">
        <v>6</v>
      </c>
      <c r="B10" s="4" t="str">
        <f t="shared" si="0"/>
        <v>Garanti Emeklilik ve Hayat AŞ</v>
      </c>
      <c r="C10" s="4">
        <f t="shared" si="1"/>
        <v>96.379759868730119</v>
      </c>
      <c r="D10" s="4">
        <f t="shared" si="2"/>
        <v>121.73134629416725</v>
      </c>
      <c r="E10" s="4">
        <f t="shared" si="3"/>
        <v>-20.825849049738025</v>
      </c>
      <c r="F10" s="4">
        <f>C10*100/$C$26</f>
        <v>8.2173838821991936</v>
      </c>
      <c r="G10" s="4">
        <f>D10*100/$D$26</f>
        <v>7.7034842624548467</v>
      </c>
      <c r="I10" s="5">
        <v>6</v>
      </c>
      <c r="J10" s="15" t="s">
        <v>42</v>
      </c>
      <c r="K10" s="4">
        <v>1456.6740526800002</v>
      </c>
      <c r="L10" s="4">
        <v>1111.76021257</v>
      </c>
      <c r="M10" s="4">
        <f t="shared" si="4"/>
        <v>31.024121587575081</v>
      </c>
      <c r="N10" s="4">
        <f>K10*100/$K$26</f>
        <v>8.2173838821991936</v>
      </c>
      <c r="O10" s="4">
        <f>L10*100/$L$26</f>
        <v>7.7034842624548467</v>
      </c>
    </row>
    <row r="11" spans="1:15" x14ac:dyDescent="0.2">
      <c r="A11" s="5">
        <v>7</v>
      </c>
      <c r="B11" s="4" t="str">
        <f t="shared" si="0"/>
        <v>Metlife Emeklilik ve Hayat AŞ</v>
      </c>
      <c r="C11" s="4">
        <f t="shared" si="1"/>
        <v>96.044105350703873</v>
      </c>
      <c r="D11" s="4">
        <f t="shared" si="2"/>
        <v>147.02562939482493</v>
      </c>
      <c r="E11" s="4">
        <f t="shared" si="3"/>
        <v>-34.675263254418368</v>
      </c>
      <c r="F11" s="4">
        <f>C11*100/$C$26</f>
        <v>8.188765819338558</v>
      </c>
      <c r="G11" s="4">
        <f>D11*100/$D$26</f>
        <v>9.3041739592986126</v>
      </c>
      <c r="I11" s="5">
        <v>7</v>
      </c>
      <c r="J11" s="15" t="s">
        <v>28</v>
      </c>
      <c r="K11" s="4">
        <v>1451.6010038600032</v>
      </c>
      <c r="L11" s="4">
        <v>1342.7703706999966</v>
      </c>
      <c r="M11" s="4">
        <f t="shared" si="4"/>
        <v>8.1049325733388287</v>
      </c>
      <c r="N11" s="4">
        <f>K11*100/$K$26</f>
        <v>8.1887658193385597</v>
      </c>
      <c r="O11" s="4">
        <f>L11*100/$L$26</f>
        <v>9.3041739592986126</v>
      </c>
    </row>
    <row r="12" spans="1:15" x14ac:dyDescent="0.2">
      <c r="A12" s="5">
        <v>8</v>
      </c>
      <c r="B12" s="4" t="str">
        <f t="shared" si="0"/>
        <v>Cigna Sağlık Hayat ve Emeklilik AŞ</v>
      </c>
      <c r="C12" s="4">
        <f t="shared" si="1"/>
        <v>66.248606828813081</v>
      </c>
      <c r="D12" s="4">
        <f t="shared" si="2"/>
        <v>91.585573560929461</v>
      </c>
      <c r="E12" s="4">
        <f t="shared" si="3"/>
        <v>-27.664801067452359</v>
      </c>
      <c r="F12" s="4">
        <f>C12*100/$C$26</f>
        <v>5.6483875319330865</v>
      </c>
      <c r="G12" s="4">
        <f>D12*100/$D$26</f>
        <v>5.7957793622818592</v>
      </c>
      <c r="I12" s="5">
        <v>8</v>
      </c>
      <c r="J12" s="15" t="s">
        <v>77</v>
      </c>
      <c r="K12" s="4">
        <v>1001.274818749998</v>
      </c>
      <c r="L12" s="4">
        <v>836.44188477461262</v>
      </c>
      <c r="M12" s="4">
        <f t="shared" si="4"/>
        <v>19.7064418910348</v>
      </c>
      <c r="N12" s="4">
        <f>K12*100/$K$26</f>
        <v>5.6483875319330865</v>
      </c>
      <c r="O12" s="4">
        <f>L12*100/$L$26</f>
        <v>5.7957793622818583</v>
      </c>
    </row>
    <row r="13" spans="1:15" x14ac:dyDescent="0.2">
      <c r="A13" s="5">
        <v>9</v>
      </c>
      <c r="B13" s="4" t="str">
        <f t="shared" si="0"/>
        <v>Fiba Emeklilik ve Hayat AŞ</v>
      </c>
      <c r="C13" s="4">
        <f t="shared" si="1"/>
        <v>38.85028776546649</v>
      </c>
      <c r="D13" s="4">
        <f t="shared" si="2"/>
        <v>48.817316170262906</v>
      </c>
      <c r="E13" s="4">
        <f t="shared" si="3"/>
        <v>-20.416993777441277</v>
      </c>
      <c r="F13" s="4">
        <f>C13*100/$C$26</f>
        <v>3.3123938982371657</v>
      </c>
      <c r="G13" s="4">
        <f>D13*100/$D$26</f>
        <v>3.0892899676319594</v>
      </c>
      <c r="I13" s="5">
        <v>9</v>
      </c>
      <c r="J13" s="15" t="s">
        <v>44</v>
      </c>
      <c r="K13" s="4">
        <v>587.17936425848393</v>
      </c>
      <c r="L13" s="4">
        <v>445.84366685139406</v>
      </c>
      <c r="M13" s="4">
        <f t="shared" si="4"/>
        <v>31.700730079945032</v>
      </c>
      <c r="N13" s="4">
        <f>K13*100/$K$26</f>
        <v>3.3123938982371652</v>
      </c>
      <c r="O13" s="4">
        <f>L13*100/$L$26</f>
        <v>3.0892899676319594</v>
      </c>
    </row>
    <row r="14" spans="1:15" x14ac:dyDescent="0.2">
      <c r="A14" s="5">
        <v>10</v>
      </c>
      <c r="B14" s="4" t="str">
        <f t="shared" si="0"/>
        <v>BNP Paribas Cardif Emeklilik AŞ</v>
      </c>
      <c r="C14" s="4">
        <f t="shared" si="1"/>
        <v>31.167044653005515</v>
      </c>
      <c r="D14" s="4">
        <f t="shared" si="2"/>
        <v>34.517108525501641</v>
      </c>
      <c r="E14" s="4">
        <f t="shared" si="3"/>
        <v>-9.7055171061650753</v>
      </c>
      <c r="F14" s="4">
        <f>C14*100/$C$26</f>
        <v>2.6573169588325989</v>
      </c>
      <c r="G14" s="4">
        <f>D14*100/$D$26</f>
        <v>2.1843346878715049</v>
      </c>
      <c r="I14" s="5">
        <v>10</v>
      </c>
      <c r="J14" s="15" t="s">
        <v>38</v>
      </c>
      <c r="K14" s="4">
        <v>471.05559618106003</v>
      </c>
      <c r="L14" s="4">
        <v>315.2413004525539</v>
      </c>
      <c r="M14" s="4">
        <f t="shared" si="4"/>
        <v>49.426993070014106</v>
      </c>
      <c r="N14" s="4">
        <f>K14*100/$K$26</f>
        <v>2.6573169588325989</v>
      </c>
      <c r="O14" s="4">
        <f>L14*100/$L$26</f>
        <v>2.1843346878715049</v>
      </c>
    </row>
    <row r="15" spans="1:15" x14ac:dyDescent="0.2">
      <c r="A15" s="5">
        <v>11</v>
      </c>
      <c r="B15" s="4" t="str">
        <f t="shared" si="0"/>
        <v>BNP Paribas Cardif Hayat Sigorta AŞ</v>
      </c>
      <c r="C15" s="4">
        <f t="shared" si="1"/>
        <v>30.619519635295987</v>
      </c>
      <c r="D15" s="4">
        <f t="shared" si="2"/>
        <v>25.12210610035357</v>
      </c>
      <c r="E15" s="4">
        <f t="shared" si="3"/>
        <v>21.882773335094896</v>
      </c>
      <c r="F15" s="4">
        <f>C15*100/$C$26</f>
        <v>2.6106347170242041</v>
      </c>
      <c r="G15" s="4">
        <f>D15*100/$D$26</f>
        <v>1.5897938770522535</v>
      </c>
      <c r="I15" s="5">
        <v>11</v>
      </c>
      <c r="J15" s="15" t="s">
        <v>39</v>
      </c>
      <c r="K15" s="4">
        <v>462.7803578159</v>
      </c>
      <c r="L15" s="4">
        <v>229.4376828039191</v>
      </c>
      <c r="M15" s="4">
        <f t="shared" si="4"/>
        <v>101.70198380681828</v>
      </c>
      <c r="N15" s="4">
        <f>K15*100/$K$26</f>
        <v>2.6106347170242037</v>
      </c>
      <c r="O15" s="4">
        <f>L15*100/$L$26</f>
        <v>1.5897938770522533</v>
      </c>
    </row>
    <row r="16" spans="1:15" x14ac:dyDescent="0.2">
      <c r="A16" s="5">
        <v>12</v>
      </c>
      <c r="B16" s="4" t="str">
        <f t="shared" si="0"/>
        <v>Bereket Emeklilik ve Hayat AŞ</v>
      </c>
      <c r="C16" s="4">
        <f t="shared" si="1"/>
        <v>17.118870958521672</v>
      </c>
      <c r="D16" s="4">
        <f t="shared" si="2"/>
        <v>15.142368737202577</v>
      </c>
      <c r="E16" s="4">
        <f t="shared" si="3"/>
        <v>13.052794154081852</v>
      </c>
      <c r="F16" s="4">
        <f>C16*100/$C$26</f>
        <v>1.4595630294949948</v>
      </c>
      <c r="G16" s="4">
        <f>D16*100/$D$26</f>
        <v>0.95824947981305253</v>
      </c>
      <c r="I16" s="5">
        <v>12</v>
      </c>
      <c r="J16" s="15" t="s">
        <v>57</v>
      </c>
      <c r="K16" s="4">
        <v>258.7329037800007</v>
      </c>
      <c r="L16" s="4">
        <v>138.29373943999741</v>
      </c>
      <c r="M16" s="4">
        <f t="shared" si="4"/>
        <v>87.089382952334716</v>
      </c>
      <c r="N16" s="4">
        <f>K16*100/$K$26</f>
        <v>1.4595630294949948</v>
      </c>
      <c r="O16" s="4">
        <f>L16*100/$L$26</f>
        <v>0.95824947981305242</v>
      </c>
    </row>
    <row r="17" spans="1:15" x14ac:dyDescent="0.2">
      <c r="A17" s="5">
        <v>13</v>
      </c>
      <c r="B17" s="4" t="str">
        <f t="shared" si="0"/>
        <v>Allianz Hayat ve Emeklilik AŞ</v>
      </c>
      <c r="C17" s="4">
        <f t="shared" si="1"/>
        <v>15.852186622910002</v>
      </c>
      <c r="D17" s="4">
        <f t="shared" si="2"/>
        <v>16.006317871650818</v>
      </c>
      <c r="E17" s="4">
        <f t="shared" si="3"/>
        <v>-0.96294007139394466</v>
      </c>
      <c r="F17" s="4">
        <f>C17*100/$C$26</f>
        <v>1.351564924317451</v>
      </c>
      <c r="G17" s="4">
        <f>D17*100/$D$26</f>
        <v>1.0129224852746079</v>
      </c>
      <c r="I17" s="5">
        <v>13</v>
      </c>
      <c r="J17" s="15" t="s">
        <v>37</v>
      </c>
      <c r="K17" s="4">
        <v>239.58836339999948</v>
      </c>
      <c r="L17" s="4">
        <v>146.18410048999974</v>
      </c>
      <c r="M17" s="4">
        <f t="shared" si="4"/>
        <v>63.894953416216026</v>
      </c>
      <c r="N17" s="4">
        <f>K17*100/$K$26</f>
        <v>1.351564924317451</v>
      </c>
      <c r="O17" s="4">
        <f>L17*100/$L$26</f>
        <v>1.0129224852746079</v>
      </c>
    </row>
    <row r="18" spans="1:15" x14ac:dyDescent="0.2">
      <c r="A18" s="5">
        <v>14</v>
      </c>
      <c r="B18" s="4" t="str">
        <f t="shared" si="0"/>
        <v>NN Hayat ve Emeklilik AŞ</v>
      </c>
      <c r="C18" s="4">
        <f t="shared" si="1"/>
        <v>12.217360803631093</v>
      </c>
      <c r="D18" s="4">
        <f t="shared" si="2"/>
        <v>24.834716967228378</v>
      </c>
      <c r="E18" s="4">
        <f t="shared" si="3"/>
        <v>-50.805314915595822</v>
      </c>
      <c r="F18" s="4">
        <f>C18*100/$C$26</f>
        <v>1.0416579568937363</v>
      </c>
      <c r="G18" s="4">
        <f>D18*100/$D$26</f>
        <v>1.5716071262142195</v>
      </c>
      <c r="I18" s="5">
        <v>14</v>
      </c>
      <c r="J18" s="15" t="s">
        <v>46</v>
      </c>
      <c r="K18" s="4">
        <v>184.65196944999997</v>
      </c>
      <c r="L18" s="4">
        <v>226.81298659000004</v>
      </c>
      <c r="M18" s="4">
        <f t="shared" si="4"/>
        <v>-18.588449353745659</v>
      </c>
      <c r="N18" s="4">
        <f>K18*100/$K$26</f>
        <v>1.0416579568937363</v>
      </c>
      <c r="O18" s="4">
        <f>L18*100/$L$26</f>
        <v>1.5716071262142195</v>
      </c>
    </row>
    <row r="19" spans="1:15" x14ac:dyDescent="0.2">
      <c r="A19" s="5">
        <v>15</v>
      </c>
      <c r="B19" s="4" t="str">
        <f t="shared" si="0"/>
        <v>Katılım Emeklilik ve Hayat AŞ</v>
      </c>
      <c r="C19" s="4">
        <f t="shared" si="1"/>
        <v>5.5265643229081176</v>
      </c>
      <c r="D19" s="4">
        <f t="shared" si="2"/>
        <v>11.235999812765167</v>
      </c>
      <c r="E19" s="4">
        <f t="shared" si="3"/>
        <v>-50.813773451389586</v>
      </c>
      <c r="F19" s="4">
        <f>C19*100/$C$26</f>
        <v>0.47119748641059389</v>
      </c>
      <c r="G19" s="4">
        <f>D19*100/$D$26</f>
        <v>0.71104403562099938</v>
      </c>
      <c r="I19" s="5">
        <v>15</v>
      </c>
      <c r="J19" s="15" t="s">
        <v>41</v>
      </c>
      <c r="K19" s="4">
        <v>83.527940520000996</v>
      </c>
      <c r="L19" s="4">
        <v>102.61726269000299</v>
      </c>
      <c r="M19" s="4">
        <f t="shared" si="4"/>
        <v>-18.602447258478364</v>
      </c>
      <c r="N19" s="4">
        <f>K19*100/$K$26</f>
        <v>0.47119748641059395</v>
      </c>
      <c r="O19" s="4">
        <f>L19*100/$L$26</f>
        <v>0.71104403562099938</v>
      </c>
    </row>
    <row r="20" spans="1:15" x14ac:dyDescent="0.2">
      <c r="A20" s="5">
        <v>16</v>
      </c>
      <c r="B20" s="4" t="str">
        <f t="shared" si="0"/>
        <v>Mapfre Yaşam Sigorta AŞ</v>
      </c>
      <c r="C20" s="4">
        <f t="shared" si="1"/>
        <v>5.3053826808434623</v>
      </c>
      <c r="D20" s="4">
        <f t="shared" si="2"/>
        <v>6.663117860701421</v>
      </c>
      <c r="E20" s="4">
        <f t="shared" si="3"/>
        <v>-20.376874734060777</v>
      </c>
      <c r="F20" s="4">
        <f>C20*100/$C$26</f>
        <v>0.45233943506230312</v>
      </c>
      <c r="G20" s="4">
        <f>D20*100/$D$26</f>
        <v>0.42165986938776379</v>
      </c>
      <c r="I20" s="5">
        <v>16</v>
      </c>
      <c r="J20" s="15" t="s">
        <v>49</v>
      </c>
      <c r="K20" s="4">
        <v>80.185023299999997</v>
      </c>
      <c r="L20" s="4">
        <v>60.853589110000001</v>
      </c>
      <c r="M20" s="4">
        <f t="shared" si="4"/>
        <v>31.767122486491559</v>
      </c>
      <c r="N20" s="4">
        <f>K20*100/$K$26</f>
        <v>0.45233943506230306</v>
      </c>
      <c r="O20" s="4">
        <f>L20*100/$L$26</f>
        <v>0.42165986938776373</v>
      </c>
    </row>
    <row r="21" spans="1:15" x14ac:dyDescent="0.2">
      <c r="A21" s="5">
        <v>17</v>
      </c>
      <c r="B21" s="4" t="str">
        <f t="shared" si="0"/>
        <v>Bereket Katılım Hayat AŞ</v>
      </c>
      <c r="C21" s="4">
        <f t="shared" si="1"/>
        <v>2.5183946691456489</v>
      </c>
      <c r="D21" s="4">
        <f t="shared" si="2"/>
        <v>1.9937352856157307</v>
      </c>
      <c r="E21" s="4">
        <f t="shared" si="3"/>
        <v>26.315398403950411</v>
      </c>
      <c r="F21" s="4">
        <f>C21*100/$C$26</f>
        <v>0.21471951986018675</v>
      </c>
      <c r="G21" s="4">
        <f>D21*100/$D$26</f>
        <v>0.12616888635345366</v>
      </c>
      <c r="I21" s="5">
        <v>17</v>
      </c>
      <c r="J21" s="15" t="s">
        <v>73</v>
      </c>
      <c r="K21" s="4">
        <v>38.06276519000042</v>
      </c>
      <c r="L21" s="4">
        <v>18.208584989999906</v>
      </c>
      <c r="M21" s="4">
        <f t="shared" si="4"/>
        <v>109.03746892416055</v>
      </c>
      <c r="N21" s="4">
        <f>K21*100/$K$26</f>
        <v>0.21471951986018672</v>
      </c>
      <c r="O21" s="4">
        <f>L21*100/$L$26</f>
        <v>0.12616888635345366</v>
      </c>
    </row>
    <row r="22" spans="1:15" x14ac:dyDescent="0.2">
      <c r="A22" s="5">
        <v>18</v>
      </c>
      <c r="B22" s="4" t="str">
        <f t="shared" si="0"/>
        <v>Axa Hayat ve Emeklilik AŞ</v>
      </c>
      <c r="C22" s="4">
        <f t="shared" si="1"/>
        <v>1.75616249875942</v>
      </c>
      <c r="D22" s="4">
        <f t="shared" si="2"/>
        <v>1.7599197954647159</v>
      </c>
      <c r="E22" s="4">
        <f t="shared" si="3"/>
        <v>-0.21349249636138268</v>
      </c>
      <c r="F22" s="4">
        <f>C22*100/$C$26</f>
        <v>0.14973124472901284</v>
      </c>
      <c r="G22" s="4">
        <f>D22*100/$D$26</f>
        <v>0.11137241852877461</v>
      </c>
      <c r="I22" s="5">
        <v>18</v>
      </c>
      <c r="J22" s="15" t="s">
        <v>40</v>
      </c>
      <c r="K22" s="4">
        <v>26.542464389999996</v>
      </c>
      <c r="L22" s="4">
        <v>16.073171499999702</v>
      </c>
      <c r="M22" s="4">
        <f t="shared" si="4"/>
        <v>65.135203030717918</v>
      </c>
      <c r="N22" s="4">
        <f>K22*100/$K$26</f>
        <v>0.14973124472901284</v>
      </c>
      <c r="O22" s="4">
        <f>L22*100/$L$26</f>
        <v>0.11137241852877461</v>
      </c>
    </row>
    <row r="23" spans="1:15" x14ac:dyDescent="0.2">
      <c r="A23" s="5">
        <v>19</v>
      </c>
      <c r="B23" s="4" t="str">
        <f t="shared" si="0"/>
        <v>Groupama Hayat AŞ</v>
      </c>
      <c r="C23" s="4">
        <f t="shared" si="1"/>
        <v>1.5798226036959362</v>
      </c>
      <c r="D23" s="4">
        <f t="shared" si="2"/>
        <v>3.4959468460182395</v>
      </c>
      <c r="E23" s="4">
        <f t="shared" si="3"/>
        <v>-54.809879174928</v>
      </c>
      <c r="F23" s="4">
        <f>C23*100/$C$26</f>
        <v>0.13469642192537659</v>
      </c>
      <c r="G23" s="4">
        <f>D23*100/$D$26</f>
        <v>0.22123284043536909</v>
      </c>
      <c r="I23" s="5">
        <v>19</v>
      </c>
      <c r="J23" s="15" t="s">
        <v>65</v>
      </c>
      <c r="K23" s="4">
        <v>23.877280850000009</v>
      </c>
      <c r="L23" s="4">
        <v>31.928132949999977</v>
      </c>
      <c r="M23" s="4">
        <f t="shared" si="4"/>
        <v>-25.215543021597114</v>
      </c>
      <c r="N23" s="4">
        <f>K23*100/$K$26</f>
        <v>0.13469642192537659</v>
      </c>
      <c r="O23" s="4">
        <f>L23*100/$L$26</f>
        <v>0.22123284043536912</v>
      </c>
    </row>
    <row r="24" spans="1:15" x14ac:dyDescent="0.2">
      <c r="A24" s="5">
        <v>20</v>
      </c>
      <c r="B24" s="4" t="str">
        <f t="shared" si="0"/>
        <v>Bupa Acıbadem Sigorta AŞ</v>
      </c>
      <c r="C24" s="4">
        <f t="shared" si="1"/>
        <v>8.3736865402047125E-2</v>
      </c>
      <c r="D24" s="4">
        <f t="shared" si="2"/>
        <v>0.49492272443583091</v>
      </c>
      <c r="E24" s="4">
        <f t="shared" si="3"/>
        <v>-83.080820243705745</v>
      </c>
      <c r="F24" s="4">
        <f>C24*100/$C$26</f>
        <v>7.1394447240567876E-3</v>
      </c>
      <c r="G24" s="4">
        <f>D24*100/$D$26</f>
        <v>3.1320030007795797E-2</v>
      </c>
      <c r="I24" s="5">
        <v>20</v>
      </c>
      <c r="J24" s="15" t="s">
        <v>60</v>
      </c>
      <c r="K24" s="4">
        <v>1.2655906100000001</v>
      </c>
      <c r="L24" s="4">
        <v>4.5200797499999998</v>
      </c>
      <c r="M24" s="4">
        <f t="shared" si="4"/>
        <v>-72.000701757529825</v>
      </c>
      <c r="N24" s="4">
        <f>K24*100/$K$26</f>
        <v>7.1394447240567876E-3</v>
      </c>
      <c r="O24" s="4">
        <f>L24*100/$L$26</f>
        <v>3.1320030007795797E-2</v>
      </c>
    </row>
    <row r="25" spans="1:15" x14ac:dyDescent="0.2">
      <c r="A25" s="5">
        <v>21</v>
      </c>
      <c r="B25" s="4" t="str">
        <f t="shared" si="0"/>
        <v>Demir Sağlık ve Hayat Sigorta AŞ</v>
      </c>
      <c r="C25" s="4">
        <f t="shared" si="1"/>
        <v>3.5188857277076074E-2</v>
      </c>
      <c r="D25" s="4">
        <f t="shared" si="2"/>
        <v>8.3856770576706138E-2</v>
      </c>
      <c r="E25" s="4">
        <f t="shared" si="3"/>
        <v>-58.036951536444107</v>
      </c>
      <c r="F25" s="4">
        <f>C25*100/$C$26</f>
        <v>3.000218604149783E-3</v>
      </c>
      <c r="G25" s="4">
        <f>D25*100/$D$26</f>
        <v>5.3066800959950854E-3</v>
      </c>
      <c r="I25" s="5">
        <v>21</v>
      </c>
      <c r="J25" s="15" t="s">
        <v>64</v>
      </c>
      <c r="K25" s="4">
        <v>0.53184087000000002</v>
      </c>
      <c r="L25" s="4">
        <v>0.76585549999999947</v>
      </c>
      <c r="M25" s="4">
        <f t="shared" si="4"/>
        <v>-30.555976943431176</v>
      </c>
      <c r="N25" s="4">
        <f>K25*100/$K$26</f>
        <v>3.000218604149783E-3</v>
      </c>
      <c r="O25" s="4">
        <f>L25*100/$L$26</f>
        <v>5.3066800959950845E-3</v>
      </c>
    </row>
    <row r="26" spans="1:15" s="21" customFormat="1" x14ac:dyDescent="0.2">
      <c r="A26" s="20" t="s">
        <v>11</v>
      </c>
      <c r="B26" s="19"/>
      <c r="C26" s="19">
        <f t="shared" si="1"/>
        <v>1172.8764440165876</v>
      </c>
      <c r="D26" s="19">
        <f t="shared" si="2"/>
        <v>1580.2115269769563</v>
      </c>
      <c r="E26" s="19">
        <f t="shared" si="3"/>
        <v>-25.777250450743523</v>
      </c>
      <c r="F26" s="19">
        <f>C26*100/$C$26</f>
        <v>100</v>
      </c>
      <c r="G26" s="19">
        <f>D26*100/$D$26</f>
        <v>100</v>
      </c>
      <c r="I26" s="20" t="s">
        <v>11</v>
      </c>
      <c r="J26" s="22"/>
      <c r="K26" s="19">
        <v>17726.737287222302</v>
      </c>
      <c r="L26" s="19">
        <v>14431.913854727843</v>
      </c>
      <c r="M26" s="19">
        <f t="shared" si="4"/>
        <v>22.830121255297598</v>
      </c>
      <c r="N26" s="19">
        <f>K26*100/$K$26</f>
        <v>100</v>
      </c>
      <c r="O26" s="19">
        <f>L26*100/$L$26</f>
        <v>100</v>
      </c>
    </row>
    <row r="28" spans="1:15" ht="15" x14ac:dyDescent="0.25">
      <c r="A28" s="6" t="s">
        <v>13</v>
      </c>
      <c r="F28" s="9" t="s">
        <v>14</v>
      </c>
    </row>
    <row r="29" spans="1:15" ht="15" x14ac:dyDescent="0.25">
      <c r="A29" s="13" t="s">
        <v>75</v>
      </c>
      <c r="B29" s="14"/>
      <c r="C29" s="14"/>
      <c r="F29" s="11" t="s">
        <v>15</v>
      </c>
    </row>
    <row r="30" spans="1:15" ht="15" x14ac:dyDescent="0.25">
      <c r="A30" s="13" t="s">
        <v>66</v>
      </c>
      <c r="B30" s="14"/>
      <c r="C30" s="14"/>
      <c r="F30" s="11" t="s">
        <v>16</v>
      </c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scale="41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7"/>
  <sheetViews>
    <sheetView view="pageBreakPreview" topLeftCell="A52" zoomScale="85" zoomScaleNormal="70" zoomScaleSheetLayoutView="85" workbookViewId="0">
      <selection activeCell="F74" sqref="F74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3.85546875" style="2" bestFit="1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5" x14ac:dyDescent="0.2">
      <c r="A1" s="1" t="s">
        <v>8</v>
      </c>
      <c r="C1" s="12"/>
      <c r="D1" s="12"/>
      <c r="E1" s="12"/>
      <c r="F1" s="12"/>
      <c r="G1" s="12"/>
      <c r="I1" s="1" t="s">
        <v>8</v>
      </c>
      <c r="M1" s="17" t="s">
        <v>9</v>
      </c>
      <c r="N1" s="17"/>
      <c r="O1" s="17"/>
    </row>
    <row r="2" spans="1:15" x14ac:dyDescent="0.2">
      <c r="A2" s="23" t="s">
        <v>1</v>
      </c>
      <c r="B2" s="23" t="s">
        <v>2</v>
      </c>
      <c r="C2" s="24" t="s">
        <v>3</v>
      </c>
      <c r="D2" s="24"/>
      <c r="E2" s="24"/>
      <c r="F2" s="25" t="s">
        <v>4</v>
      </c>
      <c r="G2" s="25"/>
      <c r="I2" s="23" t="s">
        <v>1</v>
      </c>
      <c r="J2" s="23" t="s">
        <v>2</v>
      </c>
      <c r="K2" s="24" t="s">
        <v>3</v>
      </c>
      <c r="L2" s="24"/>
      <c r="M2" s="24"/>
      <c r="N2" s="25" t="s">
        <v>4</v>
      </c>
      <c r="O2" s="25"/>
    </row>
    <row r="3" spans="1:15" x14ac:dyDescent="0.2">
      <c r="A3" s="23"/>
      <c r="B3" s="23"/>
      <c r="C3" s="3">
        <v>2021</v>
      </c>
      <c r="D3" s="3">
        <v>2020</v>
      </c>
      <c r="E3" s="3" t="s">
        <v>5</v>
      </c>
      <c r="F3" s="3">
        <v>2021</v>
      </c>
      <c r="G3" s="3">
        <v>2020</v>
      </c>
      <c r="I3" s="23"/>
      <c r="J3" s="23"/>
      <c r="K3" s="3">
        <v>2021</v>
      </c>
      <c r="L3" s="3">
        <v>2020</v>
      </c>
      <c r="M3" s="3" t="s">
        <v>5</v>
      </c>
      <c r="N3" s="3">
        <v>2021</v>
      </c>
      <c r="O3" s="3">
        <v>2020</v>
      </c>
    </row>
    <row r="4" spans="1:15" x14ac:dyDescent="0.2">
      <c r="A4" s="23"/>
      <c r="B4" s="23"/>
      <c r="C4" s="18" t="s">
        <v>12</v>
      </c>
      <c r="D4" s="18" t="s">
        <v>12</v>
      </c>
      <c r="E4" s="18" t="s">
        <v>6</v>
      </c>
      <c r="F4" s="18" t="s">
        <v>6</v>
      </c>
      <c r="G4" s="18" t="s">
        <v>6</v>
      </c>
      <c r="I4" s="23"/>
      <c r="J4" s="23"/>
      <c r="K4" s="18" t="s">
        <v>10</v>
      </c>
      <c r="L4" s="18" t="s">
        <v>10</v>
      </c>
      <c r="M4" s="18" t="s">
        <v>6</v>
      </c>
      <c r="N4" s="18" t="s">
        <v>6</v>
      </c>
      <c r="O4" s="18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K5/15.1139</f>
        <v>777.40666340653297</v>
      </c>
      <c r="D5" s="4">
        <f>L5/9.1329</f>
        <v>973.08939422697301</v>
      </c>
      <c r="E5" s="4">
        <f>C5*100/D5-100</f>
        <v>-20.109430025788271</v>
      </c>
      <c r="F5" s="4">
        <f t="shared" ref="F5:F66" si="0">C5*100/$C$66</f>
        <v>13.415860059932015</v>
      </c>
      <c r="G5" s="4">
        <f t="shared" ref="G5:G66" si="1">D5*100/$D$66</f>
        <v>13.041737338191728</v>
      </c>
      <c r="I5" s="5">
        <v>1</v>
      </c>
      <c r="J5" s="15" t="s">
        <v>67</v>
      </c>
      <c r="K5" s="4">
        <v>11749.646570059998</v>
      </c>
      <c r="L5" s="4">
        <v>8887.1281285355217</v>
      </c>
      <c r="M5" s="4">
        <f>K5*100/L5-100</f>
        <v>32.209712745484865</v>
      </c>
      <c r="N5" s="4">
        <f t="shared" ref="N5:N66" si="2">K5*100/$K$66</f>
        <v>13.415860059932017</v>
      </c>
      <c r="O5" s="4">
        <f t="shared" ref="O5:O66" si="3">L5*100/$L$66</f>
        <v>13.04173733819173</v>
      </c>
    </row>
    <row r="6" spans="1:15" x14ac:dyDescent="0.2">
      <c r="A6" s="5">
        <v>2</v>
      </c>
      <c r="B6" s="4" t="str">
        <f t="shared" ref="B6:B65" si="4">J6</f>
        <v>Anadolu Anonim Türk Sigorta Şirketi</v>
      </c>
      <c r="C6" s="4">
        <f t="shared" ref="C6:C66" si="5">K6/15.1139</f>
        <v>710.28999807739854</v>
      </c>
      <c r="D6" s="4">
        <f t="shared" ref="D6:D66" si="6">L6/9.1329</f>
        <v>877.6734769154782</v>
      </c>
      <c r="E6" s="4">
        <f t="shared" ref="E6:E66" si="7">C6*100/D6-100</f>
        <v>-19.071270038413061</v>
      </c>
      <c r="F6" s="4">
        <f t="shared" si="0"/>
        <v>12.257614533968349</v>
      </c>
      <c r="G6" s="4">
        <f t="shared" si="1"/>
        <v>11.762934651776998</v>
      </c>
      <c r="I6" s="5">
        <v>2</v>
      </c>
      <c r="J6" s="15" t="s">
        <v>19</v>
      </c>
      <c r="K6" s="4">
        <v>10735.252001941994</v>
      </c>
      <c r="L6" s="4">
        <v>8015.7040973213707</v>
      </c>
      <c r="M6" s="4">
        <f t="shared" ref="M6:M66" si="8">K6*100/L6-100</f>
        <v>33.927748225254732</v>
      </c>
      <c r="N6" s="4">
        <f t="shared" si="2"/>
        <v>12.257614533968349</v>
      </c>
      <c r="O6" s="4">
        <f t="shared" si="3"/>
        <v>11.762934651777</v>
      </c>
    </row>
    <row r="7" spans="1:15" x14ac:dyDescent="0.2">
      <c r="A7" s="5">
        <v>3</v>
      </c>
      <c r="B7" s="4" t="str">
        <f t="shared" si="4"/>
        <v>Allianz Sigorta AŞ</v>
      </c>
      <c r="C7" s="4">
        <f t="shared" si="5"/>
        <v>651.99238914509169</v>
      </c>
      <c r="D7" s="4">
        <f t="shared" si="6"/>
        <v>890.77520257530466</v>
      </c>
      <c r="E7" s="4">
        <f t="shared" si="7"/>
        <v>-26.806181036458142</v>
      </c>
      <c r="F7" s="4">
        <f t="shared" si="0"/>
        <v>11.251561202964835</v>
      </c>
      <c r="G7" s="4">
        <f t="shared" si="1"/>
        <v>11.938529274168545</v>
      </c>
      <c r="I7" s="5">
        <v>3</v>
      </c>
      <c r="J7" s="15" t="s">
        <v>17</v>
      </c>
      <c r="K7" s="4">
        <v>9854.1477703</v>
      </c>
      <c r="L7" s="4">
        <v>8135.360847599999</v>
      </c>
      <c r="M7" s="4">
        <f t="shared" si="8"/>
        <v>21.127359374686591</v>
      </c>
      <c r="N7" s="4">
        <f t="shared" si="2"/>
        <v>11.251561202964833</v>
      </c>
      <c r="O7" s="4">
        <f t="shared" si="3"/>
        <v>11.938529274168543</v>
      </c>
    </row>
    <row r="8" spans="1:15" x14ac:dyDescent="0.2">
      <c r="A8" s="5">
        <v>4</v>
      </c>
      <c r="B8" s="4" t="str">
        <f t="shared" si="4"/>
        <v>Aksigorta AŞ</v>
      </c>
      <c r="C8" s="4">
        <f t="shared" si="5"/>
        <v>462.33075154592791</v>
      </c>
      <c r="D8" s="4">
        <f t="shared" si="6"/>
        <v>577.26921972429352</v>
      </c>
      <c r="E8" s="4">
        <f t="shared" si="7"/>
        <v>-19.910721765705915</v>
      </c>
      <c r="F8" s="4">
        <f t="shared" si="0"/>
        <v>7.9785329301967014</v>
      </c>
      <c r="G8" s="4">
        <f t="shared" si="1"/>
        <v>7.7367953876918731</v>
      </c>
      <c r="I8" s="5">
        <v>4</v>
      </c>
      <c r="J8" s="15" t="s">
        <v>20</v>
      </c>
      <c r="K8" s="4">
        <v>6987.6207457899991</v>
      </c>
      <c r="L8" s="4">
        <v>5272.1420568200001</v>
      </c>
      <c r="M8" s="4">
        <f t="shared" si="8"/>
        <v>32.538552081518162</v>
      </c>
      <c r="N8" s="4">
        <f t="shared" si="2"/>
        <v>7.9785329301967005</v>
      </c>
      <c r="O8" s="4">
        <f t="shared" si="3"/>
        <v>7.736795387691874</v>
      </c>
    </row>
    <row r="9" spans="1:15" x14ac:dyDescent="0.2">
      <c r="A9" s="5">
        <v>5</v>
      </c>
      <c r="B9" s="4" t="str">
        <f t="shared" si="4"/>
        <v>Axa Sigorta AŞ</v>
      </c>
      <c r="C9" s="4">
        <f t="shared" si="5"/>
        <v>391.92985361686937</v>
      </c>
      <c r="D9" s="4">
        <f t="shared" si="6"/>
        <v>509.9556956990661</v>
      </c>
      <c r="E9" s="4">
        <f t="shared" si="7"/>
        <v>-23.144332552341154</v>
      </c>
      <c r="F9" s="4">
        <f t="shared" si="0"/>
        <v>6.7636107547536266</v>
      </c>
      <c r="G9" s="4">
        <f t="shared" si="1"/>
        <v>6.8346323337594335</v>
      </c>
      <c r="I9" s="5">
        <v>5</v>
      </c>
      <c r="J9" s="15" t="s">
        <v>18</v>
      </c>
      <c r="K9" s="4">
        <v>5923.5886145800014</v>
      </c>
      <c r="L9" s="4">
        <v>4657.3743732500006</v>
      </c>
      <c r="M9" s="4">
        <f t="shared" si="8"/>
        <v>27.187297817469926</v>
      </c>
      <c r="N9" s="4">
        <f t="shared" si="2"/>
        <v>6.7636107547536266</v>
      </c>
      <c r="O9" s="4">
        <f t="shared" si="3"/>
        <v>6.8346323337594335</v>
      </c>
    </row>
    <row r="10" spans="1:15" x14ac:dyDescent="0.2">
      <c r="A10" s="5">
        <v>6</v>
      </c>
      <c r="B10" s="4" t="str">
        <f t="shared" si="4"/>
        <v>HDI Sigorta AŞ</v>
      </c>
      <c r="C10" s="4">
        <f t="shared" si="5"/>
        <v>318.14279966454723</v>
      </c>
      <c r="D10" s="4">
        <f t="shared" si="6"/>
        <v>380.59036696339592</v>
      </c>
      <c r="E10" s="4">
        <f t="shared" si="7"/>
        <v>-16.408078795345531</v>
      </c>
      <c r="F10" s="4">
        <f t="shared" si="0"/>
        <v>5.4902530172198727</v>
      </c>
      <c r="G10" s="4">
        <f t="shared" si="1"/>
        <v>5.1008259146896657</v>
      </c>
      <c r="I10" s="5">
        <v>6</v>
      </c>
      <c r="J10" s="15" t="s">
        <v>23</v>
      </c>
      <c r="K10" s="4">
        <v>4808.3784598499997</v>
      </c>
      <c r="L10" s="4">
        <v>3475.8937624399982</v>
      </c>
      <c r="M10" s="4">
        <f t="shared" si="8"/>
        <v>38.335023694010346</v>
      </c>
      <c r="N10" s="4">
        <f t="shared" si="2"/>
        <v>5.4902530172198727</v>
      </c>
      <c r="O10" s="4">
        <f t="shared" si="3"/>
        <v>5.1008259146896657</v>
      </c>
    </row>
    <row r="11" spans="1:15" x14ac:dyDescent="0.2">
      <c r="A11" s="5">
        <v>7</v>
      </c>
      <c r="B11" s="4" t="str">
        <f t="shared" si="4"/>
        <v>Sompo Sigorta AŞ</v>
      </c>
      <c r="C11" s="4">
        <f t="shared" si="5"/>
        <v>228.61671018069464</v>
      </c>
      <c r="D11" s="4">
        <f t="shared" si="6"/>
        <v>364.91087877267478</v>
      </c>
      <c r="E11" s="4">
        <f t="shared" si="7"/>
        <v>-37.349987769722283</v>
      </c>
      <c r="F11" s="4">
        <f t="shared" si="0"/>
        <v>3.9452836404906737</v>
      </c>
      <c r="G11" s="4">
        <f t="shared" si="1"/>
        <v>4.8906830770492347</v>
      </c>
      <c r="I11" s="5">
        <v>7</v>
      </c>
      <c r="J11" s="15" t="s">
        <v>59</v>
      </c>
      <c r="K11" s="4">
        <v>3455.2900960000006</v>
      </c>
      <c r="L11" s="4">
        <v>3332.6945647429611</v>
      </c>
      <c r="M11" s="4">
        <f t="shared" si="8"/>
        <v>3.678570864368865</v>
      </c>
      <c r="N11" s="4">
        <f t="shared" si="2"/>
        <v>3.9452836404906737</v>
      </c>
      <c r="O11" s="4">
        <f t="shared" si="3"/>
        <v>4.8906830770492347</v>
      </c>
    </row>
    <row r="12" spans="1:15" x14ac:dyDescent="0.2">
      <c r="A12" s="5">
        <v>8</v>
      </c>
      <c r="B12" s="4" t="str">
        <f t="shared" si="4"/>
        <v>Mapfre Sigorta AŞ</v>
      </c>
      <c r="C12" s="4">
        <f t="shared" si="5"/>
        <v>212.07735298259354</v>
      </c>
      <c r="D12" s="4">
        <f t="shared" si="6"/>
        <v>280.13421465130034</v>
      </c>
      <c r="E12" s="4">
        <f t="shared" si="7"/>
        <v>-24.294376805568433</v>
      </c>
      <c r="F12" s="4">
        <f t="shared" si="0"/>
        <v>3.6598606925078885</v>
      </c>
      <c r="G12" s="4">
        <f t="shared" si="1"/>
        <v>3.7544719617720101</v>
      </c>
      <c r="I12" s="5">
        <v>8</v>
      </c>
      <c r="J12" s="15" t="s">
        <v>47</v>
      </c>
      <c r="K12" s="4">
        <v>3205.3159052436204</v>
      </c>
      <c r="L12" s="4">
        <v>2558.4377689888606</v>
      </c>
      <c r="M12" s="4">
        <f t="shared" si="8"/>
        <v>25.284106734807054</v>
      </c>
      <c r="N12" s="4">
        <f t="shared" si="2"/>
        <v>3.6598606925078885</v>
      </c>
      <c r="O12" s="4">
        <f t="shared" si="3"/>
        <v>3.7544719617720101</v>
      </c>
    </row>
    <row r="13" spans="1:15" x14ac:dyDescent="0.2">
      <c r="A13" s="5">
        <v>9</v>
      </c>
      <c r="B13" s="4" t="str">
        <f t="shared" si="4"/>
        <v>Neova Katılım Sigorta AŞ</v>
      </c>
      <c r="C13" s="4">
        <f t="shared" si="5"/>
        <v>175.22761424979655</v>
      </c>
      <c r="D13" s="4">
        <f t="shared" si="6"/>
        <v>207.95922609466874</v>
      </c>
      <c r="E13" s="4">
        <f t="shared" si="7"/>
        <v>-15.739437225050963</v>
      </c>
      <c r="F13" s="4">
        <f t="shared" si="0"/>
        <v>3.0239374860898112</v>
      </c>
      <c r="G13" s="4">
        <f t="shared" si="1"/>
        <v>2.7871535954153952</v>
      </c>
      <c r="I13" s="5">
        <v>9</v>
      </c>
      <c r="J13" s="15" t="s">
        <v>78</v>
      </c>
      <c r="K13" s="4">
        <v>2648.3726390100001</v>
      </c>
      <c r="L13" s="4">
        <v>1899.270816</v>
      </c>
      <c r="M13" s="4">
        <f t="shared" si="8"/>
        <v>39.441548656429234</v>
      </c>
      <c r="N13" s="4">
        <f t="shared" si="2"/>
        <v>3.0239374860898121</v>
      </c>
      <c r="O13" s="4">
        <f t="shared" si="3"/>
        <v>2.7871535954153956</v>
      </c>
    </row>
    <row r="14" spans="1:15" x14ac:dyDescent="0.2">
      <c r="A14" s="5">
        <v>10</v>
      </c>
      <c r="B14" s="4" t="str">
        <f t="shared" si="4"/>
        <v>Eureko Sigorta AŞ</v>
      </c>
      <c r="C14" s="4">
        <f t="shared" si="5"/>
        <v>169.74025884318411</v>
      </c>
      <c r="D14" s="4">
        <f t="shared" si="6"/>
        <v>201.03606479759986</v>
      </c>
      <c r="E14" s="4">
        <f t="shared" si="7"/>
        <v>-15.567259529241142</v>
      </c>
      <c r="F14" s="4">
        <f t="shared" si="0"/>
        <v>2.9292411119789468</v>
      </c>
      <c r="G14" s="4">
        <f t="shared" si="1"/>
        <v>2.6943665896973505</v>
      </c>
      <c r="I14" s="5">
        <v>10</v>
      </c>
      <c r="J14" s="15" t="s">
        <v>22</v>
      </c>
      <c r="K14" s="4">
        <v>2565.4372981300003</v>
      </c>
      <c r="L14" s="4">
        <v>1836.0422761899997</v>
      </c>
      <c r="M14" s="4">
        <f t="shared" si="8"/>
        <v>39.726482957330347</v>
      </c>
      <c r="N14" s="4">
        <f t="shared" si="2"/>
        <v>2.9292411119789472</v>
      </c>
      <c r="O14" s="4">
        <f t="shared" si="3"/>
        <v>2.694366589697351</v>
      </c>
    </row>
    <row r="15" spans="1:15" x14ac:dyDescent="0.2">
      <c r="A15" s="5">
        <v>11</v>
      </c>
      <c r="B15" s="4" t="str">
        <f t="shared" si="4"/>
        <v>Bupa Acıbadem Sigorta AŞ</v>
      </c>
      <c r="C15" s="4">
        <f t="shared" si="5"/>
        <v>147.60651617833759</v>
      </c>
      <c r="D15" s="4">
        <f t="shared" si="6"/>
        <v>200.8703790574923</v>
      </c>
      <c r="E15" s="4">
        <f t="shared" si="7"/>
        <v>-26.516534259095394</v>
      </c>
      <c r="F15" s="4">
        <f t="shared" si="0"/>
        <v>2.5472747510360829</v>
      </c>
      <c r="G15" s="4">
        <f t="shared" si="1"/>
        <v>2.6921460024460804</v>
      </c>
      <c r="I15" s="5">
        <v>11</v>
      </c>
      <c r="J15" s="15" t="s">
        <v>60</v>
      </c>
      <c r="K15" s="4">
        <v>2230.9101248677762</v>
      </c>
      <c r="L15" s="4">
        <v>1834.5290848941713</v>
      </c>
      <c r="M15" s="4">
        <f t="shared" si="8"/>
        <v>21.606691506690993</v>
      </c>
      <c r="N15" s="4">
        <f t="shared" si="2"/>
        <v>2.5472747510360825</v>
      </c>
      <c r="O15" s="4">
        <f t="shared" si="3"/>
        <v>2.6921460024460804</v>
      </c>
    </row>
    <row r="16" spans="1:15" x14ac:dyDescent="0.2">
      <c r="A16" s="5">
        <v>12</v>
      </c>
      <c r="B16" s="4" t="str">
        <f t="shared" si="4"/>
        <v>Ray Sigorta AŞ</v>
      </c>
      <c r="C16" s="4">
        <f t="shared" si="5"/>
        <v>146.90928978669447</v>
      </c>
      <c r="D16" s="4">
        <f t="shared" si="6"/>
        <v>186.07881253490132</v>
      </c>
      <c r="E16" s="4">
        <f t="shared" si="7"/>
        <v>-21.049963837693838</v>
      </c>
      <c r="F16" s="4">
        <f t="shared" si="0"/>
        <v>2.5352425777339049</v>
      </c>
      <c r="G16" s="4">
        <f t="shared" si="1"/>
        <v>2.4939034498579198</v>
      </c>
      <c r="I16" s="5">
        <v>12</v>
      </c>
      <c r="J16" s="15" t="s">
        <v>25</v>
      </c>
      <c r="K16" s="4">
        <v>2220.3723149071216</v>
      </c>
      <c r="L16" s="4">
        <v>1699.4391870000002</v>
      </c>
      <c r="M16" s="4">
        <f t="shared" si="8"/>
        <v>30.653237367482291</v>
      </c>
      <c r="N16" s="4">
        <f t="shared" si="2"/>
        <v>2.5352425777339049</v>
      </c>
      <c r="O16" s="4">
        <f t="shared" si="3"/>
        <v>2.4939034498579202</v>
      </c>
    </row>
    <row r="17" spans="1:15" x14ac:dyDescent="0.2">
      <c r="A17" s="5">
        <v>13</v>
      </c>
      <c r="B17" s="4" t="str">
        <f t="shared" si="4"/>
        <v>Doga Sigorta AŞ</v>
      </c>
      <c r="C17" s="4">
        <f t="shared" si="5"/>
        <v>141.81252675022165</v>
      </c>
      <c r="D17" s="4">
        <f t="shared" si="6"/>
        <v>195.0245263509407</v>
      </c>
      <c r="E17" s="4">
        <f t="shared" si="7"/>
        <v>-27.284773149488728</v>
      </c>
      <c r="F17" s="4">
        <f t="shared" si="0"/>
        <v>2.4472867331617358</v>
      </c>
      <c r="G17" s="4">
        <f t="shared" si="1"/>
        <v>2.6137975218553851</v>
      </c>
      <c r="I17" s="5">
        <v>13</v>
      </c>
      <c r="J17" s="15" t="s">
        <v>52</v>
      </c>
      <c r="K17" s="4">
        <v>2143.3403480501747</v>
      </c>
      <c r="L17" s="4">
        <v>1781.1394967105061</v>
      </c>
      <c r="M17" s="4">
        <f t="shared" si="8"/>
        <v>20.335344424656157</v>
      </c>
      <c r="N17" s="4">
        <f t="shared" si="2"/>
        <v>2.4472867331617354</v>
      </c>
      <c r="O17" s="4">
        <f t="shared" si="3"/>
        <v>2.6137975218553855</v>
      </c>
    </row>
    <row r="18" spans="1:15" x14ac:dyDescent="0.2">
      <c r="A18" s="5">
        <v>14</v>
      </c>
      <c r="B18" s="4" t="str">
        <f t="shared" si="4"/>
        <v>Bereket Sigorta AŞ</v>
      </c>
      <c r="C18" s="4">
        <f t="shared" si="5"/>
        <v>137.67725861888832</v>
      </c>
      <c r="D18" s="4">
        <f t="shared" si="6"/>
        <v>155.39824653505309</v>
      </c>
      <c r="E18" s="4">
        <f t="shared" si="7"/>
        <v>-11.403595800656262</v>
      </c>
      <c r="F18" s="4">
        <f t="shared" si="0"/>
        <v>2.3759235957309817</v>
      </c>
      <c r="G18" s="4">
        <f t="shared" si="1"/>
        <v>2.082710104692608</v>
      </c>
      <c r="I18" s="5">
        <v>14</v>
      </c>
      <c r="J18" s="15" t="s">
        <v>54</v>
      </c>
      <c r="K18" s="4">
        <v>2080.8403190400159</v>
      </c>
      <c r="L18" s="4">
        <v>1419.2366457799862</v>
      </c>
      <c r="M18" s="4">
        <f t="shared" si="8"/>
        <v>46.616867964004996</v>
      </c>
      <c r="N18" s="4">
        <f t="shared" si="2"/>
        <v>2.3759235957309812</v>
      </c>
      <c r="O18" s="4">
        <f t="shared" si="3"/>
        <v>2.082710104692608</v>
      </c>
    </row>
    <row r="19" spans="1:15" x14ac:dyDescent="0.2">
      <c r="A19" s="5">
        <v>15</v>
      </c>
      <c r="B19" s="4" t="str">
        <f t="shared" si="4"/>
        <v>Groupama Sigorta AŞ</v>
      </c>
      <c r="C19" s="4">
        <f t="shared" si="5"/>
        <v>117.00641210408962</v>
      </c>
      <c r="D19" s="4">
        <f t="shared" si="6"/>
        <v>151.31525174808658</v>
      </c>
      <c r="E19" s="4">
        <f t="shared" si="7"/>
        <v>-22.673748513543885</v>
      </c>
      <c r="F19" s="4">
        <f t="shared" si="0"/>
        <v>2.0192027220666224</v>
      </c>
      <c r="G19" s="4">
        <f t="shared" si="1"/>
        <v>2.0279881584040811</v>
      </c>
      <c r="I19" s="5">
        <v>15</v>
      </c>
      <c r="J19" s="15" t="s">
        <v>21</v>
      </c>
      <c r="K19" s="4">
        <v>1768.4232119000001</v>
      </c>
      <c r="L19" s="4">
        <v>1381.9470626900998</v>
      </c>
      <c r="M19" s="4">
        <f t="shared" si="8"/>
        <v>27.966060324885774</v>
      </c>
      <c r="N19" s="4">
        <f t="shared" si="2"/>
        <v>2.0192027220666224</v>
      </c>
      <c r="O19" s="4">
        <f t="shared" si="3"/>
        <v>2.0279881584040811</v>
      </c>
    </row>
    <row r="20" spans="1:15" x14ac:dyDescent="0.2">
      <c r="A20" s="5">
        <v>16</v>
      </c>
      <c r="B20" s="4" t="str">
        <f t="shared" si="4"/>
        <v>Ethica Sigorta AŞ</v>
      </c>
      <c r="C20" s="4">
        <f t="shared" si="5"/>
        <v>109.4655070398772</v>
      </c>
      <c r="D20" s="4">
        <f t="shared" si="6"/>
        <v>173.66791841145749</v>
      </c>
      <c r="E20" s="4">
        <f t="shared" si="7"/>
        <v>-36.968492487755086</v>
      </c>
      <c r="F20" s="4">
        <f t="shared" si="0"/>
        <v>1.8890678366471976</v>
      </c>
      <c r="G20" s="4">
        <f t="shared" si="1"/>
        <v>2.3275676309184448</v>
      </c>
      <c r="I20" s="5">
        <v>16</v>
      </c>
      <c r="J20" s="15" t="s">
        <v>48</v>
      </c>
      <c r="K20" s="4">
        <v>1654.4507268499999</v>
      </c>
      <c r="L20" s="4">
        <v>1586.0917320600001</v>
      </c>
      <c r="M20" s="4">
        <f t="shared" si="8"/>
        <v>4.3099017167951388</v>
      </c>
      <c r="N20" s="4">
        <f t="shared" si="2"/>
        <v>1.8890678366471976</v>
      </c>
      <c r="O20" s="4">
        <f t="shared" si="3"/>
        <v>2.3275676309184448</v>
      </c>
    </row>
    <row r="21" spans="1:15" x14ac:dyDescent="0.2">
      <c r="A21" s="5">
        <v>17</v>
      </c>
      <c r="B21" s="4" t="str">
        <f t="shared" si="4"/>
        <v>Quick Sigorta AŞ</v>
      </c>
      <c r="C21" s="4">
        <f t="shared" si="5"/>
        <v>104.73633605348645</v>
      </c>
      <c r="D21" s="4">
        <f t="shared" si="6"/>
        <v>176.01189263749598</v>
      </c>
      <c r="E21" s="4">
        <f t="shared" si="7"/>
        <v>-40.494739029256728</v>
      </c>
      <c r="F21" s="4">
        <f t="shared" si="0"/>
        <v>1.8074556005558653</v>
      </c>
      <c r="G21" s="4">
        <f t="shared" si="1"/>
        <v>2.3589825208194592</v>
      </c>
      <c r="I21" s="5">
        <v>17</v>
      </c>
      <c r="J21" s="15" t="s">
        <v>53</v>
      </c>
      <c r="K21" s="4">
        <v>1582.9745094787888</v>
      </c>
      <c r="L21" s="4">
        <v>1607.4990142689869</v>
      </c>
      <c r="M21" s="4">
        <f t="shared" si="8"/>
        <v>-1.5256310935500466</v>
      </c>
      <c r="N21" s="4">
        <f t="shared" si="2"/>
        <v>1.8074556005558653</v>
      </c>
      <c r="O21" s="4">
        <f t="shared" si="3"/>
        <v>2.3589825208194592</v>
      </c>
    </row>
    <row r="22" spans="1:15" x14ac:dyDescent="0.2">
      <c r="A22" s="5">
        <v>18</v>
      </c>
      <c r="B22" s="4" t="str">
        <f t="shared" si="4"/>
        <v>Unico Sigorta AŞ</v>
      </c>
      <c r="C22" s="4">
        <f t="shared" si="5"/>
        <v>83.583378186769281</v>
      </c>
      <c r="D22" s="4">
        <f t="shared" si="6"/>
        <v>81.618032763803839</v>
      </c>
      <c r="E22" s="4">
        <f t="shared" si="7"/>
        <v>2.4079794089781501</v>
      </c>
      <c r="F22" s="4">
        <f t="shared" si="0"/>
        <v>1.4424148362408384</v>
      </c>
      <c r="G22" s="4">
        <f t="shared" si="1"/>
        <v>1.093877861253491</v>
      </c>
      <c r="I22" s="5">
        <v>18</v>
      </c>
      <c r="J22" s="15" t="s">
        <v>45</v>
      </c>
      <c r="K22" s="4">
        <v>1263.2708195770122</v>
      </c>
      <c r="L22" s="4">
        <v>745.40933142854408</v>
      </c>
      <c r="M22" s="4">
        <f t="shared" si="8"/>
        <v>69.473437789678513</v>
      </c>
      <c r="N22" s="4">
        <f t="shared" si="2"/>
        <v>1.4424148362408384</v>
      </c>
      <c r="O22" s="4">
        <f t="shared" si="3"/>
        <v>1.0938778612534912</v>
      </c>
    </row>
    <row r="23" spans="1:15" x14ac:dyDescent="0.2">
      <c r="A23" s="5">
        <v>19</v>
      </c>
      <c r="B23" s="4" t="str">
        <f t="shared" si="4"/>
        <v>Zurich Sigorta AŞ</v>
      </c>
      <c r="C23" s="4">
        <f t="shared" si="5"/>
        <v>72.806066716734662</v>
      </c>
      <c r="D23" s="4">
        <f t="shared" si="6"/>
        <v>108.12583832736593</v>
      </c>
      <c r="E23" s="4">
        <f t="shared" si="7"/>
        <v>-32.665431461160821</v>
      </c>
      <c r="F23" s="4">
        <f t="shared" si="0"/>
        <v>1.2564286474027899</v>
      </c>
      <c r="G23" s="4">
        <f t="shared" si="1"/>
        <v>1.4491461846190603</v>
      </c>
      <c r="I23" s="5">
        <v>19</v>
      </c>
      <c r="J23" s="15" t="s">
        <v>24</v>
      </c>
      <c r="K23" s="4">
        <v>1100.3836117500559</v>
      </c>
      <c r="L23" s="4">
        <v>987.50246886000014</v>
      </c>
      <c r="M23" s="4">
        <f t="shared" si="8"/>
        <v>11.430973232944808</v>
      </c>
      <c r="N23" s="4">
        <f t="shared" si="2"/>
        <v>1.2564286474027899</v>
      </c>
      <c r="O23" s="4">
        <f t="shared" si="3"/>
        <v>1.4491461846190601</v>
      </c>
    </row>
    <row r="24" spans="1:15" x14ac:dyDescent="0.2">
      <c r="A24" s="5">
        <v>20</v>
      </c>
      <c r="B24" s="4" t="str">
        <f t="shared" si="4"/>
        <v>Türk Nippon Sigorta AŞ</v>
      </c>
      <c r="C24" s="4">
        <f t="shared" si="5"/>
        <v>68.519675394173589</v>
      </c>
      <c r="D24" s="4">
        <f t="shared" si="6"/>
        <v>91.687711925018334</v>
      </c>
      <c r="E24" s="4">
        <f t="shared" si="7"/>
        <v>-25.268420428891744</v>
      </c>
      <c r="F24" s="4">
        <f t="shared" si="0"/>
        <v>1.1824575472663423</v>
      </c>
      <c r="G24" s="4">
        <f t="shared" si="1"/>
        <v>1.2288357710606865</v>
      </c>
      <c r="I24" s="5">
        <v>20</v>
      </c>
      <c r="J24" s="15" t="s">
        <v>29</v>
      </c>
      <c r="K24" s="4">
        <v>1035.5995219400002</v>
      </c>
      <c r="L24" s="4">
        <v>837.37470423999991</v>
      </c>
      <c r="M24" s="4">
        <f t="shared" si="8"/>
        <v>23.672176469661665</v>
      </c>
      <c r="N24" s="4">
        <f t="shared" si="2"/>
        <v>1.1824575472663423</v>
      </c>
      <c r="O24" s="4">
        <f t="shared" si="3"/>
        <v>1.2288357710606863</v>
      </c>
    </row>
    <row r="25" spans="1:15" x14ac:dyDescent="0.2">
      <c r="A25" s="5">
        <v>21</v>
      </c>
      <c r="B25" s="4" t="str">
        <f t="shared" si="4"/>
        <v>Ankara Anonim Türk Sigorta Şirketi</v>
      </c>
      <c r="C25" s="4">
        <f t="shared" si="5"/>
        <v>64.550907257398819</v>
      </c>
      <c r="D25" s="4">
        <f t="shared" si="6"/>
        <v>71.031068892312405</v>
      </c>
      <c r="E25" s="4">
        <f t="shared" si="7"/>
        <v>-9.1229960860337371</v>
      </c>
      <c r="F25" s="4">
        <f t="shared" si="0"/>
        <v>1.1139677330679734</v>
      </c>
      <c r="G25" s="4">
        <f t="shared" si="1"/>
        <v>0.95198709269712201</v>
      </c>
      <c r="I25" s="5">
        <v>21</v>
      </c>
      <c r="J25" s="15" t="s">
        <v>26</v>
      </c>
      <c r="K25" s="4">
        <v>975.61595719759987</v>
      </c>
      <c r="L25" s="4">
        <v>648.71964908659993</v>
      </c>
      <c r="M25" s="4">
        <f t="shared" si="8"/>
        <v>50.390998418387881</v>
      </c>
      <c r="N25" s="4">
        <f t="shared" si="2"/>
        <v>1.1139677330679734</v>
      </c>
      <c r="O25" s="4">
        <f t="shared" si="3"/>
        <v>0.95198709269712212</v>
      </c>
    </row>
    <row r="26" spans="1:15" x14ac:dyDescent="0.2">
      <c r="A26" s="5">
        <v>22</v>
      </c>
      <c r="B26" s="4" t="str">
        <f t="shared" si="4"/>
        <v>Gulf Sigorta AŞ</v>
      </c>
      <c r="C26" s="4">
        <f t="shared" si="5"/>
        <v>60.35551007747835</v>
      </c>
      <c r="D26" s="4">
        <f t="shared" si="6"/>
        <v>63.950243333442828</v>
      </c>
      <c r="E26" s="4">
        <f t="shared" si="7"/>
        <v>-5.6211408566831977</v>
      </c>
      <c r="F26" s="4">
        <f t="shared" si="0"/>
        <v>1.0415669367910148</v>
      </c>
      <c r="G26" s="4">
        <f t="shared" si="1"/>
        <v>0.85708700682197803</v>
      </c>
      <c r="I26" s="5">
        <v>22</v>
      </c>
      <c r="J26" s="15" t="s">
        <v>50</v>
      </c>
      <c r="K26" s="4">
        <v>912.20714376000001</v>
      </c>
      <c r="L26" s="4">
        <v>584.05117733999998</v>
      </c>
      <c r="M26" s="4">
        <f t="shared" si="8"/>
        <v>56.186166410031404</v>
      </c>
      <c r="N26" s="4">
        <f t="shared" si="2"/>
        <v>1.041566936791015</v>
      </c>
      <c r="O26" s="4">
        <f t="shared" si="3"/>
        <v>0.85708700682197803</v>
      </c>
    </row>
    <row r="27" spans="1:15" x14ac:dyDescent="0.2">
      <c r="A27" s="5">
        <v>23</v>
      </c>
      <c r="B27" s="4" t="str">
        <f t="shared" si="4"/>
        <v>Chubb European Group SE Merkezi Fransa Türkiye İstanbul Şubesi</v>
      </c>
      <c r="C27" s="4">
        <f t="shared" si="5"/>
        <v>57.274113426713157</v>
      </c>
      <c r="D27" s="4">
        <f t="shared" si="6"/>
        <v>79.864061975933168</v>
      </c>
      <c r="E27" s="4">
        <f t="shared" si="7"/>
        <v>-28.285499122280356</v>
      </c>
      <c r="F27" s="4">
        <f t="shared" si="0"/>
        <v>0.98839066727634106</v>
      </c>
      <c r="G27" s="4">
        <f t="shared" si="1"/>
        <v>1.0703704358823178</v>
      </c>
      <c r="I27" s="5">
        <v>23</v>
      </c>
      <c r="J27" s="15" t="s">
        <v>61</v>
      </c>
      <c r="K27" s="4">
        <v>865.63522291999993</v>
      </c>
      <c r="L27" s="4">
        <v>729.39049162000003</v>
      </c>
      <c r="M27" s="4">
        <f t="shared" si="8"/>
        <v>18.679257937321879</v>
      </c>
      <c r="N27" s="4">
        <f t="shared" si="2"/>
        <v>0.98839066727634106</v>
      </c>
      <c r="O27" s="4">
        <f t="shared" si="3"/>
        <v>1.0703704358823183</v>
      </c>
    </row>
    <row r="28" spans="1:15" x14ac:dyDescent="0.2">
      <c r="A28" s="5">
        <v>24</v>
      </c>
      <c r="B28" s="4" t="str">
        <f t="shared" si="4"/>
        <v>Koru Sigorta AŞ</v>
      </c>
      <c r="C28" s="4">
        <f t="shared" si="5"/>
        <v>47.032513399640422</v>
      </c>
      <c r="D28" s="4">
        <f t="shared" si="6"/>
        <v>70.44988510895358</v>
      </c>
      <c r="E28" s="4">
        <f t="shared" si="7"/>
        <v>-33.239758550489128</v>
      </c>
      <c r="F28" s="4">
        <f t="shared" si="0"/>
        <v>0.8116493564276166</v>
      </c>
      <c r="G28" s="4">
        <f t="shared" si="1"/>
        <v>0.94419783274551838</v>
      </c>
      <c r="I28" s="5">
        <v>24</v>
      </c>
      <c r="J28" s="15" t="s">
        <v>58</v>
      </c>
      <c r="K28" s="4">
        <v>710.84470427082533</v>
      </c>
      <c r="L28" s="4">
        <v>643.41175571156214</v>
      </c>
      <c r="M28" s="4">
        <f t="shared" si="8"/>
        <v>10.48052789845093</v>
      </c>
      <c r="N28" s="4">
        <f t="shared" si="2"/>
        <v>0.8116493564276166</v>
      </c>
      <c r="O28" s="4">
        <f t="shared" si="3"/>
        <v>0.94419783274551861</v>
      </c>
    </row>
    <row r="29" spans="1:15" x14ac:dyDescent="0.2">
      <c r="A29" s="5">
        <v>25</v>
      </c>
      <c r="B29" s="4" t="str">
        <f t="shared" si="4"/>
        <v>Corpus Sigorta AŞ</v>
      </c>
      <c r="C29" s="4">
        <f t="shared" si="5"/>
        <v>32.575131499480605</v>
      </c>
      <c r="D29" s="4">
        <f t="shared" si="6"/>
        <v>44.399885147105508</v>
      </c>
      <c r="E29" s="4">
        <f t="shared" si="7"/>
        <v>-26.632396927260473</v>
      </c>
      <c r="F29" s="4">
        <f t="shared" si="0"/>
        <v>0.56215546663301552</v>
      </c>
      <c r="G29" s="4">
        <f t="shared" si="1"/>
        <v>0.5950652050775167</v>
      </c>
      <c r="I29" s="5">
        <v>25</v>
      </c>
      <c r="J29" s="15" t="s">
        <v>63</v>
      </c>
      <c r="K29" s="4">
        <v>492.33727996999988</v>
      </c>
      <c r="L29" s="4">
        <v>405.49971105999987</v>
      </c>
      <c r="M29" s="4">
        <f t="shared" si="8"/>
        <v>21.41495210514492</v>
      </c>
      <c r="N29" s="4">
        <f t="shared" si="2"/>
        <v>0.56215546663301552</v>
      </c>
      <c r="O29" s="4">
        <f t="shared" si="3"/>
        <v>0.59506520507751681</v>
      </c>
    </row>
    <row r="30" spans="1:15" x14ac:dyDescent="0.2">
      <c r="A30" s="5">
        <v>26</v>
      </c>
      <c r="B30" s="4" t="str">
        <f t="shared" si="4"/>
        <v>BNP Paribas Cardif Sigorta AŞ</v>
      </c>
      <c r="C30" s="4">
        <f t="shared" si="5"/>
        <v>31.981333546208013</v>
      </c>
      <c r="D30" s="4">
        <f t="shared" si="6"/>
        <v>26.302520382861214</v>
      </c>
      <c r="E30" s="4">
        <f t="shared" si="7"/>
        <v>21.590376438020456</v>
      </c>
      <c r="F30" s="4">
        <f t="shared" si="0"/>
        <v>0.55190817828322003</v>
      </c>
      <c r="G30" s="4">
        <f t="shared" si="1"/>
        <v>0.35251700840724426</v>
      </c>
      <c r="I30" s="5">
        <v>26</v>
      </c>
      <c r="J30" s="15" t="s">
        <v>32</v>
      </c>
      <c r="K30" s="4">
        <v>483.36267708403329</v>
      </c>
      <c r="L30" s="4">
        <v>240.21828840463317</v>
      </c>
      <c r="M30" s="4">
        <f t="shared" si="8"/>
        <v>101.21810054271893</v>
      </c>
      <c r="N30" s="4">
        <f t="shared" si="2"/>
        <v>0.55190817828322003</v>
      </c>
      <c r="O30" s="4">
        <f t="shared" si="3"/>
        <v>0.35251700840724431</v>
      </c>
    </row>
    <row r="31" spans="1:15" x14ac:dyDescent="0.2">
      <c r="A31" s="5">
        <v>27</v>
      </c>
      <c r="B31" s="4" t="str">
        <f t="shared" si="4"/>
        <v>Şeker Sigorta AŞ</v>
      </c>
      <c r="C31" s="4">
        <f t="shared" si="5"/>
        <v>30.297688781206013</v>
      </c>
      <c r="D31" s="4">
        <f t="shared" si="6"/>
        <v>44.034663964348667</v>
      </c>
      <c r="E31" s="4">
        <f t="shared" si="7"/>
        <v>-31.195821533381931</v>
      </c>
      <c r="F31" s="4">
        <f t="shared" si="0"/>
        <v>0.52285318863478147</v>
      </c>
      <c r="G31" s="4">
        <f t="shared" si="1"/>
        <v>0.59017036318106153</v>
      </c>
      <c r="I31" s="5">
        <v>27</v>
      </c>
      <c r="J31" s="15" t="s">
        <v>62</v>
      </c>
      <c r="K31" s="4">
        <v>457.91623847026955</v>
      </c>
      <c r="L31" s="4">
        <v>402.16418251999994</v>
      </c>
      <c r="M31" s="4">
        <f t="shared" si="8"/>
        <v>13.863008784353141</v>
      </c>
      <c r="N31" s="4">
        <f t="shared" si="2"/>
        <v>0.52285318863478147</v>
      </c>
      <c r="O31" s="4">
        <f t="shared" si="3"/>
        <v>0.59017036318106164</v>
      </c>
    </row>
    <row r="32" spans="1:15" x14ac:dyDescent="0.2">
      <c r="A32" s="5">
        <v>28</v>
      </c>
      <c r="B32" s="4" t="str">
        <f t="shared" si="4"/>
        <v>Dubai Sigorta AŞ</v>
      </c>
      <c r="C32" s="4">
        <f t="shared" si="5"/>
        <v>26.315124341956743</v>
      </c>
      <c r="D32" s="4">
        <f t="shared" si="6"/>
        <v>32.648988716617936</v>
      </c>
      <c r="E32" s="4">
        <f t="shared" si="7"/>
        <v>-19.399879211074406</v>
      </c>
      <c r="F32" s="4">
        <f t="shared" si="0"/>
        <v>0.45412528892460152</v>
      </c>
      <c r="G32" s="4">
        <f t="shared" si="1"/>
        <v>0.43757494195892849</v>
      </c>
      <c r="I32" s="5">
        <v>28</v>
      </c>
      <c r="J32" s="15" t="s">
        <v>69</v>
      </c>
      <c r="K32" s="4">
        <v>397.72415779189998</v>
      </c>
      <c r="L32" s="4">
        <v>298.17994904999995</v>
      </c>
      <c r="M32" s="4">
        <f t="shared" si="8"/>
        <v>33.383937806364059</v>
      </c>
      <c r="N32" s="4">
        <f t="shared" si="2"/>
        <v>0.45412528892460152</v>
      </c>
      <c r="O32" s="4">
        <f t="shared" si="3"/>
        <v>0.43757494195892854</v>
      </c>
    </row>
    <row r="33" spans="1:15" x14ac:dyDescent="0.2">
      <c r="A33" s="5">
        <v>29</v>
      </c>
      <c r="B33" s="4" t="str">
        <f t="shared" si="4"/>
        <v>Magdeburger Sigorta AŞ</v>
      </c>
      <c r="C33" s="4">
        <f t="shared" si="5"/>
        <v>25.65734312454099</v>
      </c>
      <c r="D33" s="4">
        <f t="shared" si="6"/>
        <v>36.439417114472214</v>
      </c>
      <c r="E33" s="4">
        <f t="shared" si="7"/>
        <v>-29.589040779823662</v>
      </c>
      <c r="F33" s="4">
        <f t="shared" si="0"/>
        <v>0.44277382877087407</v>
      </c>
      <c r="G33" s="4">
        <f t="shared" si="1"/>
        <v>0.48837579525906005</v>
      </c>
      <c r="I33" s="5">
        <v>29</v>
      </c>
      <c r="J33" s="15" t="s">
        <v>51</v>
      </c>
      <c r="K33" s="4">
        <v>387.78251825000007</v>
      </c>
      <c r="L33" s="4">
        <v>332.79755256476324</v>
      </c>
      <c r="M33" s="4">
        <f t="shared" si="8"/>
        <v>16.522046289549138</v>
      </c>
      <c r="N33" s="4">
        <f t="shared" si="2"/>
        <v>0.44277382877087412</v>
      </c>
      <c r="O33" s="4">
        <f t="shared" si="3"/>
        <v>0.48837579525906011</v>
      </c>
    </row>
    <row r="34" spans="1:15" x14ac:dyDescent="0.2">
      <c r="A34" s="5">
        <v>30</v>
      </c>
      <c r="B34" s="4" t="str">
        <f t="shared" si="4"/>
        <v>Metlife Emeklilik ve Hayat AŞ</v>
      </c>
      <c r="C34" s="4">
        <f t="shared" si="5"/>
        <v>22.501224726245397</v>
      </c>
      <c r="D34" s="4">
        <f t="shared" si="6"/>
        <v>30.713745640486628</v>
      </c>
      <c r="E34" s="4">
        <f t="shared" si="7"/>
        <v>-26.738910357503087</v>
      </c>
      <c r="F34" s="4">
        <f t="shared" si="0"/>
        <v>0.38830807132731027</v>
      </c>
      <c r="G34" s="4">
        <f t="shared" si="1"/>
        <v>0.4116380321187913</v>
      </c>
      <c r="I34" s="5">
        <v>30</v>
      </c>
      <c r="J34" s="15" t="s">
        <v>28</v>
      </c>
      <c r="K34" s="4">
        <v>340.0812603900003</v>
      </c>
      <c r="L34" s="4">
        <v>280.50556756000032</v>
      </c>
      <c r="M34" s="4">
        <f t="shared" si="8"/>
        <v>21.238684618000221</v>
      </c>
      <c r="N34" s="4">
        <f t="shared" si="2"/>
        <v>0.38830807132731032</v>
      </c>
      <c r="O34" s="4">
        <f t="shared" si="3"/>
        <v>0.4116380321187913</v>
      </c>
    </row>
    <row r="35" spans="1:15" x14ac:dyDescent="0.2">
      <c r="A35" s="5">
        <v>31</v>
      </c>
      <c r="B35" s="4" t="str">
        <f t="shared" si="4"/>
        <v>Generali Sigorta AŞ</v>
      </c>
      <c r="C35" s="4">
        <f t="shared" si="5"/>
        <v>19.628374794063745</v>
      </c>
      <c r="D35" s="4">
        <f t="shared" si="6"/>
        <v>25.374947058437076</v>
      </c>
      <c r="E35" s="4">
        <f t="shared" si="7"/>
        <v>-22.646637453624237</v>
      </c>
      <c r="F35" s="4">
        <f t="shared" si="0"/>
        <v>0.33873073365123818</v>
      </c>
      <c r="G35" s="4">
        <f t="shared" si="1"/>
        <v>0.34008529583199532</v>
      </c>
      <c r="I35" s="5">
        <v>31</v>
      </c>
      <c r="J35" s="15" t="s">
        <v>27</v>
      </c>
      <c r="K35" s="4">
        <v>296.66129380000001</v>
      </c>
      <c r="L35" s="4">
        <v>231.74685398999995</v>
      </c>
      <c r="M35" s="4">
        <f t="shared" si="8"/>
        <v>28.010926013606706</v>
      </c>
      <c r="N35" s="4">
        <f t="shared" si="2"/>
        <v>0.33873073365123818</v>
      </c>
      <c r="O35" s="4">
        <f t="shared" si="3"/>
        <v>0.34008529583199526</v>
      </c>
    </row>
    <row r="36" spans="1:15" x14ac:dyDescent="0.2">
      <c r="A36" s="5">
        <v>32</v>
      </c>
      <c r="B36" s="4" t="str">
        <f t="shared" si="4"/>
        <v>Türk P&amp;I Sigorta AŞ</v>
      </c>
      <c r="C36" s="4">
        <f t="shared" si="5"/>
        <v>18.86431092173429</v>
      </c>
      <c r="D36" s="4">
        <f t="shared" si="6"/>
        <v>19.90951812677244</v>
      </c>
      <c r="E36" s="4">
        <f t="shared" si="7"/>
        <v>-5.2497865512508497</v>
      </c>
      <c r="F36" s="4">
        <f t="shared" si="0"/>
        <v>0.32554513276751984</v>
      </c>
      <c r="G36" s="4">
        <f t="shared" si="1"/>
        <v>0.26683540842165293</v>
      </c>
      <c r="I36" s="5">
        <v>32</v>
      </c>
      <c r="J36" s="15" t="s">
        <v>34</v>
      </c>
      <c r="K36" s="4">
        <v>285.11330883999989</v>
      </c>
      <c r="L36" s="4">
        <v>181.83163809999999</v>
      </c>
      <c r="M36" s="4">
        <f t="shared" si="8"/>
        <v>56.800715111634844</v>
      </c>
      <c r="N36" s="4">
        <f t="shared" si="2"/>
        <v>0.32554513276751984</v>
      </c>
      <c r="O36" s="4">
        <f t="shared" si="3"/>
        <v>0.26683540842165288</v>
      </c>
    </row>
    <row r="37" spans="1:15" x14ac:dyDescent="0.2">
      <c r="A37" s="5">
        <v>33</v>
      </c>
      <c r="B37" s="4" t="str">
        <f t="shared" si="4"/>
        <v>Gri Sigorta AŞ</v>
      </c>
      <c r="C37" s="4">
        <f t="shared" si="5"/>
        <v>18.672334240018749</v>
      </c>
      <c r="D37" s="4">
        <f t="shared" si="6"/>
        <v>0.17179189304602011</v>
      </c>
      <c r="E37" s="4">
        <f t="shared" si="7"/>
        <v>10769.159137222356</v>
      </c>
      <c r="F37" s="4">
        <f t="shared" si="0"/>
        <v>0.3222321533220131</v>
      </c>
      <c r="G37" s="4">
        <f t="shared" si="1"/>
        <v>2.3024243807700288E-3</v>
      </c>
      <c r="I37" s="5">
        <v>33</v>
      </c>
      <c r="J37" s="15" t="s">
        <v>74</v>
      </c>
      <c r="K37" s="4">
        <v>282.21179247021934</v>
      </c>
      <c r="L37" s="4">
        <v>1.568958179999997</v>
      </c>
      <c r="M37" s="4">
        <f t="shared" si="8"/>
        <v>17887.209351253699</v>
      </c>
      <c r="N37" s="4">
        <f t="shared" si="2"/>
        <v>0.32223215332201305</v>
      </c>
      <c r="O37" s="4">
        <f t="shared" si="3"/>
        <v>2.3024243807700288E-3</v>
      </c>
    </row>
    <row r="38" spans="1:15" x14ac:dyDescent="0.2">
      <c r="A38" s="5">
        <v>34</v>
      </c>
      <c r="B38" s="4" t="str">
        <f t="shared" si="4"/>
        <v>Ana Sigorta AŞ</v>
      </c>
      <c r="C38" s="4">
        <f t="shared" si="5"/>
        <v>15.291473652068872</v>
      </c>
      <c r="D38" s="4">
        <f t="shared" si="6"/>
        <v>6.5308464168007969</v>
      </c>
      <c r="E38" s="4">
        <f t="shared" si="7"/>
        <v>134.14229452297485</v>
      </c>
      <c r="F38" s="4">
        <f t="shared" si="0"/>
        <v>0.26388797560256355</v>
      </c>
      <c r="G38" s="4">
        <f t="shared" si="1"/>
        <v>8.752904313755154E-2</v>
      </c>
      <c r="I38" s="5">
        <v>34</v>
      </c>
      <c r="J38" s="15" t="s">
        <v>70</v>
      </c>
      <c r="K38" s="4">
        <v>231.1138036300037</v>
      </c>
      <c r="L38" s="4">
        <v>59.645567239999991</v>
      </c>
      <c r="M38" s="4">
        <f t="shared" si="8"/>
        <v>287.47859115842613</v>
      </c>
      <c r="N38" s="4">
        <f t="shared" si="2"/>
        <v>0.26388797560256361</v>
      </c>
      <c r="O38" s="4">
        <f t="shared" si="3"/>
        <v>8.752904313755154E-2</v>
      </c>
    </row>
    <row r="39" spans="1:15" x14ac:dyDescent="0.2">
      <c r="A39" s="5">
        <v>35</v>
      </c>
      <c r="B39" s="4" t="str">
        <f t="shared" si="4"/>
        <v>Coface Sigorta AŞ</v>
      </c>
      <c r="C39" s="4">
        <f t="shared" si="5"/>
        <v>13.717501762011167</v>
      </c>
      <c r="D39" s="4">
        <f t="shared" si="6"/>
        <v>14.474012425751948</v>
      </c>
      <c r="E39" s="4">
        <f t="shared" si="7"/>
        <v>-5.2266824256334559</v>
      </c>
      <c r="F39" s="4">
        <f t="shared" si="0"/>
        <v>0.23672563237958241</v>
      </c>
      <c r="G39" s="4">
        <f t="shared" si="1"/>
        <v>0.19398656424195956</v>
      </c>
      <c r="I39" s="5">
        <v>35</v>
      </c>
      <c r="J39" s="15" t="s">
        <v>30</v>
      </c>
      <c r="K39" s="4">
        <v>207.32494988086057</v>
      </c>
      <c r="L39" s="4">
        <v>132.18970808314995</v>
      </c>
      <c r="M39" s="4">
        <f t="shared" si="8"/>
        <v>56.838949784539267</v>
      </c>
      <c r="N39" s="4">
        <f t="shared" si="2"/>
        <v>0.23672563237958241</v>
      </c>
      <c r="O39" s="4">
        <f t="shared" si="3"/>
        <v>0.19398656424195956</v>
      </c>
    </row>
    <row r="40" spans="1:15" x14ac:dyDescent="0.2">
      <c r="A40" s="5">
        <v>36</v>
      </c>
      <c r="B40" s="4" t="str">
        <f t="shared" si="4"/>
        <v>Euler Hermes Sigorta AŞ</v>
      </c>
      <c r="C40" s="4">
        <f t="shared" si="5"/>
        <v>10.52671461745533</v>
      </c>
      <c r="D40" s="4">
        <f t="shared" si="6"/>
        <v>11.389609320484276</v>
      </c>
      <c r="E40" s="4">
        <f t="shared" si="7"/>
        <v>-7.5761571687715872</v>
      </c>
      <c r="F40" s="4">
        <f t="shared" si="0"/>
        <v>0.1816615895466927</v>
      </c>
      <c r="G40" s="4">
        <f t="shared" si="1"/>
        <v>0.15264814725514242</v>
      </c>
      <c r="I40" s="5">
        <v>36</v>
      </c>
      <c r="J40" s="15" t="s">
        <v>31</v>
      </c>
      <c r="K40" s="4">
        <v>159.09971205675811</v>
      </c>
      <c r="L40" s="4">
        <v>104.02016296305084</v>
      </c>
      <c r="M40" s="4">
        <f t="shared" si="8"/>
        <v>52.950839072682641</v>
      </c>
      <c r="N40" s="4">
        <f t="shared" si="2"/>
        <v>0.1816615895466927</v>
      </c>
      <c r="O40" s="4">
        <f t="shared" si="3"/>
        <v>0.15264814725514242</v>
      </c>
    </row>
    <row r="41" spans="1:15" x14ac:dyDescent="0.2">
      <c r="A41" s="5">
        <v>37</v>
      </c>
      <c r="B41" s="4" t="str">
        <f t="shared" si="4"/>
        <v>Demir Sağlık ve Hayat Sigorta AŞ</v>
      </c>
      <c r="C41" s="4">
        <f t="shared" si="5"/>
        <v>10.508840683079692</v>
      </c>
      <c r="D41" s="4">
        <f t="shared" si="6"/>
        <v>11.935528260464888</v>
      </c>
      <c r="E41" s="4">
        <f t="shared" si="7"/>
        <v>-11.953283895367591</v>
      </c>
      <c r="F41" s="4">
        <f t="shared" si="0"/>
        <v>0.18135313553723872</v>
      </c>
      <c r="G41" s="4">
        <f t="shared" si="1"/>
        <v>0.15996477352340749</v>
      </c>
      <c r="I41" s="5">
        <v>37</v>
      </c>
      <c r="J41" s="15" t="s">
        <v>64</v>
      </c>
      <c r="K41" s="4">
        <v>158.82956719999814</v>
      </c>
      <c r="L41" s="4">
        <v>109.00598604999978</v>
      </c>
      <c r="M41" s="4">
        <f t="shared" si="8"/>
        <v>45.707197334231608</v>
      </c>
      <c r="N41" s="4">
        <f t="shared" si="2"/>
        <v>0.18135313553723875</v>
      </c>
      <c r="O41" s="4">
        <f t="shared" si="3"/>
        <v>0.15996477352340749</v>
      </c>
    </row>
    <row r="42" spans="1:15" x14ac:dyDescent="0.2">
      <c r="A42" s="5">
        <v>38</v>
      </c>
      <c r="B42" s="4" t="str">
        <f t="shared" si="4"/>
        <v>Orient Sigorta AŞ</v>
      </c>
      <c r="C42" s="4">
        <f t="shared" si="5"/>
        <v>9.0342691264332835</v>
      </c>
      <c r="D42" s="4">
        <f t="shared" si="6"/>
        <v>11.787732546069707</v>
      </c>
      <c r="E42" s="4">
        <f t="shared" si="7"/>
        <v>-23.358719829069159</v>
      </c>
      <c r="F42" s="4">
        <f t="shared" si="0"/>
        <v>0.15590616346519814</v>
      </c>
      <c r="G42" s="4">
        <f t="shared" si="1"/>
        <v>0.15798395562703776</v>
      </c>
      <c r="I42" s="5">
        <v>38</v>
      </c>
      <c r="J42" s="15" t="s">
        <v>33</v>
      </c>
      <c r="K42" s="4">
        <v>136.54304015</v>
      </c>
      <c r="L42" s="4">
        <v>107.65618257000001</v>
      </c>
      <c r="M42" s="4">
        <f t="shared" si="8"/>
        <v>26.832511510629885</v>
      </c>
      <c r="N42" s="4">
        <f t="shared" si="2"/>
        <v>0.15590616346519812</v>
      </c>
      <c r="O42" s="4">
        <f t="shared" si="3"/>
        <v>0.15798395562703776</v>
      </c>
    </row>
    <row r="43" spans="1:15" x14ac:dyDescent="0.2">
      <c r="A43" s="5">
        <v>39</v>
      </c>
      <c r="B43" s="4" t="str">
        <f t="shared" si="4"/>
        <v>SS Atlas Karşılıklı Sigorta Kooperatifi</v>
      </c>
      <c r="C43" s="4">
        <f t="shared" si="5"/>
        <v>7.8962697576403205</v>
      </c>
      <c r="D43" s="4">
        <f t="shared" si="6"/>
        <v>8.4962377185778877</v>
      </c>
      <c r="E43" s="4">
        <f t="shared" si="7"/>
        <v>-7.0615722018426652</v>
      </c>
      <c r="F43" s="4">
        <f t="shared" si="0"/>
        <v>0.13626748399579722</v>
      </c>
      <c r="G43" s="4">
        <f t="shared" si="1"/>
        <v>0.11387001168228202</v>
      </c>
      <c r="I43" s="5">
        <v>39</v>
      </c>
      <c r="J43" s="15" t="s">
        <v>56</v>
      </c>
      <c r="K43" s="4">
        <v>119.34343149000003</v>
      </c>
      <c r="L43" s="4">
        <v>77.595289459999989</v>
      </c>
      <c r="M43" s="4">
        <f t="shared" si="8"/>
        <v>53.802418059824362</v>
      </c>
      <c r="N43" s="4">
        <f t="shared" si="2"/>
        <v>0.13626748399579719</v>
      </c>
      <c r="O43" s="4">
        <f t="shared" si="3"/>
        <v>0.11387001168228202</v>
      </c>
    </row>
    <row r="44" spans="1:15" x14ac:dyDescent="0.2">
      <c r="A44" s="5">
        <v>40</v>
      </c>
      <c r="B44" s="4" t="str">
        <f t="shared" si="4"/>
        <v>Atradius Crédito y Caución S.A. de Seguros y Reaseguros, İstanbul Şubesi</v>
      </c>
      <c r="C44" s="4">
        <f t="shared" si="5"/>
        <v>7.2021182588383903</v>
      </c>
      <c r="D44" s="4">
        <f t="shared" si="6"/>
        <v>8.29301422439171</v>
      </c>
      <c r="E44" s="4">
        <f t="shared" si="7"/>
        <v>-13.15439641167788</v>
      </c>
      <c r="F44" s="4">
        <f t="shared" si="0"/>
        <v>0.12428837472560968</v>
      </c>
      <c r="G44" s="4">
        <f t="shared" si="1"/>
        <v>0.11114632827986333</v>
      </c>
      <c r="I44" s="5">
        <v>40</v>
      </c>
      <c r="J44" s="15" t="s">
        <v>55</v>
      </c>
      <c r="K44" s="4">
        <v>108.85209515225755</v>
      </c>
      <c r="L44" s="4">
        <v>75.739269609947044</v>
      </c>
      <c r="M44" s="4">
        <f t="shared" si="8"/>
        <v>43.719494144635519</v>
      </c>
      <c r="N44" s="4">
        <f t="shared" si="2"/>
        <v>0.12428837472560968</v>
      </c>
      <c r="O44" s="4">
        <f t="shared" si="3"/>
        <v>0.11114632827986333</v>
      </c>
    </row>
    <row r="45" spans="1:15" x14ac:dyDescent="0.2">
      <c r="A45" s="5">
        <v>41</v>
      </c>
      <c r="B45" s="4" t="str">
        <f t="shared" si="4"/>
        <v>Cigna Sağlık Hayat ve Emeklilik AŞ</v>
      </c>
      <c r="C45" s="4">
        <f t="shared" si="5"/>
        <v>6.881130659856157</v>
      </c>
      <c r="D45" s="4">
        <f t="shared" si="6"/>
        <v>9.4951570497870268</v>
      </c>
      <c r="E45" s="4">
        <f t="shared" si="7"/>
        <v>-27.53010167419508</v>
      </c>
      <c r="F45" s="4">
        <f t="shared" si="0"/>
        <v>0.11874902844569837</v>
      </c>
      <c r="G45" s="4">
        <f t="shared" si="1"/>
        <v>0.127257932275149</v>
      </c>
      <c r="I45" s="5">
        <v>41</v>
      </c>
      <c r="J45" s="15" t="s">
        <v>77</v>
      </c>
      <c r="K45" s="4">
        <v>104.00072067999997</v>
      </c>
      <c r="L45" s="4">
        <v>86.718319819999934</v>
      </c>
      <c r="M45" s="4">
        <f t="shared" si="8"/>
        <v>19.92935390800109</v>
      </c>
      <c r="N45" s="4">
        <f t="shared" si="2"/>
        <v>0.1187490284456984</v>
      </c>
      <c r="O45" s="4">
        <f t="shared" si="3"/>
        <v>0.127257932275149</v>
      </c>
    </row>
    <row r="46" spans="1:15" x14ac:dyDescent="0.2">
      <c r="A46" s="5">
        <v>42</v>
      </c>
      <c r="B46" s="4" t="str">
        <f t="shared" si="4"/>
        <v>Katılım Emeklilik ve Hayat AŞ</v>
      </c>
      <c r="C46" s="4">
        <f t="shared" si="5"/>
        <v>5.4730925770317391</v>
      </c>
      <c r="D46" s="4">
        <f t="shared" si="6"/>
        <v>4.8842517338414915</v>
      </c>
      <c r="E46" s="4">
        <f t="shared" si="7"/>
        <v>12.055906928595604</v>
      </c>
      <c r="F46" s="4">
        <f t="shared" si="0"/>
        <v>9.4450237648803587E-2</v>
      </c>
      <c r="G46" s="4">
        <f t="shared" si="1"/>
        <v>6.5460715720749546E-2</v>
      </c>
      <c r="I46" s="5">
        <v>42</v>
      </c>
      <c r="J46" s="15" t="s">
        <v>41</v>
      </c>
      <c r="K46" s="4">
        <v>82.719773899999993</v>
      </c>
      <c r="L46" s="4">
        <v>44.607382660000958</v>
      </c>
      <c r="M46" s="4">
        <f t="shared" si="8"/>
        <v>85.439649150664195</v>
      </c>
      <c r="N46" s="4">
        <f t="shared" si="2"/>
        <v>9.4450237648803587E-2</v>
      </c>
      <c r="O46" s="4">
        <f t="shared" si="3"/>
        <v>6.546071572074956E-2</v>
      </c>
    </row>
    <row r="47" spans="1:15" x14ac:dyDescent="0.2">
      <c r="A47" s="5">
        <v>43</v>
      </c>
      <c r="B47" s="4" t="str">
        <f t="shared" si="4"/>
        <v>Bereket Katılım Sigorta AŞ</v>
      </c>
      <c r="C47" s="4">
        <f t="shared" si="5"/>
        <v>4.6191826451147637</v>
      </c>
      <c r="D47" s="4">
        <f t="shared" si="6"/>
        <v>3.177260024745705</v>
      </c>
      <c r="E47" s="4">
        <f t="shared" si="7"/>
        <v>45.382581505410911</v>
      </c>
      <c r="F47" s="4">
        <f t="shared" si="0"/>
        <v>7.9714145601193345E-2</v>
      </c>
      <c r="G47" s="4">
        <f t="shared" si="1"/>
        <v>4.2582922950041797E-2</v>
      </c>
      <c r="I47" s="5">
        <v>43</v>
      </c>
      <c r="J47" s="15" t="s">
        <v>72</v>
      </c>
      <c r="K47" s="4">
        <v>69.813864580000029</v>
      </c>
      <c r="L47" s="4">
        <v>29.017598080000045</v>
      </c>
      <c r="M47" s="4">
        <f t="shared" si="8"/>
        <v>140.59146586677073</v>
      </c>
      <c r="N47" s="4">
        <f t="shared" si="2"/>
        <v>7.9714145601193359E-2</v>
      </c>
      <c r="O47" s="4">
        <f t="shared" si="3"/>
        <v>4.2582922950041791E-2</v>
      </c>
    </row>
    <row r="48" spans="1:15" x14ac:dyDescent="0.2">
      <c r="A48" s="5">
        <v>44</v>
      </c>
      <c r="B48" s="4" t="str">
        <f t="shared" si="4"/>
        <v>AgeSA Hayat ve Emeklilik AŞ</v>
      </c>
      <c r="C48" s="4">
        <f t="shared" si="5"/>
        <v>3.5948627018836969</v>
      </c>
      <c r="D48" s="4">
        <f t="shared" si="6"/>
        <v>7.1723976491585377</v>
      </c>
      <c r="E48" s="4">
        <f t="shared" si="7"/>
        <v>-49.87920528492387</v>
      </c>
      <c r="F48" s="4">
        <f t="shared" si="0"/>
        <v>6.203725439116875E-2</v>
      </c>
      <c r="G48" s="4">
        <f t="shared" si="1"/>
        <v>9.6127372038309525E-2</v>
      </c>
      <c r="I48" s="5">
        <v>44</v>
      </c>
      <c r="J48" s="15" t="s">
        <v>76</v>
      </c>
      <c r="K48" s="4">
        <v>54.332395390000002</v>
      </c>
      <c r="L48" s="4">
        <v>65.504790490000005</v>
      </c>
      <c r="M48" s="4">
        <f t="shared" si="8"/>
        <v>-17.055844338141327</v>
      </c>
      <c r="N48" s="4">
        <f t="shared" si="2"/>
        <v>6.2037254391168743E-2</v>
      </c>
      <c r="O48" s="4">
        <f t="shared" si="3"/>
        <v>9.6127372038309525E-2</v>
      </c>
    </row>
    <row r="49" spans="1:15" x14ac:dyDescent="0.2">
      <c r="A49" s="5">
        <v>45</v>
      </c>
      <c r="B49" s="4" t="str">
        <f t="shared" si="4"/>
        <v>NN Hayat ve Emeklilik AŞ</v>
      </c>
      <c r="C49" s="4">
        <f t="shared" si="5"/>
        <v>3.2500646173390062</v>
      </c>
      <c r="D49" s="4">
        <f t="shared" si="6"/>
        <v>2.8649714657994738</v>
      </c>
      <c r="E49" s="4">
        <f t="shared" si="7"/>
        <v>13.441430608875947</v>
      </c>
      <c r="F49" s="4">
        <f t="shared" si="0"/>
        <v>5.608700586755247E-2</v>
      </c>
      <c r="G49" s="4">
        <f t="shared" si="1"/>
        <v>3.8397505470762212E-2</v>
      </c>
      <c r="I49" s="5">
        <v>45</v>
      </c>
      <c r="J49" s="15" t="s">
        <v>46</v>
      </c>
      <c r="K49" s="4">
        <v>49.121151620000006</v>
      </c>
      <c r="L49" s="4">
        <v>26.165497900000013</v>
      </c>
      <c r="M49" s="4">
        <f t="shared" si="8"/>
        <v>87.732531625167297</v>
      </c>
      <c r="N49" s="4">
        <f t="shared" si="2"/>
        <v>5.6087005867552477E-2</v>
      </c>
      <c r="O49" s="4">
        <f t="shared" si="3"/>
        <v>3.8397505470762219E-2</v>
      </c>
    </row>
    <row r="50" spans="1:15" x14ac:dyDescent="0.2">
      <c r="A50" s="5">
        <v>46</v>
      </c>
      <c r="B50" s="4" t="str">
        <f t="shared" si="4"/>
        <v>Bereket Emeklilik ve Hayat AŞ</v>
      </c>
      <c r="C50" s="4">
        <f t="shared" si="5"/>
        <v>2.9442065271047166</v>
      </c>
      <c r="D50" s="4">
        <f t="shared" si="6"/>
        <v>4.6457593130339543</v>
      </c>
      <c r="E50" s="4">
        <f t="shared" si="7"/>
        <v>-36.625934993132987</v>
      </c>
      <c r="F50" s="4">
        <f t="shared" si="0"/>
        <v>5.0808752502961088E-2</v>
      </c>
      <c r="G50" s="4">
        <f t="shared" si="1"/>
        <v>6.2264343909717454E-2</v>
      </c>
      <c r="I50" s="5">
        <v>46</v>
      </c>
      <c r="J50" s="15" t="s">
        <v>57</v>
      </c>
      <c r="K50" s="4">
        <v>44.498443030007977</v>
      </c>
      <c r="L50" s="4">
        <v>42.429255230007797</v>
      </c>
      <c r="M50" s="4">
        <f t="shared" si="8"/>
        <v>4.8767950056704308</v>
      </c>
      <c r="N50" s="4">
        <f t="shared" si="2"/>
        <v>5.0808752502961095E-2</v>
      </c>
      <c r="O50" s="4">
        <f t="shared" si="3"/>
        <v>6.2264343909717454E-2</v>
      </c>
    </row>
    <row r="51" spans="1:15" x14ac:dyDescent="0.2">
      <c r="A51" s="5">
        <v>47</v>
      </c>
      <c r="B51" s="4" t="str">
        <f t="shared" si="4"/>
        <v>SS TMT Karşılıklı Sigorta Kooperatifi</v>
      </c>
      <c r="C51" s="4">
        <f t="shared" si="5"/>
        <v>2.8355558803485197</v>
      </c>
      <c r="D51" s="4">
        <f t="shared" si="6"/>
        <v>4.577668693405176</v>
      </c>
      <c r="E51" s="4">
        <f t="shared" si="7"/>
        <v>-38.056769280101754</v>
      </c>
      <c r="F51" s="4">
        <f t="shared" si="0"/>
        <v>4.8933746870883053E-2</v>
      </c>
      <c r="G51" s="4">
        <f t="shared" si="1"/>
        <v>6.1351765906440897E-2</v>
      </c>
      <c r="I51" s="5">
        <v>47</v>
      </c>
      <c r="J51" s="15" t="s">
        <v>71</v>
      </c>
      <c r="K51" s="4">
        <v>42.856308019999489</v>
      </c>
      <c r="L51" s="4">
        <v>41.807390410000131</v>
      </c>
      <c r="M51" s="4">
        <f t="shared" si="8"/>
        <v>2.508928683930634</v>
      </c>
      <c r="N51" s="4">
        <f t="shared" si="2"/>
        <v>4.8933746870883053E-2</v>
      </c>
      <c r="O51" s="4">
        <f t="shared" si="3"/>
        <v>6.1351765906440911E-2</v>
      </c>
    </row>
    <row r="52" spans="1:15" x14ac:dyDescent="0.2">
      <c r="A52" s="5">
        <v>48</v>
      </c>
      <c r="B52" s="4" t="str">
        <f t="shared" si="4"/>
        <v>BNP Paribas Cardif Emeklilik AŞ</v>
      </c>
      <c r="C52" s="4">
        <f t="shared" si="5"/>
        <v>2.244835315835092</v>
      </c>
      <c r="D52" s="4">
        <f t="shared" si="6"/>
        <v>-1.1181163984495616E-2</v>
      </c>
      <c r="E52" s="4">
        <f t="shared" si="7"/>
        <v>-20176.937597444215</v>
      </c>
      <c r="F52" s="4">
        <f t="shared" si="0"/>
        <v>3.8739565625626714E-2</v>
      </c>
      <c r="G52" s="4">
        <f t="shared" si="1"/>
        <v>-1.4985447861846511E-4</v>
      </c>
      <c r="I52" s="5">
        <v>48</v>
      </c>
      <c r="J52" s="15" t="s">
        <v>38</v>
      </c>
      <c r="K52" s="4">
        <v>33.928216479999996</v>
      </c>
      <c r="L52" s="4">
        <v>-0.10211645255400001</v>
      </c>
      <c r="M52" s="4">
        <f t="shared" si="8"/>
        <v>-33325.024598321688</v>
      </c>
      <c r="N52" s="4">
        <f t="shared" si="2"/>
        <v>3.8739565625626714E-2</v>
      </c>
      <c r="O52" s="4">
        <f t="shared" si="3"/>
        <v>-1.4985447861846511E-4</v>
      </c>
    </row>
    <row r="53" spans="1:15" x14ac:dyDescent="0.2">
      <c r="A53" s="5">
        <v>49</v>
      </c>
      <c r="B53" s="4" t="str">
        <f t="shared" si="4"/>
        <v>Türkiye Hayat ve Emeklilik AŞ</v>
      </c>
      <c r="C53" s="4">
        <f t="shared" si="5"/>
        <v>1.4529615396018896</v>
      </c>
      <c r="D53" s="4">
        <f t="shared" si="6"/>
        <v>21.341108218752424</v>
      </c>
      <c r="E53" s="4">
        <f t="shared" si="7"/>
        <v>-93.191724043997056</v>
      </c>
      <c r="F53" s="4">
        <f t="shared" si="0"/>
        <v>2.507404374738282E-2</v>
      </c>
      <c r="G53" s="4">
        <f t="shared" si="1"/>
        <v>0.28602215741545173</v>
      </c>
      <c r="I53" s="5">
        <v>49</v>
      </c>
      <c r="J53" s="15" t="s">
        <v>68</v>
      </c>
      <c r="K53" s="4">
        <v>21.959915413388998</v>
      </c>
      <c r="L53" s="4">
        <v>194.90620725104401</v>
      </c>
      <c r="M53" s="4">
        <f t="shared" si="8"/>
        <v>-88.733085660476632</v>
      </c>
      <c r="N53" s="4">
        <f t="shared" si="2"/>
        <v>2.5074043747382823E-2</v>
      </c>
      <c r="O53" s="4">
        <f t="shared" si="3"/>
        <v>0.28602215741545178</v>
      </c>
    </row>
    <row r="54" spans="1:15" x14ac:dyDescent="0.2">
      <c r="A54" s="5">
        <v>50</v>
      </c>
      <c r="B54" s="4" t="str">
        <f t="shared" si="4"/>
        <v>Arex Sigorta AŞ</v>
      </c>
      <c r="C54" s="4">
        <f t="shared" si="5"/>
        <v>1.4098044548395849</v>
      </c>
      <c r="D54" s="4">
        <f t="shared" si="6"/>
        <v>0</v>
      </c>
      <c r="E54" s="4" t="e">
        <f t="shared" si="7"/>
        <v>#DIV/0!</v>
      </c>
      <c r="F54" s="4">
        <f t="shared" si="0"/>
        <v>2.4329273427009419E-2</v>
      </c>
      <c r="G54" s="4">
        <f t="shared" si="1"/>
        <v>0</v>
      </c>
      <c r="I54" s="5">
        <v>50</v>
      </c>
      <c r="J54" s="15" t="s">
        <v>79</v>
      </c>
      <c r="K54" s="4">
        <v>21.307643550000002</v>
      </c>
      <c r="L54" s="4">
        <v>0</v>
      </c>
      <c r="M54" s="4" t="e">
        <f t="shared" si="8"/>
        <v>#DIV/0!</v>
      </c>
      <c r="N54" s="4">
        <f t="shared" si="2"/>
        <v>2.4329273427009419E-2</v>
      </c>
      <c r="O54" s="4">
        <f t="shared" si="3"/>
        <v>0</v>
      </c>
    </row>
    <row r="55" spans="1:15" x14ac:dyDescent="0.2">
      <c r="A55" s="5">
        <v>51</v>
      </c>
      <c r="B55" s="4" t="str">
        <f t="shared" si="4"/>
        <v>Fiba Emeklilik ve Hayat AŞ</v>
      </c>
      <c r="C55" s="4">
        <f t="shared" si="5"/>
        <v>1.2887104443053747</v>
      </c>
      <c r="D55" s="4">
        <f t="shared" si="6"/>
        <v>0.5751019193193837</v>
      </c>
      <c r="E55" s="4">
        <f t="shared" si="7"/>
        <v>124.08383644946375</v>
      </c>
      <c r="F55" s="4">
        <f t="shared" si="0"/>
        <v>2.2239530212944184E-2</v>
      </c>
      <c r="G55" s="4">
        <f t="shared" si="1"/>
        <v>7.7077483517448376E-3</v>
      </c>
      <c r="I55" s="5">
        <v>51</v>
      </c>
      <c r="J55" s="15" t="s">
        <v>44</v>
      </c>
      <c r="K55" s="4">
        <v>19.477440784187003</v>
      </c>
      <c r="L55" s="4">
        <v>5.2523483189519995</v>
      </c>
      <c r="M55" s="4">
        <f t="shared" si="8"/>
        <v>270.83299890654121</v>
      </c>
      <c r="N55" s="4">
        <f t="shared" si="2"/>
        <v>2.2239530212944184E-2</v>
      </c>
      <c r="O55" s="4">
        <f t="shared" si="3"/>
        <v>7.7077483517448385E-3</v>
      </c>
    </row>
    <row r="56" spans="1:15" x14ac:dyDescent="0.2">
      <c r="A56" s="5">
        <v>52</v>
      </c>
      <c r="B56" s="4" t="str">
        <f t="shared" si="4"/>
        <v>BNP Paribas Cardif Hayat Sigorta AŞ</v>
      </c>
      <c r="C56" s="4">
        <f t="shared" si="5"/>
        <v>0.33949778614388076</v>
      </c>
      <c r="D56" s="4">
        <f t="shared" si="6"/>
        <v>0.44433012734180821</v>
      </c>
      <c r="E56" s="4">
        <f t="shared" si="7"/>
        <v>-23.593345296004088</v>
      </c>
      <c r="F56" s="4">
        <f t="shared" si="0"/>
        <v>5.8587802291337485E-3</v>
      </c>
      <c r="G56" s="4">
        <f t="shared" si="1"/>
        <v>5.9550919438810575E-3</v>
      </c>
      <c r="I56" s="5">
        <v>52</v>
      </c>
      <c r="J56" s="15" t="s">
        <v>39</v>
      </c>
      <c r="K56" s="4">
        <v>5.1311355899999995</v>
      </c>
      <c r="L56" s="4">
        <v>4.05802262</v>
      </c>
      <c r="M56" s="4">
        <f t="shared" si="8"/>
        <v>26.444233324653055</v>
      </c>
      <c r="N56" s="4">
        <f t="shared" si="2"/>
        <v>5.8587802291337494E-3</v>
      </c>
      <c r="O56" s="4">
        <f t="shared" si="3"/>
        <v>5.9550919438810575E-3</v>
      </c>
    </row>
    <row r="57" spans="1:15" x14ac:dyDescent="0.2">
      <c r="A57" s="5">
        <v>53</v>
      </c>
      <c r="B57" s="4" t="str">
        <f t="shared" si="4"/>
        <v>Aegon Emeklilik ve Hayat AŞ</v>
      </c>
      <c r="C57" s="4">
        <f t="shared" si="5"/>
        <v>0.23788392780883827</v>
      </c>
      <c r="D57" s="4">
        <f t="shared" si="6"/>
        <v>0.36910686923102198</v>
      </c>
      <c r="E57" s="4">
        <f t="shared" si="7"/>
        <v>-35.551476377442327</v>
      </c>
      <c r="F57" s="4">
        <f t="shared" si="0"/>
        <v>4.1052098421768234E-3</v>
      </c>
      <c r="G57" s="4">
        <f t="shared" si="1"/>
        <v>4.9469194369931172E-3</v>
      </c>
      <c r="I57" s="5">
        <v>53</v>
      </c>
      <c r="J57" s="15" t="s">
        <v>43</v>
      </c>
      <c r="K57" s="4">
        <v>3.5953538965100007</v>
      </c>
      <c r="L57" s="4">
        <v>3.3710161260000002</v>
      </c>
      <c r="M57" s="4">
        <f t="shared" si="8"/>
        <v>6.654900544074124</v>
      </c>
      <c r="N57" s="4">
        <f t="shared" si="2"/>
        <v>4.1052098421768234E-3</v>
      </c>
      <c r="O57" s="4">
        <f t="shared" si="3"/>
        <v>4.9469194369931172E-3</v>
      </c>
    </row>
    <row r="58" spans="1:15" x14ac:dyDescent="0.2">
      <c r="A58" s="5">
        <v>54</v>
      </c>
      <c r="B58" s="4" t="str">
        <f t="shared" si="4"/>
        <v>Allianz Yaşam ve Emeklilik AŞ</v>
      </c>
      <c r="C58" s="4">
        <f t="shared" si="5"/>
        <v>0.13599949781327123</v>
      </c>
      <c r="D58" s="4">
        <f t="shared" si="6"/>
        <v>0.11592330147050751</v>
      </c>
      <c r="E58" s="4">
        <f t="shared" si="7"/>
        <v>17.318516715874736</v>
      </c>
      <c r="F58" s="4">
        <f t="shared" si="0"/>
        <v>2.3469701467296999E-3</v>
      </c>
      <c r="G58" s="4">
        <f t="shared" si="1"/>
        <v>1.5536509370296734E-3</v>
      </c>
      <c r="I58" s="5">
        <v>54</v>
      </c>
      <c r="J58" s="15" t="s">
        <v>35</v>
      </c>
      <c r="K58" s="4">
        <v>2.05548281</v>
      </c>
      <c r="L58" s="4">
        <v>1.058715919999998</v>
      </c>
      <c r="M58" s="4">
        <f t="shared" si="8"/>
        <v>94.148663599958326</v>
      </c>
      <c r="N58" s="4">
        <f t="shared" si="2"/>
        <v>2.3469701467296999E-3</v>
      </c>
      <c r="O58" s="4">
        <f t="shared" si="3"/>
        <v>1.5536509370296736E-3</v>
      </c>
    </row>
    <row r="59" spans="1:15" x14ac:dyDescent="0.2">
      <c r="A59" s="5">
        <v>55</v>
      </c>
      <c r="B59" s="4" t="str">
        <f t="shared" si="4"/>
        <v>Anadolu Hayat Emeklilik AŞ</v>
      </c>
      <c r="C59" s="4">
        <f t="shared" si="5"/>
        <v>0.11212243034593256</v>
      </c>
      <c r="D59" s="4">
        <f t="shared" si="6"/>
        <v>0.1092970578897611</v>
      </c>
      <c r="E59" s="4">
        <f t="shared" si="7"/>
        <v>2.5850398086846695</v>
      </c>
      <c r="F59" s="4">
        <f t="shared" si="0"/>
        <v>1.934918885965218E-3</v>
      </c>
      <c r="G59" s="4">
        <f t="shared" si="1"/>
        <v>1.4648433425458959E-3</v>
      </c>
      <c r="I59" s="5">
        <v>55</v>
      </c>
      <c r="J59" s="15" t="s">
        <v>36</v>
      </c>
      <c r="K59" s="4">
        <v>1.69460720000539</v>
      </c>
      <c r="L59" s="4">
        <v>0.99819910000139911</v>
      </c>
      <c r="M59" s="4">
        <f t="shared" si="8"/>
        <v>69.76645240443662</v>
      </c>
      <c r="N59" s="4">
        <f t="shared" si="2"/>
        <v>1.934918885965218E-3</v>
      </c>
      <c r="O59" s="4">
        <f t="shared" si="3"/>
        <v>1.4648433425458961E-3</v>
      </c>
    </row>
    <row r="60" spans="1:15" x14ac:dyDescent="0.2">
      <c r="A60" s="5">
        <v>56</v>
      </c>
      <c r="B60" s="4" t="str">
        <f t="shared" si="4"/>
        <v>Allianz Hayat ve Emeklilik AŞ</v>
      </c>
      <c r="C60" s="4">
        <f t="shared" si="5"/>
        <v>7.197940438933699E-2</v>
      </c>
      <c r="D60" s="4">
        <f t="shared" si="6"/>
        <v>7.8750587436630215E-2</v>
      </c>
      <c r="E60" s="4">
        <f t="shared" si="7"/>
        <v>-8.5982635402458669</v>
      </c>
      <c r="F60" s="4">
        <f t="shared" si="0"/>
        <v>1.2421627726383678E-3</v>
      </c>
      <c r="G60" s="4">
        <f t="shared" si="1"/>
        <v>1.0554472000927745E-3</v>
      </c>
      <c r="I60" s="5">
        <v>56</v>
      </c>
      <c r="J60" s="15" t="s">
        <v>37</v>
      </c>
      <c r="K60" s="4">
        <v>1.0878895200000003</v>
      </c>
      <c r="L60" s="4">
        <v>0.71922123999999998</v>
      </c>
      <c r="M60" s="4">
        <f t="shared" si="8"/>
        <v>51.259370482440175</v>
      </c>
      <c r="N60" s="4">
        <f t="shared" si="2"/>
        <v>1.2421627726383678E-3</v>
      </c>
      <c r="O60" s="4">
        <f t="shared" si="3"/>
        <v>1.0554472000927745E-3</v>
      </c>
    </row>
    <row r="61" spans="1:15" x14ac:dyDescent="0.2">
      <c r="A61" s="5">
        <v>57</v>
      </c>
      <c r="B61" s="4" t="str">
        <f t="shared" si="4"/>
        <v>Mapfre Yaşam Sigorta AŞ</v>
      </c>
      <c r="C61" s="4">
        <f t="shared" si="5"/>
        <v>1.8579228392406992E-2</v>
      </c>
      <c r="D61" s="4">
        <f t="shared" si="6"/>
        <v>2.8606871858883817E-2</v>
      </c>
      <c r="E61" s="4">
        <f t="shared" si="7"/>
        <v>-35.053268025748011</v>
      </c>
      <c r="F61" s="4">
        <f t="shared" si="0"/>
        <v>3.2062540735350385E-4</v>
      </c>
      <c r="G61" s="4">
        <f t="shared" si="1"/>
        <v>3.8340085819890213E-4</v>
      </c>
      <c r="I61" s="5">
        <v>57</v>
      </c>
      <c r="J61" s="15" t="s">
        <v>49</v>
      </c>
      <c r="K61" s="4">
        <v>0.28080460000000002</v>
      </c>
      <c r="L61" s="4">
        <v>0.26126369999999999</v>
      </c>
      <c r="M61" s="4">
        <f t="shared" si="8"/>
        <v>7.4793781149084424</v>
      </c>
      <c r="N61" s="4">
        <f t="shared" si="2"/>
        <v>3.2062540735350385E-4</v>
      </c>
      <c r="O61" s="4">
        <f t="shared" si="3"/>
        <v>3.8340085819890218E-4</v>
      </c>
    </row>
    <row r="62" spans="1:15" x14ac:dyDescent="0.2">
      <c r="A62" s="5">
        <v>58</v>
      </c>
      <c r="B62" s="4" t="str">
        <f t="shared" si="4"/>
        <v>Axa Hayat ve Emeklilik AŞ</v>
      </c>
      <c r="C62" s="4">
        <f t="shared" si="5"/>
        <v>8.601685203686673E-3</v>
      </c>
      <c r="D62" s="4">
        <f t="shared" si="6"/>
        <v>8.0168402150467E-3</v>
      </c>
      <c r="E62" s="4">
        <f t="shared" si="7"/>
        <v>7.2952057537867034</v>
      </c>
      <c r="F62" s="4">
        <f t="shared" si="0"/>
        <v>1.4844097742432402E-4</v>
      </c>
      <c r="G62" s="4">
        <f t="shared" si="1"/>
        <v>1.0744493259013412E-4</v>
      </c>
      <c r="I62" s="5">
        <v>58</v>
      </c>
      <c r="J62" s="15" t="s">
        <v>40</v>
      </c>
      <c r="K62" s="4">
        <v>0.13000501</v>
      </c>
      <c r="L62" s="4">
        <v>7.3217000000000004E-2</v>
      </c>
      <c r="M62" s="4">
        <f t="shared" si="8"/>
        <v>77.561235778575991</v>
      </c>
      <c r="N62" s="4">
        <f t="shared" si="2"/>
        <v>1.4844097742432402E-4</v>
      </c>
      <c r="O62" s="4">
        <f t="shared" si="3"/>
        <v>1.0744493259013413E-4</v>
      </c>
    </row>
    <row r="63" spans="1:15" x14ac:dyDescent="0.2">
      <c r="A63" s="5">
        <v>59</v>
      </c>
      <c r="B63" s="4" t="str">
        <f t="shared" si="4"/>
        <v>Groupama Hayat AŞ</v>
      </c>
      <c r="C63" s="4">
        <f t="shared" si="5"/>
        <v>4.1467007192055004E-3</v>
      </c>
      <c r="D63" s="4">
        <f t="shared" si="6"/>
        <v>8.1256275662714483E-2</v>
      </c>
      <c r="E63" s="4">
        <f t="shared" si="7"/>
        <v>-94.896762514174313</v>
      </c>
      <c r="F63" s="4">
        <f t="shared" si="0"/>
        <v>7.15604318536549E-5</v>
      </c>
      <c r="G63" s="4">
        <f t="shared" si="1"/>
        <v>1.0890294463795616E-3</v>
      </c>
      <c r="I63" s="5">
        <v>59</v>
      </c>
      <c r="J63" s="15" t="s">
        <v>65</v>
      </c>
      <c r="K63" s="4">
        <v>6.2672820000000004E-2</v>
      </c>
      <c r="L63" s="4">
        <v>0.74210544000000511</v>
      </c>
      <c r="M63" s="4">
        <f t="shared" si="8"/>
        <v>-91.554728395469041</v>
      </c>
      <c r="N63" s="4">
        <f>K63*100/$K$66</f>
        <v>7.15604318536549E-5</v>
      </c>
      <c r="O63" s="4">
        <f>L63*100/$L$66</f>
        <v>1.0890294463795616E-3</v>
      </c>
    </row>
    <row r="64" spans="1:15" x14ac:dyDescent="0.2">
      <c r="A64" s="5">
        <v>60</v>
      </c>
      <c r="B64" s="4" t="str">
        <f t="shared" si="4"/>
        <v>Garanti Emeklilik ve Hayat AŞ</v>
      </c>
      <c r="C64" s="4">
        <f t="shared" si="5"/>
        <v>4.632953771031964E-5</v>
      </c>
      <c r="D64" s="4">
        <f t="shared" si="6"/>
        <v>4.2206747035443293E-5</v>
      </c>
      <c r="E64" s="4">
        <f t="shared" si="7"/>
        <v>9.7680844046432185</v>
      </c>
      <c r="F64" s="4">
        <f t="shared" si="0"/>
        <v>7.9951796636191302E-7</v>
      </c>
      <c r="G64" s="4">
        <f t="shared" si="1"/>
        <v>5.6567188174220468E-7</v>
      </c>
      <c r="I64" s="5">
        <v>60</v>
      </c>
      <c r="J64" s="15" t="s">
        <v>42</v>
      </c>
      <c r="K64" s="4">
        <v>7.0021999999999999E-4</v>
      </c>
      <c r="L64" s="4">
        <v>3.8547000000000001E-4</v>
      </c>
      <c r="M64" s="4">
        <f t="shared" si="8"/>
        <v>81.653565776843863</v>
      </c>
      <c r="N64" s="4">
        <f>K64*100/$K$66</f>
        <v>7.9951796636191302E-7</v>
      </c>
      <c r="O64" s="4">
        <f>L64*100/$L$66</f>
        <v>5.6567188174220458E-7</v>
      </c>
    </row>
    <row r="65" spans="1:15" x14ac:dyDescent="0.2">
      <c r="A65" s="5">
        <v>61</v>
      </c>
      <c r="B65" s="4" t="str">
        <f t="shared" si="4"/>
        <v>Bereket Katılım Hayat AŞ</v>
      </c>
      <c r="C65" s="4">
        <f t="shared" si="5"/>
        <v>3.3514843951594229E-5</v>
      </c>
      <c r="D65" s="4">
        <f t="shared" si="6"/>
        <v>0</v>
      </c>
      <c r="E65" s="4" t="e">
        <f t="shared" si="7"/>
        <v>#DIV/0!</v>
      </c>
      <c r="F65" s="4">
        <f t="shared" si="0"/>
        <v>5.7837226968804575E-7</v>
      </c>
      <c r="G65" s="4">
        <f t="shared" si="1"/>
        <v>0</v>
      </c>
      <c r="I65" s="5">
        <v>61</v>
      </c>
      <c r="J65" s="15" t="s">
        <v>73</v>
      </c>
      <c r="K65" s="4">
        <v>5.0653999999999999E-4</v>
      </c>
      <c r="L65" s="4">
        <v>0</v>
      </c>
      <c r="M65" s="4" t="e">
        <f t="shared" si="8"/>
        <v>#DIV/0!</v>
      </c>
      <c r="N65" s="4">
        <f>K65*100/$K$66</f>
        <v>5.7837226968804575E-7</v>
      </c>
      <c r="O65" s="4">
        <f>L65*100/$L$66</f>
        <v>0</v>
      </c>
    </row>
    <row r="66" spans="1:15" s="21" customFormat="1" x14ac:dyDescent="0.2">
      <c r="A66" s="20" t="s">
        <v>11</v>
      </c>
      <c r="B66" s="19"/>
      <c r="C66" s="4">
        <f t="shared" si="5"/>
        <v>5794.6837544045793</v>
      </c>
      <c r="D66" s="19">
        <f t="shared" si="6"/>
        <v>7461.3478940214145</v>
      </c>
      <c r="E66" s="19">
        <f t="shared" si="7"/>
        <v>-22.337306386052447</v>
      </c>
      <c r="F66" s="19">
        <f t="shared" si="0"/>
        <v>100</v>
      </c>
      <c r="G66" s="19">
        <f t="shared" si="1"/>
        <v>100</v>
      </c>
      <c r="I66" s="20" t="s">
        <v>11</v>
      </c>
      <c r="J66" s="22"/>
      <c r="K66" s="19">
        <v>87580.270795695367</v>
      </c>
      <c r="L66" s="19">
        <v>68143.744181308168</v>
      </c>
      <c r="M66" s="19">
        <f t="shared" si="8"/>
        <v>28.522833383902395</v>
      </c>
      <c r="N66" s="19">
        <f t="shared" si="2"/>
        <v>100</v>
      </c>
      <c r="O66" s="19">
        <f t="shared" si="3"/>
        <v>100</v>
      </c>
    </row>
    <row r="68" spans="1:15" ht="15" x14ac:dyDescent="0.25">
      <c r="A68" s="6" t="s">
        <v>13</v>
      </c>
      <c r="F68" s="9" t="s">
        <v>14</v>
      </c>
    </row>
    <row r="69" spans="1:15" ht="15" x14ac:dyDescent="0.25">
      <c r="A69" s="13" t="s">
        <v>75</v>
      </c>
      <c r="B69" s="14"/>
      <c r="C69" s="14"/>
      <c r="F69" s="11" t="s">
        <v>15</v>
      </c>
    </row>
    <row r="70" spans="1:15" ht="15" x14ac:dyDescent="0.25">
      <c r="A70" s="13" t="s">
        <v>66</v>
      </c>
      <c r="B70" s="14"/>
      <c r="C70" s="14"/>
      <c r="F70" s="11" t="s">
        <v>16</v>
      </c>
    </row>
    <row r="71" spans="1:15" customFormat="1" ht="15" x14ac:dyDescent="0.25"/>
    <row r="72" spans="1:15" customFormat="1" ht="15" x14ac:dyDescent="0.25"/>
    <row r="73" spans="1:15" customFormat="1" ht="15" x14ac:dyDescent="0.25"/>
    <row r="74" spans="1:15" customFormat="1" ht="15" x14ac:dyDescent="0.25"/>
    <row r="75" spans="1:15" customFormat="1" ht="15" x14ac:dyDescent="0.25"/>
    <row r="77" spans="1:15" x14ac:dyDescent="0.2">
      <c r="C77" s="16"/>
      <c r="D77" s="16"/>
      <c r="E77" s="16"/>
    </row>
  </sheetData>
  <sortState xmlns:xlrd2="http://schemas.microsoft.com/office/spreadsheetml/2017/richdata2" ref="L5:N62">
    <sortCondition descending="1" ref="M5:M62"/>
  </sortState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</vt:lpstr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2012-03-20T10:01:43Z</dcterms:created>
  <dcterms:modified xsi:type="dcterms:W3CDTF">2022-01-30T10:28:41Z</dcterms:modified>
</cp:coreProperties>
</file>