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0 V\"/>
    </mc:Choice>
  </mc:AlternateContent>
  <xr:revisionPtr revIDLastSave="0" documentId="13_ncr:1_{F337DCA6-35AB-43EC-9C6E-0B4172ECEB9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3" l="1"/>
  <c r="C64" i="3"/>
  <c r="E64" i="3" s="1"/>
  <c r="D64" i="3"/>
  <c r="F64" i="3"/>
  <c r="M64" i="3"/>
  <c r="N64" i="3"/>
  <c r="O64" i="3"/>
  <c r="M64" i="1"/>
  <c r="N64" i="1"/>
  <c r="O64" i="1"/>
  <c r="B64" i="1"/>
  <c r="C64" i="1"/>
  <c r="E64" i="1" s="1"/>
  <c r="D64" i="1"/>
  <c r="O65" i="3"/>
  <c r="N65" i="3"/>
  <c r="M65" i="3"/>
  <c r="D65" i="3"/>
  <c r="G63" i="3" s="1"/>
  <c r="C65" i="3"/>
  <c r="F65" i="3" s="1"/>
  <c r="O63" i="3"/>
  <c r="N63" i="3"/>
  <c r="M63" i="3"/>
  <c r="D63" i="3"/>
  <c r="C63" i="3"/>
  <c r="F63" i="3" s="1"/>
  <c r="B63" i="3"/>
  <c r="O62" i="3"/>
  <c r="N62" i="3"/>
  <c r="M62" i="3"/>
  <c r="D62" i="3"/>
  <c r="C62" i="3"/>
  <c r="B62" i="3"/>
  <c r="O61" i="3"/>
  <c r="N61" i="3"/>
  <c r="M61" i="3"/>
  <c r="E61" i="3"/>
  <c r="D61" i="3"/>
  <c r="C61" i="3"/>
  <c r="F61" i="3" s="1"/>
  <c r="B61" i="3"/>
  <c r="O60" i="3"/>
  <c r="N60" i="3"/>
  <c r="M60" i="3"/>
  <c r="D60" i="3"/>
  <c r="G60" i="3" s="1"/>
  <c r="C60" i="3"/>
  <c r="F60" i="3" s="1"/>
  <c r="B60" i="3"/>
  <c r="O59" i="3"/>
  <c r="N59" i="3"/>
  <c r="M59" i="3"/>
  <c r="D59" i="3"/>
  <c r="C59" i="3"/>
  <c r="F59" i="3" s="1"/>
  <c r="B59" i="3"/>
  <c r="O58" i="3"/>
  <c r="N58" i="3"/>
  <c r="M58" i="3"/>
  <c r="D58" i="3"/>
  <c r="G58" i="3" s="1"/>
  <c r="C58" i="3"/>
  <c r="B58" i="3"/>
  <c r="O57" i="3"/>
  <c r="N57" i="3"/>
  <c r="M57" i="3"/>
  <c r="D57" i="3"/>
  <c r="C57" i="3"/>
  <c r="F57" i="3" s="1"/>
  <c r="B57" i="3"/>
  <c r="O56" i="3"/>
  <c r="N56" i="3"/>
  <c r="M56" i="3"/>
  <c r="D56" i="3"/>
  <c r="C56" i="3"/>
  <c r="F56" i="3" s="1"/>
  <c r="B56" i="3"/>
  <c r="O55" i="3"/>
  <c r="N55" i="3"/>
  <c r="M55" i="3"/>
  <c r="D55" i="3"/>
  <c r="C55" i="3"/>
  <c r="F55" i="3" s="1"/>
  <c r="B55" i="3"/>
  <c r="O54" i="3"/>
  <c r="N54" i="3"/>
  <c r="M54" i="3"/>
  <c r="D54" i="3"/>
  <c r="C54" i="3"/>
  <c r="B54" i="3"/>
  <c r="O53" i="3"/>
  <c r="N53" i="3"/>
  <c r="M53" i="3"/>
  <c r="D53" i="3"/>
  <c r="G53" i="3" s="1"/>
  <c r="C53" i="3"/>
  <c r="F53" i="3" s="1"/>
  <c r="B53" i="3"/>
  <c r="O52" i="3"/>
  <c r="N52" i="3"/>
  <c r="M52" i="3"/>
  <c r="D52" i="3"/>
  <c r="C52" i="3"/>
  <c r="F52" i="3" s="1"/>
  <c r="B52" i="3"/>
  <c r="O51" i="3"/>
  <c r="N51" i="3"/>
  <c r="M51" i="3"/>
  <c r="D51" i="3"/>
  <c r="G51" i="3" s="1"/>
  <c r="C51" i="3"/>
  <c r="F51" i="3" s="1"/>
  <c r="B51" i="3"/>
  <c r="O50" i="3"/>
  <c r="N50" i="3"/>
  <c r="M50" i="3"/>
  <c r="D50" i="3"/>
  <c r="C50" i="3"/>
  <c r="B50" i="3"/>
  <c r="O49" i="3"/>
  <c r="N49" i="3"/>
  <c r="M49" i="3"/>
  <c r="E49" i="3"/>
  <c r="D49" i="3"/>
  <c r="C49" i="3"/>
  <c r="F49" i="3" s="1"/>
  <c r="B49" i="3"/>
  <c r="O48" i="3"/>
  <c r="N48" i="3"/>
  <c r="M48" i="3"/>
  <c r="D48" i="3"/>
  <c r="C48" i="3"/>
  <c r="F48" i="3" s="1"/>
  <c r="B48" i="3"/>
  <c r="O47" i="3"/>
  <c r="N47" i="3"/>
  <c r="M47" i="3"/>
  <c r="D47" i="3"/>
  <c r="C47" i="3"/>
  <c r="F47" i="3" s="1"/>
  <c r="B47" i="3"/>
  <c r="O46" i="3"/>
  <c r="N46" i="3"/>
  <c r="M46" i="3"/>
  <c r="D46" i="3"/>
  <c r="C46" i="3"/>
  <c r="B46" i="3"/>
  <c r="O45" i="3"/>
  <c r="N45" i="3"/>
  <c r="M45" i="3"/>
  <c r="E45" i="3"/>
  <c r="D45" i="3"/>
  <c r="C45" i="3"/>
  <c r="F45" i="3" s="1"/>
  <c r="B45" i="3"/>
  <c r="O44" i="3"/>
  <c r="N44" i="3"/>
  <c r="M44" i="3"/>
  <c r="D44" i="3"/>
  <c r="G44" i="3" s="1"/>
  <c r="C44" i="3"/>
  <c r="F44" i="3" s="1"/>
  <c r="B44" i="3"/>
  <c r="O43" i="3"/>
  <c r="N43" i="3"/>
  <c r="M43" i="3"/>
  <c r="D43" i="3"/>
  <c r="C43" i="3"/>
  <c r="F43" i="3" s="1"/>
  <c r="B43" i="3"/>
  <c r="O42" i="3"/>
  <c r="N42" i="3"/>
  <c r="M42" i="3"/>
  <c r="D42" i="3"/>
  <c r="G42" i="3" s="1"/>
  <c r="C42" i="3"/>
  <c r="B42" i="3"/>
  <c r="O41" i="3"/>
  <c r="N41" i="3"/>
  <c r="M41" i="3"/>
  <c r="D41" i="3"/>
  <c r="C41" i="3"/>
  <c r="F41" i="3" s="1"/>
  <c r="B41" i="3"/>
  <c r="O40" i="3"/>
  <c r="N40" i="3"/>
  <c r="M40" i="3"/>
  <c r="D40" i="3"/>
  <c r="G40" i="3" s="1"/>
  <c r="C40" i="3"/>
  <c r="F40" i="3" s="1"/>
  <c r="B40" i="3"/>
  <c r="O39" i="3"/>
  <c r="N39" i="3"/>
  <c r="M39" i="3"/>
  <c r="D39" i="3"/>
  <c r="C39" i="3"/>
  <c r="F39" i="3" s="1"/>
  <c r="B39" i="3"/>
  <c r="O38" i="3"/>
  <c r="N38" i="3"/>
  <c r="M38" i="3"/>
  <c r="D38" i="3"/>
  <c r="G38" i="3" s="1"/>
  <c r="C38" i="3"/>
  <c r="B38" i="3"/>
  <c r="O37" i="3"/>
  <c r="N37" i="3"/>
  <c r="M37" i="3"/>
  <c r="D37" i="3"/>
  <c r="G37" i="3" s="1"/>
  <c r="C37" i="3"/>
  <c r="F37" i="3" s="1"/>
  <c r="B37" i="3"/>
  <c r="O36" i="3"/>
  <c r="N36" i="3"/>
  <c r="M36" i="3"/>
  <c r="D36" i="3"/>
  <c r="C36" i="3"/>
  <c r="F36" i="3" s="1"/>
  <c r="B36" i="3"/>
  <c r="O35" i="3"/>
  <c r="N35" i="3"/>
  <c r="M35" i="3"/>
  <c r="D35" i="3"/>
  <c r="G35" i="3" s="1"/>
  <c r="C35" i="3"/>
  <c r="F35" i="3" s="1"/>
  <c r="B35" i="3"/>
  <c r="O34" i="3"/>
  <c r="N34" i="3"/>
  <c r="M34" i="3"/>
  <c r="D34" i="3"/>
  <c r="G34" i="3" s="1"/>
  <c r="C34" i="3"/>
  <c r="B34" i="3"/>
  <c r="O33" i="3"/>
  <c r="N33" i="3"/>
  <c r="M33" i="3"/>
  <c r="E33" i="3"/>
  <c r="D33" i="3"/>
  <c r="G33" i="3" s="1"/>
  <c r="C33" i="3"/>
  <c r="F33" i="3" s="1"/>
  <c r="B33" i="3"/>
  <c r="O32" i="3"/>
  <c r="N32" i="3"/>
  <c r="M32" i="3"/>
  <c r="D32" i="3"/>
  <c r="G32" i="3" s="1"/>
  <c r="C32" i="3"/>
  <c r="F32" i="3" s="1"/>
  <c r="B32" i="3"/>
  <c r="O31" i="3"/>
  <c r="N31" i="3"/>
  <c r="M31" i="3"/>
  <c r="D31" i="3"/>
  <c r="G31" i="3" s="1"/>
  <c r="C31" i="3"/>
  <c r="F31" i="3" s="1"/>
  <c r="B31" i="3"/>
  <c r="O30" i="3"/>
  <c r="N30" i="3"/>
  <c r="M30" i="3"/>
  <c r="D30" i="3"/>
  <c r="G30" i="3" s="1"/>
  <c r="C30" i="3"/>
  <c r="B30" i="3"/>
  <c r="O29" i="3"/>
  <c r="N29" i="3"/>
  <c r="M29" i="3"/>
  <c r="E29" i="3"/>
  <c r="D29" i="3"/>
  <c r="G29" i="3" s="1"/>
  <c r="C29" i="3"/>
  <c r="F29" i="3" s="1"/>
  <c r="B29" i="3"/>
  <c r="O28" i="3"/>
  <c r="N28" i="3"/>
  <c r="M28" i="3"/>
  <c r="D28" i="3"/>
  <c r="G28" i="3" s="1"/>
  <c r="C28" i="3"/>
  <c r="F28" i="3" s="1"/>
  <c r="B28" i="3"/>
  <c r="O27" i="3"/>
  <c r="N27" i="3"/>
  <c r="M27" i="3"/>
  <c r="D27" i="3"/>
  <c r="G27" i="3" s="1"/>
  <c r="C27" i="3"/>
  <c r="F27" i="3" s="1"/>
  <c r="B27" i="3"/>
  <c r="O26" i="3"/>
  <c r="N26" i="3"/>
  <c r="M26" i="3"/>
  <c r="D26" i="3"/>
  <c r="G26" i="3" s="1"/>
  <c r="C26" i="3"/>
  <c r="B26" i="3"/>
  <c r="O25" i="3"/>
  <c r="N25" i="3"/>
  <c r="M25" i="3"/>
  <c r="D25" i="3"/>
  <c r="G25" i="3" s="1"/>
  <c r="C25" i="3"/>
  <c r="F25" i="3" s="1"/>
  <c r="B25" i="3"/>
  <c r="O24" i="3"/>
  <c r="N24" i="3"/>
  <c r="M24" i="3"/>
  <c r="D24" i="3"/>
  <c r="G24" i="3" s="1"/>
  <c r="C24" i="3"/>
  <c r="F24" i="3" s="1"/>
  <c r="B24" i="3"/>
  <c r="O23" i="3"/>
  <c r="N23" i="3"/>
  <c r="M23" i="3"/>
  <c r="D23" i="3"/>
  <c r="G23" i="3" s="1"/>
  <c r="C23" i="3"/>
  <c r="F23" i="3" s="1"/>
  <c r="B23" i="3"/>
  <c r="O22" i="3"/>
  <c r="N22" i="3"/>
  <c r="M22" i="3"/>
  <c r="D22" i="3"/>
  <c r="G22" i="3" s="1"/>
  <c r="C22" i="3"/>
  <c r="B22" i="3"/>
  <c r="O21" i="3"/>
  <c r="N21" i="3"/>
  <c r="M21" i="3"/>
  <c r="D21" i="3"/>
  <c r="G21" i="3" s="1"/>
  <c r="C21" i="3"/>
  <c r="F21" i="3" s="1"/>
  <c r="B21" i="3"/>
  <c r="O20" i="3"/>
  <c r="N20" i="3"/>
  <c r="M20" i="3"/>
  <c r="D20" i="3"/>
  <c r="G20" i="3" s="1"/>
  <c r="C20" i="3"/>
  <c r="F20" i="3" s="1"/>
  <c r="B20" i="3"/>
  <c r="O19" i="3"/>
  <c r="N19" i="3"/>
  <c r="M19" i="3"/>
  <c r="D19" i="3"/>
  <c r="G19" i="3" s="1"/>
  <c r="C19" i="3"/>
  <c r="F19" i="3" s="1"/>
  <c r="B19" i="3"/>
  <c r="O18" i="3"/>
  <c r="N18" i="3"/>
  <c r="M18" i="3"/>
  <c r="D18" i="3"/>
  <c r="G18" i="3" s="1"/>
  <c r="C18" i="3"/>
  <c r="B18" i="3"/>
  <c r="O17" i="3"/>
  <c r="N17" i="3"/>
  <c r="M17" i="3"/>
  <c r="E17" i="3"/>
  <c r="D17" i="3"/>
  <c r="G17" i="3" s="1"/>
  <c r="C17" i="3"/>
  <c r="F17" i="3" s="1"/>
  <c r="B17" i="3"/>
  <c r="O16" i="3"/>
  <c r="N16" i="3"/>
  <c r="M16" i="3"/>
  <c r="D16" i="3"/>
  <c r="G16" i="3" s="1"/>
  <c r="C16" i="3"/>
  <c r="F16" i="3" s="1"/>
  <c r="B16" i="3"/>
  <c r="O15" i="3"/>
  <c r="N15" i="3"/>
  <c r="M15" i="3"/>
  <c r="D15" i="3"/>
  <c r="G15" i="3" s="1"/>
  <c r="C15" i="3"/>
  <c r="F15" i="3" s="1"/>
  <c r="B15" i="3"/>
  <c r="O14" i="3"/>
  <c r="N14" i="3"/>
  <c r="M14" i="3"/>
  <c r="D14" i="3"/>
  <c r="G14" i="3" s="1"/>
  <c r="C14" i="3"/>
  <c r="B14" i="3"/>
  <c r="O13" i="3"/>
  <c r="N13" i="3"/>
  <c r="M13" i="3"/>
  <c r="E13" i="3"/>
  <c r="D13" i="3"/>
  <c r="G13" i="3" s="1"/>
  <c r="C13" i="3"/>
  <c r="F13" i="3" s="1"/>
  <c r="B13" i="3"/>
  <c r="O12" i="3"/>
  <c r="N12" i="3"/>
  <c r="M12" i="3"/>
  <c r="D12" i="3"/>
  <c r="G12" i="3" s="1"/>
  <c r="C12" i="3"/>
  <c r="F12" i="3" s="1"/>
  <c r="B12" i="3"/>
  <c r="O11" i="3"/>
  <c r="N11" i="3"/>
  <c r="M11" i="3"/>
  <c r="D11" i="3"/>
  <c r="G11" i="3" s="1"/>
  <c r="C11" i="3"/>
  <c r="F11" i="3" s="1"/>
  <c r="B11" i="3"/>
  <c r="O10" i="3"/>
  <c r="N10" i="3"/>
  <c r="M10" i="3"/>
  <c r="D10" i="3"/>
  <c r="G10" i="3" s="1"/>
  <c r="C10" i="3"/>
  <c r="B10" i="3"/>
  <c r="O9" i="3"/>
  <c r="N9" i="3"/>
  <c r="M9" i="3"/>
  <c r="D9" i="3"/>
  <c r="G9" i="3" s="1"/>
  <c r="C9" i="3"/>
  <c r="F9" i="3" s="1"/>
  <c r="B9" i="3"/>
  <c r="O8" i="3"/>
  <c r="N8" i="3"/>
  <c r="M8" i="3"/>
  <c r="D8" i="3"/>
  <c r="G8" i="3" s="1"/>
  <c r="C8" i="3"/>
  <c r="F8" i="3" s="1"/>
  <c r="B8" i="3"/>
  <c r="O7" i="3"/>
  <c r="N7" i="3"/>
  <c r="M7" i="3"/>
  <c r="G7" i="3"/>
  <c r="D7" i="3"/>
  <c r="C7" i="3"/>
  <c r="F7" i="3" s="1"/>
  <c r="B7" i="3"/>
  <c r="O6" i="3"/>
  <c r="N6" i="3"/>
  <c r="M6" i="3"/>
  <c r="D6" i="3"/>
  <c r="G6" i="3" s="1"/>
  <c r="C6" i="3"/>
  <c r="B6" i="3"/>
  <c r="O5" i="3"/>
  <c r="N5" i="3"/>
  <c r="M5" i="3"/>
  <c r="E5" i="3"/>
  <c r="D5" i="3"/>
  <c r="G5" i="3" s="1"/>
  <c r="C5" i="3"/>
  <c r="F5" i="3" s="1"/>
  <c r="B5" i="3"/>
  <c r="O26" i="2"/>
  <c r="N26" i="2"/>
  <c r="M26" i="2"/>
  <c r="D26" i="2"/>
  <c r="G26" i="2" s="1"/>
  <c r="C26" i="2"/>
  <c r="F26" i="2" s="1"/>
  <c r="O25" i="2"/>
  <c r="N25" i="2"/>
  <c r="M25" i="2"/>
  <c r="D25" i="2"/>
  <c r="C25" i="2"/>
  <c r="B25" i="2"/>
  <c r="O24" i="2"/>
  <c r="N24" i="2"/>
  <c r="M24" i="2"/>
  <c r="G24" i="2"/>
  <c r="D24" i="2"/>
  <c r="C24" i="2"/>
  <c r="E24" i="2" s="1"/>
  <c r="B24" i="2"/>
  <c r="O23" i="2"/>
  <c r="N23" i="2"/>
  <c r="M23" i="2"/>
  <c r="G23" i="2"/>
  <c r="D23" i="2"/>
  <c r="C23" i="2"/>
  <c r="B23" i="2"/>
  <c r="O22" i="2"/>
  <c r="N22" i="2"/>
  <c r="M22" i="2"/>
  <c r="D22" i="2"/>
  <c r="C22" i="2"/>
  <c r="B22" i="2"/>
  <c r="O21" i="2"/>
  <c r="N21" i="2"/>
  <c r="M21" i="2"/>
  <c r="D21" i="2"/>
  <c r="C21" i="2"/>
  <c r="B21" i="2"/>
  <c r="O20" i="2"/>
  <c r="N20" i="2"/>
  <c r="M20" i="2"/>
  <c r="G20" i="2"/>
  <c r="D20" i="2"/>
  <c r="C20" i="2"/>
  <c r="B20" i="2"/>
  <c r="O19" i="2"/>
  <c r="N19" i="2"/>
  <c r="M19" i="2"/>
  <c r="D19" i="2"/>
  <c r="G19" i="2" s="1"/>
  <c r="C19" i="2"/>
  <c r="B19" i="2"/>
  <c r="O18" i="2"/>
  <c r="N18" i="2"/>
  <c r="M18" i="2"/>
  <c r="D18" i="2"/>
  <c r="C18" i="2"/>
  <c r="B18" i="2"/>
  <c r="O17" i="2"/>
  <c r="N17" i="2"/>
  <c r="M17" i="2"/>
  <c r="D17" i="2"/>
  <c r="C17" i="2"/>
  <c r="B17" i="2"/>
  <c r="O16" i="2"/>
  <c r="N16" i="2"/>
  <c r="M16" i="2"/>
  <c r="D16" i="2"/>
  <c r="G16" i="2" s="1"/>
  <c r="C16" i="2"/>
  <c r="E16" i="2" s="1"/>
  <c r="B16" i="2"/>
  <c r="O15" i="2"/>
  <c r="N15" i="2"/>
  <c r="M15" i="2"/>
  <c r="G15" i="2"/>
  <c r="D15" i="2"/>
  <c r="C15" i="2"/>
  <c r="B15" i="2"/>
  <c r="O14" i="2"/>
  <c r="N14" i="2"/>
  <c r="M14" i="2"/>
  <c r="D14" i="2"/>
  <c r="C14" i="2"/>
  <c r="B14" i="2"/>
  <c r="O13" i="2"/>
  <c r="N13" i="2"/>
  <c r="M13" i="2"/>
  <c r="D13" i="2"/>
  <c r="C13" i="2"/>
  <c r="E13" i="2" s="1"/>
  <c r="B13" i="2"/>
  <c r="O12" i="2"/>
  <c r="N12" i="2"/>
  <c r="M12" i="2"/>
  <c r="G12" i="2"/>
  <c r="D12" i="2"/>
  <c r="C12" i="2"/>
  <c r="B12" i="2"/>
  <c r="O11" i="2"/>
  <c r="N11" i="2"/>
  <c r="M11" i="2"/>
  <c r="D11" i="2"/>
  <c r="G11" i="2" s="1"/>
  <c r="C11" i="2"/>
  <c r="B11" i="2"/>
  <c r="O10" i="2"/>
  <c r="N10" i="2"/>
  <c r="M10" i="2"/>
  <c r="D10" i="2"/>
  <c r="C10" i="2"/>
  <c r="B10" i="2"/>
  <c r="O9" i="2"/>
  <c r="N9" i="2"/>
  <c r="M9" i="2"/>
  <c r="D9" i="2"/>
  <c r="C9" i="2"/>
  <c r="B9" i="2"/>
  <c r="O8" i="2"/>
  <c r="N8" i="2"/>
  <c r="M8" i="2"/>
  <c r="D8" i="2"/>
  <c r="G8" i="2" s="1"/>
  <c r="C8" i="2"/>
  <c r="E8" i="2" s="1"/>
  <c r="B8" i="2"/>
  <c r="O7" i="2"/>
  <c r="N7" i="2"/>
  <c r="M7" i="2"/>
  <c r="G7" i="2"/>
  <c r="D7" i="2"/>
  <c r="C7" i="2"/>
  <c r="B7" i="2"/>
  <c r="O6" i="2"/>
  <c r="N6" i="2"/>
  <c r="M6" i="2"/>
  <c r="D6" i="2"/>
  <c r="C6" i="2"/>
  <c r="B6" i="2"/>
  <c r="O5" i="2"/>
  <c r="N5" i="2"/>
  <c r="M5" i="2"/>
  <c r="D5" i="2"/>
  <c r="C5" i="2"/>
  <c r="E5" i="2" s="1"/>
  <c r="B5" i="2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5" i="1"/>
  <c r="C5" i="1"/>
  <c r="D65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9" i="3" l="1"/>
  <c r="E21" i="3"/>
  <c r="E37" i="3"/>
  <c r="G39" i="3"/>
  <c r="G41" i="3"/>
  <c r="G46" i="3"/>
  <c r="G48" i="3"/>
  <c r="E53" i="3"/>
  <c r="G55" i="3"/>
  <c r="G57" i="3"/>
  <c r="G62" i="3"/>
  <c r="G65" i="3"/>
  <c r="E25" i="3"/>
  <c r="G36" i="3"/>
  <c r="E41" i="3"/>
  <c r="G43" i="3"/>
  <c r="G45" i="3"/>
  <c r="G50" i="3"/>
  <c r="G52" i="3"/>
  <c r="E57" i="3"/>
  <c r="G61" i="3"/>
  <c r="G64" i="3"/>
  <c r="G47" i="3"/>
  <c r="G49" i="3"/>
  <c r="G54" i="3"/>
  <c r="G56" i="3"/>
  <c r="G59" i="3"/>
  <c r="E62" i="3"/>
  <c r="E8" i="3"/>
  <c r="E12" i="3"/>
  <c r="E16" i="3"/>
  <c r="E20" i="3"/>
  <c r="E24" i="3"/>
  <c r="E28" i="3"/>
  <c r="E32" i="3"/>
  <c r="E36" i="3"/>
  <c r="E40" i="3"/>
  <c r="E44" i="3"/>
  <c r="E48" i="3"/>
  <c r="E52" i="3"/>
  <c r="E56" i="3"/>
  <c r="E60" i="3"/>
  <c r="F7" i="2"/>
  <c r="F10" i="2"/>
  <c r="F15" i="2"/>
  <c r="F18" i="2"/>
  <c r="E21" i="2"/>
  <c r="F23" i="2"/>
  <c r="E12" i="2"/>
  <c r="E20" i="2"/>
  <c r="F6" i="2"/>
  <c r="E9" i="2"/>
  <c r="F11" i="2"/>
  <c r="F14" i="2"/>
  <c r="E17" i="2"/>
  <c r="F19" i="2"/>
  <c r="F22" i="2"/>
  <c r="E25" i="2"/>
  <c r="G14" i="2"/>
  <c r="G18" i="2"/>
  <c r="G5" i="2"/>
  <c r="G9" i="2"/>
  <c r="G13" i="2"/>
  <c r="G17" i="2"/>
  <c r="G21" i="2"/>
  <c r="G25" i="2"/>
  <c r="G6" i="2"/>
  <c r="G10" i="2"/>
  <c r="G22" i="2"/>
  <c r="F8" i="2"/>
  <c r="F12" i="2"/>
  <c r="F16" i="2"/>
  <c r="F20" i="2"/>
  <c r="F24" i="2"/>
  <c r="G64" i="1"/>
  <c r="F64" i="1"/>
  <c r="E6" i="3"/>
  <c r="E10" i="3"/>
  <c r="E14" i="3"/>
  <c r="E18" i="3"/>
  <c r="E22" i="3"/>
  <c r="E26" i="3"/>
  <c r="E30" i="3"/>
  <c r="E34" i="3"/>
  <c r="E38" i="3"/>
  <c r="E42" i="3"/>
  <c r="E46" i="3"/>
  <c r="E50" i="3"/>
  <c r="E54" i="3"/>
  <c r="E58" i="3"/>
  <c r="E7" i="3"/>
  <c r="F10" i="3"/>
  <c r="E11" i="3"/>
  <c r="F14" i="3"/>
  <c r="E15" i="3"/>
  <c r="F18" i="3"/>
  <c r="E19" i="3"/>
  <c r="F22" i="3"/>
  <c r="E23" i="3"/>
  <c r="F26" i="3"/>
  <c r="E27" i="3"/>
  <c r="F30" i="3"/>
  <c r="E31" i="3"/>
  <c r="F34" i="3"/>
  <c r="E35" i="3"/>
  <c r="F38" i="3"/>
  <c r="E39" i="3"/>
  <c r="F42" i="3"/>
  <c r="E43" i="3"/>
  <c r="F46" i="3"/>
  <c r="E47" i="3"/>
  <c r="F50" i="3"/>
  <c r="E51" i="3"/>
  <c r="F54" i="3"/>
  <c r="E55" i="3"/>
  <c r="F58" i="3"/>
  <c r="E59" i="3"/>
  <c r="F62" i="3"/>
  <c r="E63" i="3"/>
  <c r="E65" i="3"/>
  <c r="F6" i="3"/>
  <c r="F5" i="2"/>
  <c r="E6" i="2"/>
  <c r="F9" i="2"/>
  <c r="E10" i="2"/>
  <c r="F13" i="2"/>
  <c r="E14" i="2"/>
  <c r="F17" i="2"/>
  <c r="E18" i="2"/>
  <c r="F21" i="2"/>
  <c r="E22" i="2"/>
  <c r="F25" i="2"/>
  <c r="E7" i="2"/>
  <c r="E11" i="2"/>
  <c r="E15" i="2"/>
  <c r="E19" i="2"/>
  <c r="E23" i="2"/>
  <c r="E26" i="2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65" i="1"/>
  <c r="N65" i="1"/>
  <c r="O65" i="1"/>
  <c r="G6" i="1"/>
  <c r="F6" i="1" l="1"/>
  <c r="E65" i="1"/>
  <c r="F65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M65" i="1"/>
  <c r="O5" i="1"/>
  <c r="N5" i="1"/>
  <c r="M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<sst xmlns="http://schemas.openxmlformats.org/spreadsheetml/2006/main" count="234" uniqueCount="79">
  <si>
    <t>ALL INSURANCE LINES RANKING</t>
  </si>
  <si>
    <t>No.</t>
  </si>
  <si>
    <t>Company</t>
  </si>
  <si>
    <t>GROSS WRITTEN PREMIUMS</t>
  </si>
  <si>
    <t>MARKET SHARE</t>
  </si>
  <si>
    <t>Change</t>
  </si>
  <si>
    <t>%</t>
  </si>
  <si>
    <t>LIFE INSURANCE LINES RANKING</t>
  </si>
  <si>
    <t>NON-LIFE INSURANCE LINES RANKING</t>
  </si>
  <si>
    <t>IN LOCAL CURRENCY - TRY</t>
  </si>
  <si>
    <t>TRY m</t>
  </si>
  <si>
    <t>TOTAL MARKET</t>
  </si>
  <si>
    <t>EUR m</t>
  </si>
  <si>
    <t>Exchange rate for calculations:</t>
  </si>
  <si>
    <t>Sources:</t>
  </si>
  <si>
    <t>Association of Insurance and Reinsurance Companies of Turkey</t>
  </si>
  <si>
    <t>Central Bank of the Republic of Turkey</t>
  </si>
  <si>
    <t>Allianz Sigorta AŞ</t>
  </si>
  <si>
    <t>Axa Sigorta AŞ</t>
  </si>
  <si>
    <t>Anadolu Anonim Türk Sigorta Şirketi</t>
  </si>
  <si>
    <t>Aksigorta AŞ</t>
  </si>
  <si>
    <t>Groupama Sigorta AŞ</t>
  </si>
  <si>
    <t>Eureko Sigorta AŞ</t>
  </si>
  <si>
    <t>HDI Sigorta AŞ</t>
  </si>
  <si>
    <t>Zurich Sigorta AŞ</t>
  </si>
  <si>
    <t>Neova Sigorta AŞ</t>
  </si>
  <si>
    <t>Ray Sigorta AŞ</t>
  </si>
  <si>
    <t>Ankara Anonim Türk Sigorta Şirketi</t>
  </si>
  <si>
    <t>Generali Sigorta AŞ</t>
  </si>
  <si>
    <t>Metlife Emeklilik ve Hayat AŞ</t>
  </si>
  <si>
    <t>Türk Nippon Sigorta AŞ</t>
  </si>
  <si>
    <t>Coface Sigorta AŞ</t>
  </si>
  <si>
    <t>Euler Hermes Sigorta AŞ</t>
  </si>
  <si>
    <t>AvivaSA Emeklilik ve Hayat AŞ</t>
  </si>
  <si>
    <t>BNP Paribas Cardif Sigorta AŞ</t>
  </si>
  <si>
    <t>Cigna Finans Emeklilik ve Hayat AŞ</t>
  </si>
  <si>
    <t>Orient Sigorta AŞ</t>
  </si>
  <si>
    <t>Türk P&amp;I Sigorta AŞ</t>
  </si>
  <si>
    <t>Allianz Yaşam ve Emeklilik AŞ</t>
  </si>
  <si>
    <t>Anadolu Hayat Emeklilik AŞ</t>
  </si>
  <si>
    <t>Allianz Hayat ve Emeklilik AŞ</t>
  </si>
  <si>
    <t>BNP Paribas Cardif Emeklilik AŞ</t>
  </si>
  <si>
    <t>BNP Paribas Cardif Hayat Sigorta AŞ</t>
  </si>
  <si>
    <t>Axa Hayat ve Emeklilik AŞ</t>
  </si>
  <si>
    <t>Katılım Emeklilik ve Hayat AŞ</t>
  </si>
  <si>
    <t>Garanti Emeklilik ve Hayat AŞ</t>
  </si>
  <si>
    <t>Aegon Emeklilik ve Hayat AŞ</t>
  </si>
  <si>
    <t>Fiba Emeklilik ve Hayat AŞ</t>
  </si>
  <si>
    <t>Unico Sigorta AŞ</t>
  </si>
  <si>
    <t>NN Hayat ve Emeklilik AŞ</t>
  </si>
  <si>
    <t>Mapfre Sigorta AŞ</t>
  </si>
  <si>
    <t>Ethica Sigorta AŞ</t>
  </si>
  <si>
    <t>Mapfre Yaşam Sigorta AŞ</t>
  </si>
  <si>
    <t>Gulf Sigorta AŞ</t>
  </si>
  <si>
    <t>Magdeburger Sigorta AŞ</t>
  </si>
  <si>
    <t>Doga Sigorta AŞ</t>
  </si>
  <si>
    <t>Quick Sigorta AŞ</t>
  </si>
  <si>
    <t>Bereket Sigorta AŞ</t>
  </si>
  <si>
    <t>Atradius Crédito y Caución S.A. de Seguros y Reaseguros, İstanbul Şubesi</t>
  </si>
  <si>
    <t>SS Atlas Karşılıklı Sigorta Kooperatifi</t>
  </si>
  <si>
    <t>Bereket Emeklilik ve Hayat AŞ</t>
  </si>
  <si>
    <t>Koru Sigorta AŞ</t>
  </si>
  <si>
    <t>1 EUR = 6.6741 Turkish lira - TRY (December 31st, 2019)</t>
  </si>
  <si>
    <t>Sompo Sigorta AŞ</t>
  </si>
  <si>
    <t>Bupa Acıbadem Sigorta AŞ</t>
  </si>
  <si>
    <t>Chubb European Group SE Merkezi Fransa Türkiye İstanbul Şubesi</t>
  </si>
  <si>
    <t>Şeker Sigorta AŞ</t>
  </si>
  <si>
    <t>Corpus Sigorta AŞ</t>
  </si>
  <si>
    <t>Demir Sağlık ve Hayat Sigorta AŞ</t>
  </si>
  <si>
    <t>Groupama Hayat AŞ</t>
  </si>
  <si>
    <t>1 EUR = 9.1329 Turkish lira - TRY (December 31st, 2020)</t>
  </si>
  <si>
    <t>Türkiye Sigorta AŞ</t>
  </si>
  <si>
    <t>Türkiye Hayat ve Emeklilik AŞ</t>
  </si>
  <si>
    <t>Dubai Sigorta AŞ</t>
  </si>
  <si>
    <t>Ana Sigorta AŞ</t>
  </si>
  <si>
    <t>SS TMT Karşılıklı Sigorta Kooperatifi</t>
  </si>
  <si>
    <t>Bereket Katılım Sigorta AŞ</t>
  </si>
  <si>
    <t>Bereket Katılım Hayat AŞ</t>
  </si>
  <si>
    <t>Gri Sigorta 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</si>
</sst>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5" fillId="0" borderId="0" xfId="2" applyFont="1"/>
    <xf numFmtId="0" fontId="9" fillId="0" borderId="0" xfId="2" applyFont="1"/>
    <xf numFmtId="0" fontId="10" fillId="0" borderId="0" xfId="2" applyFont="1"/>
    <xf numFmtId="0" fontId="3" fillId="0" borderId="1" xfId="0" applyFont="1" applyFill="1" applyBorder="1" applyAlignment="1"/>
    <xf numFmtId="0" fontId="8" fillId="5" borderId="0" xfId="0" applyFont="1" applyFill="1"/>
    <xf numFmtId="0" fontId="1" fillId="5" borderId="0" xfId="0" applyFont="1" applyFill="1"/>
    <xf numFmtId="0" fontId="4" fillId="0" borderId="2" xfId="1" applyNumberFormat="1" applyFont="1" applyBorder="1"/>
    <xf numFmtId="164" fontId="4" fillId="0" borderId="0" xfId="0" applyNumberFormat="1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11" fillId="0" borderId="2" xfId="1" applyFont="1" applyBorder="1"/>
    <xf numFmtId="165" fontId="11" fillId="0" borderId="2" xfId="0" applyNumberFormat="1" applyFont="1" applyBorder="1"/>
    <xf numFmtId="0" fontId="11" fillId="0" borderId="0" xfId="0" applyFont="1"/>
    <xf numFmtId="37" fontId="11" fillId="0" borderId="2" xfId="1" applyNumberFormat="1" applyFont="1" applyBorder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76"/>
  <sheetViews>
    <sheetView tabSelected="1" view="pageBreakPreview" topLeftCell="A46" zoomScale="85" zoomScaleNormal="100" zoomScaleSheetLayoutView="85" workbookViewId="0">
      <selection activeCell="A65" sqref="A65:XFD65"/>
    </sheetView>
  </sheetViews>
  <sheetFormatPr defaultRowHeight="12.75" x14ac:dyDescent="0.2"/>
  <cols>
    <col min="1" max="1" width="4" style="2" customWidth="1"/>
    <col min="2" max="2" width="18.42578125" style="2" customWidth="1"/>
    <col min="3" max="3" width="12.7109375" style="2" customWidth="1"/>
    <col min="4" max="4" width="13.7109375" style="2" bestFit="1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3.7109375" style="2" bestFit="1" customWidth="1"/>
    <col min="12" max="12" width="13.2851562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 x14ac:dyDescent="0.2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9</v>
      </c>
      <c r="M1" s="8"/>
      <c r="N1" s="8"/>
      <c r="O1" s="8"/>
    </row>
    <row r="2" spans="1:15" x14ac:dyDescent="0.2">
      <c r="A2" s="19" t="s">
        <v>1</v>
      </c>
      <c r="B2" s="19" t="s">
        <v>2</v>
      </c>
      <c r="C2" s="20" t="s">
        <v>3</v>
      </c>
      <c r="D2" s="20"/>
      <c r="E2" s="20"/>
      <c r="F2" s="21" t="s">
        <v>4</v>
      </c>
      <c r="G2" s="21"/>
      <c r="I2" s="19" t="s">
        <v>1</v>
      </c>
      <c r="J2" s="19" t="s">
        <v>2</v>
      </c>
      <c r="K2" s="20" t="s">
        <v>3</v>
      </c>
      <c r="L2" s="20"/>
      <c r="M2" s="20"/>
      <c r="N2" s="21" t="s">
        <v>4</v>
      </c>
      <c r="O2" s="21"/>
    </row>
    <row r="3" spans="1:15" x14ac:dyDescent="0.2">
      <c r="A3" s="19"/>
      <c r="B3" s="19"/>
      <c r="C3" s="3">
        <v>2020</v>
      </c>
      <c r="D3" s="3">
        <v>2019</v>
      </c>
      <c r="E3" s="3" t="s">
        <v>5</v>
      </c>
      <c r="F3" s="3">
        <v>2020</v>
      </c>
      <c r="G3" s="3">
        <v>2019</v>
      </c>
      <c r="I3" s="19"/>
      <c r="J3" s="19"/>
      <c r="K3" s="3">
        <v>2020</v>
      </c>
      <c r="L3" s="3">
        <v>2019</v>
      </c>
      <c r="M3" s="3" t="s">
        <v>5</v>
      </c>
      <c r="N3" s="3">
        <v>2020</v>
      </c>
      <c r="O3" s="3">
        <v>2019</v>
      </c>
    </row>
    <row r="4" spans="1:15" x14ac:dyDescent="0.2">
      <c r="A4" s="19"/>
      <c r="B4" s="19"/>
      <c r="C4" s="7" t="s">
        <v>12</v>
      </c>
      <c r="D4" s="17" t="s">
        <v>12</v>
      </c>
      <c r="E4" s="7" t="s">
        <v>6</v>
      </c>
      <c r="F4" s="7" t="s">
        <v>6</v>
      </c>
      <c r="G4" s="7" t="s">
        <v>6</v>
      </c>
      <c r="I4" s="19"/>
      <c r="J4" s="19"/>
      <c r="K4" s="7" t="s">
        <v>10</v>
      </c>
      <c r="L4" s="7" t="s">
        <v>10</v>
      </c>
      <c r="M4" s="7" t="s">
        <v>6</v>
      </c>
      <c r="N4" s="7" t="s">
        <v>6</v>
      </c>
      <c r="O4" s="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K5/9.1329</f>
        <v>973.0893942269729</v>
      </c>
      <c r="D5" s="4">
        <f>L5/ 6.6741</f>
        <v>1073.4895886856154</v>
      </c>
      <c r="E5" s="4">
        <f>C5*100/D5-100</f>
        <v>-9.3526938236609141</v>
      </c>
      <c r="F5" s="4">
        <f t="shared" ref="F5:F36" si="0">C5*100/$C$65</f>
        <v>10.762382171660082</v>
      </c>
      <c r="G5" s="4">
        <f t="shared" ref="G5:G36" si="1">D5*100/$D$65</f>
        <v>10.347129515839169</v>
      </c>
      <c r="I5" s="5">
        <v>1</v>
      </c>
      <c r="J5" s="15" t="s">
        <v>71</v>
      </c>
      <c r="K5" s="4">
        <v>8887.1281285355199</v>
      </c>
      <c r="L5" s="4">
        <v>7164.5768638466661</v>
      </c>
      <c r="M5" s="4">
        <f>K5*100/L5-100</f>
        <v>24.042609876670568</v>
      </c>
      <c r="N5" s="4">
        <f t="shared" ref="N5:N36" si="2">K5*100/$K$65</f>
        <v>10.76238217166008</v>
      </c>
      <c r="O5" s="4">
        <f t="shared" ref="O5:O36" si="3">L5*100/$L$65</f>
        <v>10.347129515839168</v>
      </c>
    </row>
    <row r="6" spans="1:15" x14ac:dyDescent="0.2">
      <c r="A6" s="5">
        <v>2</v>
      </c>
      <c r="B6" s="4" t="str">
        <f t="shared" ref="B6:B63" si="4">J6</f>
        <v>Allianz Sigorta AŞ</v>
      </c>
      <c r="C6" s="4">
        <f t="shared" ref="C6:C65" si="5">K6/9.1329</f>
        <v>890.77482294561446</v>
      </c>
      <c r="D6" s="4">
        <f t="shared" ref="D6:D65" si="6">L6/ 6.6741</f>
        <v>1037.2885374807092</v>
      </c>
      <c r="E6" s="4">
        <f t="shared" ref="E6:E63" si="7">C6*100/D6-100</f>
        <v>-14.124682693490143</v>
      </c>
      <c r="F6" s="4">
        <f t="shared" si="0"/>
        <v>9.8519818737202396</v>
      </c>
      <c r="G6" s="4">
        <f t="shared" si="1"/>
        <v>9.9981955630792516</v>
      </c>
      <c r="I6" s="5">
        <v>2</v>
      </c>
      <c r="J6" s="15" t="s">
        <v>17</v>
      </c>
      <c r="K6" s="4">
        <v>8135.3573804800017</v>
      </c>
      <c r="L6" s="4">
        <v>6922.9674280000017</v>
      </c>
      <c r="M6" s="4">
        <f t="shared" ref="M6:M63" si="8">K6*100/L6-100</f>
        <v>17.51257629172828</v>
      </c>
      <c r="N6" s="4">
        <f t="shared" si="2"/>
        <v>9.8519818737202396</v>
      </c>
      <c r="O6" s="4">
        <f t="shared" si="3"/>
        <v>9.9981955630792498</v>
      </c>
    </row>
    <row r="7" spans="1:15" x14ac:dyDescent="0.2">
      <c r="A7" s="5">
        <v>3</v>
      </c>
      <c r="B7" s="4" t="str">
        <f t="shared" si="4"/>
        <v>Anadolu Anonim Türk Sigorta Şirketi</v>
      </c>
      <c r="C7" s="4">
        <f t="shared" si="5"/>
        <v>877.67347691547832</v>
      </c>
      <c r="D7" s="4">
        <f t="shared" si="6"/>
        <v>989.92466669187581</v>
      </c>
      <c r="E7" s="4">
        <f t="shared" si="7"/>
        <v>-11.339366878443158</v>
      </c>
      <c r="F7" s="4">
        <f t="shared" si="0"/>
        <v>9.7070808052510902</v>
      </c>
      <c r="G7" s="4">
        <f t="shared" si="1"/>
        <v>9.5416656529721706</v>
      </c>
      <c r="I7" s="5">
        <v>3</v>
      </c>
      <c r="J7" s="15" t="s">
        <v>19</v>
      </c>
      <c r="K7" s="4">
        <v>8015.7040973213716</v>
      </c>
      <c r="L7" s="4">
        <v>6606.8562179682485</v>
      </c>
      <c r="M7" s="4">
        <f t="shared" si="8"/>
        <v>21.324028143999385</v>
      </c>
      <c r="N7" s="4">
        <f t="shared" si="2"/>
        <v>9.7070808052510902</v>
      </c>
      <c r="O7" s="4">
        <f t="shared" si="3"/>
        <v>9.5416656529721706</v>
      </c>
    </row>
    <row r="8" spans="1:15" x14ac:dyDescent="0.2">
      <c r="A8" s="5">
        <v>4</v>
      </c>
      <c r="B8" s="4" t="str">
        <f t="shared" si="4"/>
        <v>Aksigorta AŞ</v>
      </c>
      <c r="C8" s="4">
        <f t="shared" si="5"/>
        <v>577.26921972429352</v>
      </c>
      <c r="D8" s="4">
        <f t="shared" si="6"/>
        <v>670.28660642483635</v>
      </c>
      <c r="E8" s="4">
        <f t="shared" si="7"/>
        <v>-13.877255760289984</v>
      </c>
      <c r="F8" s="4">
        <f t="shared" si="0"/>
        <v>6.384605561901469</v>
      </c>
      <c r="G8" s="4">
        <f t="shared" si="1"/>
        <v>6.4607448479328058</v>
      </c>
      <c r="I8" s="5">
        <v>4</v>
      </c>
      <c r="J8" s="15" t="s">
        <v>20</v>
      </c>
      <c r="K8" s="4">
        <v>5272.1420568200001</v>
      </c>
      <c r="L8" s="4">
        <v>4473.5598399400005</v>
      </c>
      <c r="M8" s="4">
        <f t="shared" si="8"/>
        <v>17.851157589315051</v>
      </c>
      <c r="N8" s="4">
        <f t="shared" si="2"/>
        <v>6.3846055619014699</v>
      </c>
      <c r="O8" s="4">
        <f t="shared" si="3"/>
        <v>6.4607448479328058</v>
      </c>
    </row>
    <row r="9" spans="1:15" x14ac:dyDescent="0.2">
      <c r="A9" s="5">
        <v>5</v>
      </c>
      <c r="B9" s="4" t="str">
        <f t="shared" si="4"/>
        <v>Axa Sigorta AŞ</v>
      </c>
      <c r="C9" s="4">
        <f t="shared" si="5"/>
        <v>509.9556956990661</v>
      </c>
      <c r="D9" s="4">
        <f t="shared" si="6"/>
        <v>614.92301384606162</v>
      </c>
      <c r="E9" s="4">
        <f t="shared" si="7"/>
        <v>-17.069993443646382</v>
      </c>
      <c r="F9" s="4">
        <f t="shared" si="0"/>
        <v>5.6401170542898642</v>
      </c>
      <c r="G9" s="4">
        <f t="shared" si="1"/>
        <v>5.927107382872582</v>
      </c>
      <c r="I9" s="5">
        <v>5</v>
      </c>
      <c r="J9" s="15" t="s">
        <v>18</v>
      </c>
      <c r="K9" s="4">
        <v>4657.3743732500006</v>
      </c>
      <c r="L9" s="4">
        <v>4104.0576867099999</v>
      </c>
      <c r="M9" s="4">
        <f t="shared" si="8"/>
        <v>13.482185894505903</v>
      </c>
      <c r="N9" s="4">
        <f t="shared" si="2"/>
        <v>5.6401170542898642</v>
      </c>
      <c r="O9" s="4">
        <f t="shared" si="3"/>
        <v>5.9271073828725811</v>
      </c>
    </row>
    <row r="10" spans="1:15" x14ac:dyDescent="0.2">
      <c r="A10" s="5">
        <v>6</v>
      </c>
      <c r="B10" s="4" t="str">
        <f t="shared" si="4"/>
        <v>Türkiye Hayat ve Emeklilik AŞ</v>
      </c>
      <c r="C10" s="4">
        <f t="shared" si="5"/>
        <v>458.65298368244805</v>
      </c>
      <c r="D10" s="4">
        <f t="shared" si="6"/>
        <v>573.49936774847606</v>
      </c>
      <c r="E10" s="4">
        <f t="shared" si="7"/>
        <v>-20.025546761613356</v>
      </c>
      <c r="F10" s="4">
        <f t="shared" si="0"/>
        <v>5.0727083491481499</v>
      </c>
      <c r="G10" s="4">
        <f t="shared" si="1"/>
        <v>5.5278339891596513</v>
      </c>
      <c r="I10" s="5">
        <v>6</v>
      </c>
      <c r="J10" s="15" t="s">
        <v>72</v>
      </c>
      <c r="K10" s="4">
        <v>4188.8318346734295</v>
      </c>
      <c r="L10" s="4">
        <v>3827.5921302901038</v>
      </c>
      <c r="M10" s="4">
        <f t="shared" si="8"/>
        <v>9.4377794730167892</v>
      </c>
      <c r="N10" s="4">
        <f t="shared" si="2"/>
        <v>5.0727083491481499</v>
      </c>
      <c r="O10" s="4">
        <f t="shared" si="3"/>
        <v>5.5278339891596504</v>
      </c>
    </row>
    <row r="11" spans="1:15" x14ac:dyDescent="0.2">
      <c r="A11" s="5">
        <v>7</v>
      </c>
      <c r="B11" s="4" t="str">
        <f t="shared" si="4"/>
        <v>HDI Sigorta AŞ</v>
      </c>
      <c r="C11" s="4">
        <f t="shared" si="5"/>
        <v>380.59036696339598</v>
      </c>
      <c r="D11" s="4">
        <f t="shared" si="6"/>
        <v>439.88391743605888</v>
      </c>
      <c r="E11" s="4">
        <f t="shared" si="7"/>
        <v>-13.4793631052178</v>
      </c>
      <c r="F11" s="4">
        <f t="shared" si="0"/>
        <v>4.2093347275317399</v>
      </c>
      <c r="G11" s="4">
        <f t="shared" si="1"/>
        <v>4.2399441164758036</v>
      </c>
      <c r="I11" s="5">
        <v>7</v>
      </c>
      <c r="J11" s="15" t="s">
        <v>23</v>
      </c>
      <c r="K11" s="4">
        <v>3475.8937624399991</v>
      </c>
      <c r="L11" s="4">
        <v>2935.8292533600006</v>
      </c>
      <c r="M11" s="4">
        <f t="shared" si="8"/>
        <v>18.395637568564496</v>
      </c>
      <c r="N11" s="4">
        <f t="shared" si="2"/>
        <v>4.2093347275317399</v>
      </c>
      <c r="O11" s="4">
        <f t="shared" si="3"/>
        <v>4.2399441164758027</v>
      </c>
    </row>
    <row r="12" spans="1:15" x14ac:dyDescent="0.2">
      <c r="A12" s="5">
        <v>8</v>
      </c>
      <c r="B12" s="4" t="str">
        <f t="shared" si="4"/>
        <v>Sompo Sigorta AŞ</v>
      </c>
      <c r="C12" s="4">
        <f t="shared" si="5"/>
        <v>364.91087877267472</v>
      </c>
      <c r="D12" s="4">
        <f t="shared" si="6"/>
        <v>503.8977276260307</v>
      </c>
      <c r="E12" s="4">
        <f t="shared" si="7"/>
        <v>-27.582352773875883</v>
      </c>
      <c r="F12" s="4">
        <f t="shared" si="0"/>
        <v>4.0359193710745584</v>
      </c>
      <c r="G12" s="4">
        <f t="shared" si="1"/>
        <v>4.8569591223213449</v>
      </c>
      <c r="I12" s="5">
        <v>8</v>
      </c>
      <c r="J12" s="15" t="s">
        <v>63</v>
      </c>
      <c r="K12" s="4">
        <v>3332.6945647429607</v>
      </c>
      <c r="L12" s="4">
        <v>3363.0638239488917</v>
      </c>
      <c r="M12" s="4">
        <f t="shared" si="8"/>
        <v>-0.90302357599243521</v>
      </c>
      <c r="N12" s="4">
        <f t="shared" si="2"/>
        <v>4.0359193710745584</v>
      </c>
      <c r="O12" s="4">
        <f t="shared" si="3"/>
        <v>4.8569591223213457</v>
      </c>
    </row>
    <row r="13" spans="1:15" x14ac:dyDescent="0.2">
      <c r="A13" s="5">
        <v>9</v>
      </c>
      <c r="B13" s="4" t="str">
        <f t="shared" si="4"/>
        <v>Mapfre Sigorta AŞ</v>
      </c>
      <c r="C13" s="4">
        <f t="shared" si="5"/>
        <v>280.13421465130034</v>
      </c>
      <c r="D13" s="4">
        <f t="shared" si="6"/>
        <v>419.12079904695355</v>
      </c>
      <c r="E13" s="4">
        <f t="shared" si="7"/>
        <v>-33.161461972705084</v>
      </c>
      <c r="F13" s="4">
        <f t="shared" si="0"/>
        <v>3.0982882922387764</v>
      </c>
      <c r="G13" s="4">
        <f t="shared" si="1"/>
        <v>4.0398129951411059</v>
      </c>
      <c r="I13" s="5">
        <v>9</v>
      </c>
      <c r="J13" s="15" t="s">
        <v>50</v>
      </c>
      <c r="K13" s="4">
        <v>2558.4377689888606</v>
      </c>
      <c r="L13" s="4">
        <v>2797.2541249192727</v>
      </c>
      <c r="M13" s="4">
        <f t="shared" si="8"/>
        <v>-8.537528063786624</v>
      </c>
      <c r="N13" s="4">
        <f t="shared" si="2"/>
        <v>3.098288292238776</v>
      </c>
      <c r="O13" s="4">
        <f t="shared" si="3"/>
        <v>4.0398129951411059</v>
      </c>
    </row>
    <row r="14" spans="1:15" x14ac:dyDescent="0.2">
      <c r="A14" s="5">
        <v>10</v>
      </c>
      <c r="B14" s="4" t="str">
        <f t="shared" si="4"/>
        <v>Neova Sigorta AŞ</v>
      </c>
      <c r="C14" s="4">
        <f t="shared" si="5"/>
        <v>207.95922609466874</v>
      </c>
      <c r="D14" s="4">
        <f t="shared" si="6"/>
        <v>245.49842855216434</v>
      </c>
      <c r="E14" s="4">
        <f t="shared" si="7"/>
        <v>-15.29101537589645</v>
      </c>
      <c r="F14" s="4">
        <f t="shared" si="0"/>
        <v>2.300031919607425</v>
      </c>
      <c r="G14" s="4">
        <f t="shared" si="1"/>
        <v>2.3663052375519245</v>
      </c>
      <c r="I14" s="5">
        <v>10</v>
      </c>
      <c r="J14" s="15" t="s">
        <v>25</v>
      </c>
      <c r="K14" s="4">
        <v>1899.270816</v>
      </c>
      <c r="L14" s="4">
        <v>1638.4810620000001</v>
      </c>
      <c r="M14" s="4">
        <f t="shared" si="8"/>
        <v>15.916555891202606</v>
      </c>
      <c r="N14" s="4">
        <f t="shared" si="2"/>
        <v>2.300031919607425</v>
      </c>
      <c r="O14" s="4">
        <f t="shared" si="3"/>
        <v>2.3663052375519245</v>
      </c>
    </row>
    <row r="15" spans="1:15" x14ac:dyDescent="0.2">
      <c r="A15" s="5">
        <v>11</v>
      </c>
      <c r="B15" s="4" t="str">
        <f t="shared" si="4"/>
        <v>Bupa Acıbadem Sigorta AŞ</v>
      </c>
      <c r="C15" s="4">
        <f t="shared" si="5"/>
        <v>201.36530178192805</v>
      </c>
      <c r="D15" s="4">
        <f t="shared" si="6"/>
        <v>237.66585627558172</v>
      </c>
      <c r="E15" s="4">
        <f t="shared" si="7"/>
        <v>-15.273777673626753</v>
      </c>
      <c r="F15" s="4">
        <f t="shared" si="0"/>
        <v>2.2271030254218172</v>
      </c>
      <c r="G15" s="4">
        <f t="shared" si="1"/>
        <v>2.2908087999132487</v>
      </c>
      <c r="I15" s="5">
        <v>11</v>
      </c>
      <c r="J15" s="15" t="s">
        <v>64</v>
      </c>
      <c r="K15" s="4">
        <v>1839.0491646441706</v>
      </c>
      <c r="L15" s="4">
        <v>1586.20569136886</v>
      </c>
      <c r="M15" s="4">
        <f t="shared" si="8"/>
        <v>15.940144121984105</v>
      </c>
      <c r="N15" s="4">
        <f t="shared" si="2"/>
        <v>2.2271030254218172</v>
      </c>
      <c r="O15" s="4">
        <f t="shared" si="3"/>
        <v>2.2908087999132487</v>
      </c>
    </row>
    <row r="16" spans="1:15" x14ac:dyDescent="0.2">
      <c r="A16" s="5">
        <v>12</v>
      </c>
      <c r="B16" s="4" t="str">
        <f t="shared" si="4"/>
        <v>Eureko Sigorta AŞ</v>
      </c>
      <c r="C16" s="4">
        <f t="shared" si="5"/>
        <v>201.03552514535363</v>
      </c>
      <c r="D16" s="4">
        <f t="shared" si="6"/>
        <v>219.77724019568169</v>
      </c>
      <c r="E16" s="4">
        <f t="shared" si="7"/>
        <v>-8.5275959574526894</v>
      </c>
      <c r="F16" s="4">
        <f t="shared" si="0"/>
        <v>2.2234556912558556</v>
      </c>
      <c r="G16" s="4">
        <f t="shared" si="1"/>
        <v>2.118384372709925</v>
      </c>
      <c r="I16" s="5">
        <v>12</v>
      </c>
      <c r="J16" s="15" t="s">
        <v>22</v>
      </c>
      <c r="K16" s="4">
        <v>1836.0373476</v>
      </c>
      <c r="L16" s="4">
        <v>1466.8152787899992</v>
      </c>
      <c r="M16" s="4">
        <f t="shared" si="8"/>
        <v>25.171681407257921</v>
      </c>
      <c r="N16" s="4">
        <f t="shared" si="2"/>
        <v>2.2234556912558556</v>
      </c>
      <c r="O16" s="4">
        <f t="shared" si="3"/>
        <v>2.1183843727099245</v>
      </c>
    </row>
    <row r="17" spans="1:15" x14ac:dyDescent="0.2">
      <c r="A17" s="5">
        <v>13</v>
      </c>
      <c r="B17" s="4" t="str">
        <f t="shared" si="4"/>
        <v>Doga Sigorta AŞ</v>
      </c>
      <c r="C17" s="4">
        <f t="shared" si="5"/>
        <v>195.0245263509407</v>
      </c>
      <c r="D17" s="4">
        <f t="shared" si="6"/>
        <v>229.78362449763281</v>
      </c>
      <c r="E17" s="4">
        <f t="shared" si="7"/>
        <v>-15.126882180000692</v>
      </c>
      <c r="F17" s="4">
        <f t="shared" si="0"/>
        <v>2.1569739613730095</v>
      </c>
      <c r="G17" s="4">
        <f t="shared" si="1"/>
        <v>2.2148337052873557</v>
      </c>
      <c r="I17" s="5">
        <v>13</v>
      </c>
      <c r="J17" s="15" t="s">
        <v>55</v>
      </c>
      <c r="K17" s="4">
        <v>1781.1394967105061</v>
      </c>
      <c r="L17" s="4">
        <v>1533.5988882596512</v>
      </c>
      <c r="M17" s="4">
        <f t="shared" si="8"/>
        <v>16.141157270384269</v>
      </c>
      <c r="N17" s="4">
        <f t="shared" si="2"/>
        <v>2.1569739613730095</v>
      </c>
      <c r="O17" s="4">
        <f t="shared" si="3"/>
        <v>2.2148337052873552</v>
      </c>
    </row>
    <row r="18" spans="1:15" x14ac:dyDescent="0.2">
      <c r="A18" s="5">
        <v>14</v>
      </c>
      <c r="B18" s="4" t="str">
        <f t="shared" si="4"/>
        <v>Ray Sigorta AŞ</v>
      </c>
      <c r="C18" s="4">
        <f t="shared" si="5"/>
        <v>186.07881253490126</v>
      </c>
      <c r="D18" s="4">
        <f t="shared" si="6"/>
        <v>185.50496264665571</v>
      </c>
      <c r="E18" s="4">
        <f t="shared" si="7"/>
        <v>0.30934476364311081</v>
      </c>
      <c r="F18" s="4">
        <f t="shared" si="0"/>
        <v>2.0580342427225977</v>
      </c>
      <c r="G18" s="4">
        <f t="shared" si="1"/>
        <v>1.7880414440591155</v>
      </c>
      <c r="I18" s="5">
        <v>14</v>
      </c>
      <c r="J18" s="15" t="s">
        <v>26</v>
      </c>
      <c r="K18" s="4">
        <v>1699.4391869999997</v>
      </c>
      <c r="L18" s="4">
        <v>1238.0786712000449</v>
      </c>
      <c r="M18" s="4">
        <f t="shared" si="8"/>
        <v>37.264232599433058</v>
      </c>
      <c r="N18" s="4">
        <f t="shared" si="2"/>
        <v>2.0580342427225982</v>
      </c>
      <c r="O18" s="4">
        <f t="shared" si="3"/>
        <v>1.7880414440591155</v>
      </c>
    </row>
    <row r="19" spans="1:15" x14ac:dyDescent="0.2">
      <c r="A19" s="5">
        <v>15</v>
      </c>
      <c r="B19" s="4" t="str">
        <f t="shared" si="4"/>
        <v>Anadolu Hayat Emeklilik AŞ</v>
      </c>
      <c r="C19" s="4">
        <f t="shared" si="5"/>
        <v>184.50671383204346</v>
      </c>
      <c r="D19" s="4">
        <f t="shared" si="6"/>
        <v>184.30670486221865</v>
      </c>
      <c r="E19" s="4">
        <f t="shared" si="7"/>
        <v>0.1085196384875502</v>
      </c>
      <c r="F19" s="4">
        <f t="shared" si="0"/>
        <v>2.0406468093047589</v>
      </c>
      <c r="G19" s="4">
        <f t="shared" si="1"/>
        <v>1.776491701407104</v>
      </c>
      <c r="I19" s="5">
        <v>15</v>
      </c>
      <c r="J19" s="15" t="s">
        <v>39</v>
      </c>
      <c r="K19" s="4">
        <v>1685.0813667566697</v>
      </c>
      <c r="L19" s="4">
        <v>1230.0813789209335</v>
      </c>
      <c r="M19" s="4">
        <f t="shared" si="8"/>
        <v>36.98942164581635</v>
      </c>
      <c r="N19" s="4">
        <f t="shared" si="2"/>
        <v>2.0406468093047589</v>
      </c>
      <c r="O19" s="4">
        <f t="shared" si="3"/>
        <v>1.7764917014071038</v>
      </c>
    </row>
    <row r="20" spans="1:15" x14ac:dyDescent="0.2">
      <c r="A20" s="5">
        <v>16</v>
      </c>
      <c r="B20" s="4" t="str">
        <f t="shared" si="4"/>
        <v>Metlife Emeklilik ve Hayat AŞ</v>
      </c>
      <c r="C20" s="4">
        <f t="shared" si="5"/>
        <v>177.73937503531155</v>
      </c>
      <c r="D20" s="4">
        <f t="shared" si="6"/>
        <v>181.40673134654853</v>
      </c>
      <c r="E20" s="4">
        <f t="shared" si="7"/>
        <v>-2.021620853876172</v>
      </c>
      <c r="F20" s="4">
        <f t="shared" si="0"/>
        <v>1.9657999485254474</v>
      </c>
      <c r="G20" s="4">
        <f t="shared" si="1"/>
        <v>1.7485394959312388</v>
      </c>
      <c r="I20" s="5">
        <v>16</v>
      </c>
      <c r="J20" s="15" t="s">
        <v>29</v>
      </c>
      <c r="K20" s="4">
        <v>1623.2759382599968</v>
      </c>
      <c r="L20" s="4">
        <v>1210.7266656799995</v>
      </c>
      <c r="M20" s="4">
        <f t="shared" si="8"/>
        <v>34.074517748255801</v>
      </c>
      <c r="N20" s="4">
        <f t="shared" si="2"/>
        <v>1.9657999485254471</v>
      </c>
      <c r="O20" s="4">
        <f t="shared" si="3"/>
        <v>1.7485394959312388</v>
      </c>
    </row>
    <row r="21" spans="1:15" x14ac:dyDescent="0.2">
      <c r="A21" s="5">
        <v>17</v>
      </c>
      <c r="B21" s="4" t="str">
        <f t="shared" si="4"/>
        <v>Quick Sigorta AŞ</v>
      </c>
      <c r="C21" s="4">
        <f t="shared" si="5"/>
        <v>176.04172102389768</v>
      </c>
      <c r="D21" s="4">
        <f t="shared" si="6"/>
        <v>200.46703056246039</v>
      </c>
      <c r="E21" s="4">
        <f t="shared" si="7"/>
        <v>-12.184202793861616</v>
      </c>
      <c r="F21" s="4">
        <f t="shared" si="0"/>
        <v>1.9470238716567825</v>
      </c>
      <c r="G21" s="4">
        <f t="shared" si="1"/>
        <v>1.932257518608258</v>
      </c>
      <c r="I21" s="5">
        <v>17</v>
      </c>
      <c r="J21" s="15" t="s">
        <v>56</v>
      </c>
      <c r="K21" s="4">
        <v>1607.771433939155</v>
      </c>
      <c r="L21" s="4">
        <v>1337.937008676917</v>
      </c>
      <c r="M21" s="4">
        <f t="shared" si="8"/>
        <v>20.167946884814597</v>
      </c>
      <c r="N21" s="4">
        <f t="shared" si="2"/>
        <v>1.9470238716567825</v>
      </c>
      <c r="O21" s="4">
        <f t="shared" si="3"/>
        <v>1.9322575186082578</v>
      </c>
    </row>
    <row r="22" spans="1:15" x14ac:dyDescent="0.2">
      <c r="A22" s="5">
        <v>18</v>
      </c>
      <c r="B22" s="4" t="str">
        <f t="shared" si="4"/>
        <v>Ethica Sigorta AŞ</v>
      </c>
      <c r="C22" s="4">
        <f t="shared" si="5"/>
        <v>173.66791841145749</v>
      </c>
      <c r="D22" s="4">
        <f t="shared" si="6"/>
        <v>195.34364418872957</v>
      </c>
      <c r="E22" s="4">
        <f t="shared" si="7"/>
        <v>-11.096202217017236</v>
      </c>
      <c r="F22" s="4">
        <f t="shared" si="0"/>
        <v>1.920769581900124</v>
      </c>
      <c r="G22" s="4">
        <f t="shared" si="1"/>
        <v>1.8828743267008385</v>
      </c>
      <c r="I22" s="5">
        <v>18</v>
      </c>
      <c r="J22" s="15" t="s">
        <v>51</v>
      </c>
      <c r="K22" s="4">
        <v>1586.0917320600001</v>
      </c>
      <c r="L22" s="4">
        <v>1303.7430156800001</v>
      </c>
      <c r="M22" s="4">
        <f t="shared" si="8"/>
        <v>21.656776909576294</v>
      </c>
      <c r="N22" s="4">
        <f t="shared" si="2"/>
        <v>1.920769581900124</v>
      </c>
      <c r="O22" s="4">
        <f t="shared" si="3"/>
        <v>1.8828743267008385</v>
      </c>
    </row>
    <row r="23" spans="1:15" x14ac:dyDescent="0.2">
      <c r="A23" s="5">
        <v>19</v>
      </c>
      <c r="B23" s="4" t="str">
        <f t="shared" si="4"/>
        <v>Allianz Yaşam ve Emeklilik AŞ</v>
      </c>
      <c r="C23" s="4">
        <f t="shared" si="5"/>
        <v>159.6141420118484</v>
      </c>
      <c r="D23" s="4">
        <f t="shared" si="6"/>
        <v>152.78218897039426</v>
      </c>
      <c r="E23" s="4">
        <f t="shared" si="7"/>
        <v>4.4716946965447733</v>
      </c>
      <c r="F23" s="4">
        <f t="shared" si="0"/>
        <v>1.7653346203590976</v>
      </c>
      <c r="G23" s="4">
        <f t="shared" si="1"/>
        <v>1.4726338416804687</v>
      </c>
      <c r="I23" s="5">
        <v>19</v>
      </c>
      <c r="J23" s="15" t="s">
        <v>38</v>
      </c>
      <c r="K23" s="4">
        <v>1457.7399975800101</v>
      </c>
      <c r="L23" s="4">
        <v>1019.6836074073083</v>
      </c>
      <c r="M23" s="4">
        <f t="shared" si="8"/>
        <v>42.960030639947519</v>
      </c>
      <c r="N23" s="4">
        <f t="shared" si="2"/>
        <v>1.7653346203590976</v>
      </c>
      <c r="O23" s="4">
        <f t="shared" si="3"/>
        <v>1.4726338416804685</v>
      </c>
    </row>
    <row r="24" spans="1:15" x14ac:dyDescent="0.2">
      <c r="A24" s="5">
        <v>20</v>
      </c>
      <c r="B24" s="4" t="str">
        <f t="shared" si="4"/>
        <v>Bereket Sigorta AŞ</v>
      </c>
      <c r="C24" s="4">
        <f t="shared" si="5"/>
        <v>155.39824653505309</v>
      </c>
      <c r="D24" s="4">
        <f t="shared" si="6"/>
        <v>163.98011772523637</v>
      </c>
      <c r="E24" s="4">
        <f t="shared" si="7"/>
        <v>-5.2334827595153826</v>
      </c>
      <c r="F24" s="4">
        <f t="shared" si="0"/>
        <v>1.7187067580206239</v>
      </c>
      <c r="G24" s="4">
        <f t="shared" si="1"/>
        <v>1.5805682085869595</v>
      </c>
      <c r="I24" s="5">
        <v>20</v>
      </c>
      <c r="J24" s="15" t="s">
        <v>57</v>
      </c>
      <c r="K24" s="4">
        <v>1419.2366457799862</v>
      </c>
      <c r="L24" s="4">
        <v>1094.41970371</v>
      </c>
      <c r="M24" s="4">
        <f t="shared" si="8"/>
        <v>29.679376291278516</v>
      </c>
      <c r="N24" s="4">
        <f t="shared" si="2"/>
        <v>1.7187067580206239</v>
      </c>
      <c r="O24" s="4">
        <f t="shared" si="3"/>
        <v>1.5805682085869592</v>
      </c>
    </row>
    <row r="25" spans="1:15" x14ac:dyDescent="0.2">
      <c r="A25" s="5">
        <v>21</v>
      </c>
      <c r="B25" s="4" t="str">
        <f t="shared" si="4"/>
        <v>Groupama Sigorta AŞ</v>
      </c>
      <c r="C25" s="4">
        <f t="shared" si="5"/>
        <v>151.31525174808658</v>
      </c>
      <c r="D25" s="4">
        <f t="shared" si="6"/>
        <v>175.06806046957652</v>
      </c>
      <c r="E25" s="4">
        <f t="shared" si="7"/>
        <v>-13.567756824276771</v>
      </c>
      <c r="F25" s="4">
        <f t="shared" si="0"/>
        <v>1.6735487791515418</v>
      </c>
      <c r="G25" s="4">
        <f t="shared" si="1"/>
        <v>1.6874424445824576</v>
      </c>
      <c r="I25" s="5">
        <v>21</v>
      </c>
      <c r="J25" s="15" t="s">
        <v>21</v>
      </c>
      <c r="K25" s="4">
        <v>1381.9470626900998</v>
      </c>
      <c r="L25" s="4">
        <v>1168.4217423800008</v>
      </c>
      <c r="M25" s="4">
        <f t="shared" si="8"/>
        <v>18.274678788085666</v>
      </c>
      <c r="N25" s="4">
        <f t="shared" si="2"/>
        <v>1.6735487791515418</v>
      </c>
      <c r="O25" s="4">
        <f t="shared" si="3"/>
        <v>1.6874424445824576</v>
      </c>
    </row>
    <row r="26" spans="1:15" x14ac:dyDescent="0.2">
      <c r="A26" s="5">
        <v>22</v>
      </c>
      <c r="B26" s="4" t="str">
        <f t="shared" si="4"/>
        <v>AvivaSA Emeklilik ve Hayat AŞ</v>
      </c>
      <c r="C26" s="4">
        <f t="shared" si="5"/>
        <v>145.8323527094351</v>
      </c>
      <c r="D26" s="4">
        <f t="shared" si="6"/>
        <v>147.99811410677094</v>
      </c>
      <c r="E26" s="4">
        <f t="shared" si="7"/>
        <v>-1.463370942533345</v>
      </c>
      <c r="F26" s="4">
        <f t="shared" si="0"/>
        <v>1.6129078398784631</v>
      </c>
      <c r="G26" s="4">
        <f t="shared" si="1"/>
        <v>1.4265211986244788</v>
      </c>
      <c r="I26" s="5">
        <v>22</v>
      </c>
      <c r="J26" s="15" t="s">
        <v>33</v>
      </c>
      <c r="K26" s="4">
        <v>1331.8722940599998</v>
      </c>
      <c r="L26" s="4">
        <v>987.75421335999999</v>
      </c>
      <c r="M26" s="4">
        <f t="shared" si="8"/>
        <v>34.838432076075719</v>
      </c>
      <c r="N26" s="4">
        <f t="shared" si="2"/>
        <v>1.6129078398784631</v>
      </c>
      <c r="O26" s="4">
        <f t="shared" si="3"/>
        <v>1.4265211986244788</v>
      </c>
    </row>
    <row r="27" spans="1:15" x14ac:dyDescent="0.2">
      <c r="A27" s="5">
        <v>23</v>
      </c>
      <c r="B27" s="4" t="str">
        <f t="shared" si="4"/>
        <v>Garanti Emeklilik ve Hayat AŞ</v>
      </c>
      <c r="C27" s="4">
        <f t="shared" si="5"/>
        <v>121.73138850091428</v>
      </c>
      <c r="D27" s="4">
        <f t="shared" si="6"/>
        <v>125.48987531352543</v>
      </c>
      <c r="E27" s="4">
        <f t="shared" si="7"/>
        <v>-2.995051834437561</v>
      </c>
      <c r="F27" s="4">
        <f t="shared" si="0"/>
        <v>1.3463508420769834</v>
      </c>
      <c r="G27" s="4">
        <f t="shared" si="1"/>
        <v>1.2095692463914767</v>
      </c>
      <c r="I27" s="5">
        <v>23</v>
      </c>
      <c r="J27" s="15" t="s">
        <v>45</v>
      </c>
      <c r="K27" s="4">
        <v>1111.7605980399999</v>
      </c>
      <c r="L27" s="4">
        <v>837.53197683000008</v>
      </c>
      <c r="M27" s="4">
        <f t="shared" si="8"/>
        <v>32.742465815805133</v>
      </c>
      <c r="N27" s="4">
        <f t="shared" si="2"/>
        <v>1.3463508420769836</v>
      </c>
      <c r="O27" s="4">
        <f t="shared" si="3"/>
        <v>1.2095692463914764</v>
      </c>
    </row>
    <row r="28" spans="1:15" x14ac:dyDescent="0.2">
      <c r="A28" s="5">
        <v>24</v>
      </c>
      <c r="B28" s="4" t="str">
        <f t="shared" si="4"/>
        <v>Aegon Emeklilik ve Hayat AŞ</v>
      </c>
      <c r="C28" s="4">
        <f t="shared" si="5"/>
        <v>110.20318511998417</v>
      </c>
      <c r="D28" s="4">
        <f t="shared" si="6"/>
        <v>108.55675727059167</v>
      </c>
      <c r="E28" s="4">
        <f t="shared" si="7"/>
        <v>1.5166516491355395</v>
      </c>
      <c r="F28" s="4">
        <f t="shared" si="0"/>
        <v>1.218848753086736</v>
      </c>
      <c r="G28" s="4">
        <f t="shared" si="1"/>
        <v>1.0463546541458684</v>
      </c>
      <c r="I28" s="5">
        <v>24</v>
      </c>
      <c r="J28" s="15" t="s">
        <v>46</v>
      </c>
      <c r="K28" s="4">
        <v>1006.4746693823033</v>
      </c>
      <c r="L28" s="4">
        <v>724.51865369965594</v>
      </c>
      <c r="M28" s="4">
        <f t="shared" si="8"/>
        <v>38.916322477396164</v>
      </c>
      <c r="N28" s="4">
        <f t="shared" si="2"/>
        <v>1.2188487530867358</v>
      </c>
      <c r="O28" s="4">
        <f t="shared" si="3"/>
        <v>1.0463546541458684</v>
      </c>
    </row>
    <row r="29" spans="1:15" x14ac:dyDescent="0.2">
      <c r="A29" s="5">
        <v>25</v>
      </c>
      <c r="B29" s="4" t="str">
        <f t="shared" si="4"/>
        <v>Zurich Sigorta AŞ</v>
      </c>
      <c r="C29" s="4">
        <f t="shared" si="5"/>
        <v>108.12583832736593</v>
      </c>
      <c r="D29" s="4">
        <f t="shared" si="6"/>
        <v>119.68539875638663</v>
      </c>
      <c r="E29" s="4">
        <f t="shared" si="7"/>
        <v>-9.6582879358154514</v>
      </c>
      <c r="F29" s="4">
        <f t="shared" si="0"/>
        <v>1.1958732688014606</v>
      </c>
      <c r="G29" s="4">
        <f t="shared" si="1"/>
        <v>1.1536211763390185</v>
      </c>
      <c r="I29" s="5">
        <v>25</v>
      </c>
      <c r="J29" s="15" t="s">
        <v>24</v>
      </c>
      <c r="K29" s="4">
        <v>987.50246886000014</v>
      </c>
      <c r="L29" s="4">
        <v>798.79231984</v>
      </c>
      <c r="M29" s="4">
        <f t="shared" si="8"/>
        <v>23.624432074885149</v>
      </c>
      <c r="N29" s="4">
        <f t="shared" si="2"/>
        <v>1.1958732688014606</v>
      </c>
      <c r="O29" s="4">
        <f t="shared" si="3"/>
        <v>1.1536211763390183</v>
      </c>
    </row>
    <row r="30" spans="1:15" x14ac:dyDescent="0.2">
      <c r="A30" s="5">
        <v>26</v>
      </c>
      <c r="B30" s="4" t="str">
        <f t="shared" si="4"/>
        <v>Cigna Finans Emeklilik ve Hayat AŞ</v>
      </c>
      <c r="C30" s="4">
        <f t="shared" si="5"/>
        <v>101.0807306107165</v>
      </c>
      <c r="D30" s="4">
        <f t="shared" si="6"/>
        <v>111.91006984312492</v>
      </c>
      <c r="E30" s="4">
        <f t="shared" si="7"/>
        <v>-9.6768228699963714</v>
      </c>
      <c r="F30" s="4">
        <f t="shared" si="0"/>
        <v>1.1179542799224109</v>
      </c>
      <c r="G30" s="4">
        <f t="shared" si="1"/>
        <v>1.0786764948612277</v>
      </c>
      <c r="I30" s="5">
        <v>26</v>
      </c>
      <c r="J30" s="15" t="s">
        <v>35</v>
      </c>
      <c r="K30" s="4">
        <v>923.16020459461265</v>
      </c>
      <c r="L30" s="4">
        <v>746.89899714000001</v>
      </c>
      <c r="M30" s="4">
        <f t="shared" si="8"/>
        <v>23.599068699991022</v>
      </c>
      <c r="N30" s="4">
        <f t="shared" si="2"/>
        <v>1.1179542799224109</v>
      </c>
      <c r="O30" s="4">
        <f t="shared" si="3"/>
        <v>1.0786764948612277</v>
      </c>
    </row>
    <row r="31" spans="1:15" x14ac:dyDescent="0.2">
      <c r="A31" s="5">
        <v>27</v>
      </c>
      <c r="B31" s="4" t="str">
        <f t="shared" si="4"/>
        <v>Türk Nippon Sigorta AŞ</v>
      </c>
      <c r="C31" s="4">
        <f t="shared" si="5"/>
        <v>91.687711925018334</v>
      </c>
      <c r="D31" s="4">
        <f t="shared" si="6"/>
        <v>115.47423753315053</v>
      </c>
      <c r="E31" s="4">
        <f t="shared" si="7"/>
        <v>-20.598989104650741</v>
      </c>
      <c r="F31" s="4">
        <f t="shared" si="0"/>
        <v>1.0140673632210577</v>
      </c>
      <c r="G31" s="4">
        <f t="shared" si="1"/>
        <v>1.1130307215752651</v>
      </c>
      <c r="I31" s="5">
        <v>27</v>
      </c>
      <c r="J31" s="15" t="s">
        <v>30</v>
      </c>
      <c r="K31" s="4">
        <v>837.37470423999991</v>
      </c>
      <c r="L31" s="4">
        <v>770.68660871999998</v>
      </c>
      <c r="M31" s="4">
        <f t="shared" si="8"/>
        <v>8.6530756815353556</v>
      </c>
      <c r="N31" s="4">
        <f t="shared" si="2"/>
        <v>1.0140673632210577</v>
      </c>
      <c r="O31" s="4">
        <f t="shared" si="3"/>
        <v>1.1130307215752651</v>
      </c>
    </row>
    <row r="32" spans="1:15" x14ac:dyDescent="0.2">
      <c r="A32" s="5">
        <v>28</v>
      </c>
      <c r="B32" s="4" t="str">
        <f t="shared" si="4"/>
        <v>Unico Sigorta AŞ</v>
      </c>
      <c r="C32" s="4">
        <f t="shared" si="5"/>
        <v>81.618032763803811</v>
      </c>
      <c r="D32" s="4">
        <f t="shared" si="6"/>
        <v>77.083298543162769</v>
      </c>
      <c r="E32" s="4">
        <f t="shared" si="7"/>
        <v>5.8829011035403767</v>
      </c>
      <c r="F32" s="4">
        <f t="shared" si="0"/>
        <v>0.9026965722927639</v>
      </c>
      <c r="G32" s="4">
        <f t="shared" si="1"/>
        <v>0.74298892317230125</v>
      </c>
      <c r="I32" s="5">
        <v>28</v>
      </c>
      <c r="J32" s="15" t="s">
        <v>48</v>
      </c>
      <c r="K32" s="4">
        <v>745.40933142854374</v>
      </c>
      <c r="L32" s="4">
        <v>514.46164280692267</v>
      </c>
      <c r="M32" s="4">
        <f t="shared" si="8"/>
        <v>44.891138503846747</v>
      </c>
      <c r="N32" s="4">
        <f t="shared" si="2"/>
        <v>0.90269657229276379</v>
      </c>
      <c r="O32" s="4">
        <f t="shared" si="3"/>
        <v>0.74298892317230114</v>
      </c>
    </row>
    <row r="33" spans="1:15" x14ac:dyDescent="0.2">
      <c r="A33" s="5">
        <v>29</v>
      </c>
      <c r="B33" s="4" t="str">
        <f t="shared" si="4"/>
        <v>Chubb European Group SE Merkezi Fransa Türkiye İstanbul Şubesi</v>
      </c>
      <c r="C33" s="4">
        <f t="shared" si="5"/>
        <v>79.86407063802298</v>
      </c>
      <c r="D33" s="4">
        <f t="shared" si="6"/>
        <v>72.800237329377737</v>
      </c>
      <c r="E33" s="4">
        <f t="shared" si="7"/>
        <v>9.7030360995742342</v>
      </c>
      <c r="F33" s="4">
        <f t="shared" si="0"/>
        <v>0.88329772689966779</v>
      </c>
      <c r="G33" s="4">
        <f t="shared" si="1"/>
        <v>0.7017054402485744</v>
      </c>
      <c r="I33" s="5">
        <v>29</v>
      </c>
      <c r="J33" s="15" t="s">
        <v>65</v>
      </c>
      <c r="K33" s="4">
        <v>729.39057073000004</v>
      </c>
      <c r="L33" s="4">
        <v>485.87606395999995</v>
      </c>
      <c r="M33" s="4">
        <f t="shared" si="8"/>
        <v>50.118646468258106</v>
      </c>
      <c r="N33" s="4">
        <f t="shared" si="2"/>
        <v>0.88329772689966779</v>
      </c>
      <c r="O33" s="4">
        <f t="shared" si="3"/>
        <v>0.7017054402485744</v>
      </c>
    </row>
    <row r="34" spans="1:15" x14ac:dyDescent="0.2">
      <c r="A34" s="5">
        <v>30</v>
      </c>
      <c r="B34" s="4" t="str">
        <f t="shared" si="4"/>
        <v>Ankara Anonim Türk Sigorta Şirketi</v>
      </c>
      <c r="C34" s="4">
        <f t="shared" si="5"/>
        <v>71.031068892312405</v>
      </c>
      <c r="D34" s="4">
        <f t="shared" si="6"/>
        <v>88.84762218600261</v>
      </c>
      <c r="E34" s="4">
        <f t="shared" si="7"/>
        <v>-20.052932037270764</v>
      </c>
      <c r="F34" s="4">
        <f t="shared" si="0"/>
        <v>0.78560460530748633</v>
      </c>
      <c r="G34" s="4">
        <f t="shared" si="1"/>
        <v>0.85638264555367583</v>
      </c>
      <c r="I34" s="5">
        <v>30</v>
      </c>
      <c r="J34" s="15" t="s">
        <v>27</v>
      </c>
      <c r="K34" s="4">
        <v>648.71964908659993</v>
      </c>
      <c r="L34" s="4">
        <v>592.97791523160004</v>
      </c>
      <c r="M34" s="4">
        <f t="shared" si="8"/>
        <v>9.4003052092132009</v>
      </c>
      <c r="N34" s="4">
        <f t="shared" si="2"/>
        <v>0.78560460530748633</v>
      </c>
      <c r="O34" s="4">
        <f t="shared" si="3"/>
        <v>0.85638264555367583</v>
      </c>
    </row>
    <row r="35" spans="1:15" x14ac:dyDescent="0.2">
      <c r="A35" s="5">
        <v>31</v>
      </c>
      <c r="B35" s="4" t="str">
        <f t="shared" si="4"/>
        <v>Koru Sigorta AŞ</v>
      </c>
      <c r="C35" s="4">
        <f t="shared" si="5"/>
        <v>70.455359821257474</v>
      </c>
      <c r="D35" s="4">
        <f t="shared" si="6"/>
        <v>64.625900314648661</v>
      </c>
      <c r="E35" s="4">
        <f t="shared" si="7"/>
        <v>9.0203145770140338</v>
      </c>
      <c r="F35" s="4">
        <f t="shared" si="0"/>
        <v>0.77923725501146679</v>
      </c>
      <c r="G35" s="4">
        <f t="shared" si="1"/>
        <v>0.62291480763416684</v>
      </c>
      <c r="I35" s="5">
        <v>31</v>
      </c>
      <c r="J35" s="15" t="s">
        <v>61</v>
      </c>
      <c r="K35" s="4">
        <v>643.46175571156232</v>
      </c>
      <c r="L35" s="4">
        <v>431.31972128999661</v>
      </c>
      <c r="M35" s="4">
        <f t="shared" si="8"/>
        <v>49.184404039557592</v>
      </c>
      <c r="N35" s="4">
        <f t="shared" si="2"/>
        <v>0.77923725501146668</v>
      </c>
      <c r="O35" s="4">
        <f t="shared" si="3"/>
        <v>0.62291480763416673</v>
      </c>
    </row>
    <row r="36" spans="1:15" x14ac:dyDescent="0.2">
      <c r="A36" s="5">
        <v>32</v>
      </c>
      <c r="B36" s="4" t="str">
        <f t="shared" si="4"/>
        <v>Gulf Sigorta AŞ</v>
      </c>
      <c r="C36" s="4">
        <f t="shared" si="5"/>
        <v>63.95024333344282</v>
      </c>
      <c r="D36" s="4">
        <f t="shared" si="6"/>
        <v>78.253432187111372</v>
      </c>
      <c r="E36" s="4">
        <f t="shared" si="7"/>
        <v>-18.278033887981124</v>
      </c>
      <c r="F36" s="4">
        <f t="shared" si="0"/>
        <v>0.70729057659900174</v>
      </c>
      <c r="G36" s="4">
        <f t="shared" si="1"/>
        <v>0.75426758343355405</v>
      </c>
      <c r="I36" s="5">
        <v>32</v>
      </c>
      <c r="J36" s="15" t="s">
        <v>53</v>
      </c>
      <c r="K36" s="4">
        <v>584.05117733999987</v>
      </c>
      <c r="L36" s="4">
        <v>522.27123175999998</v>
      </c>
      <c r="M36" s="4">
        <f t="shared" si="8"/>
        <v>11.829092207856803</v>
      </c>
      <c r="N36" s="4">
        <f t="shared" si="2"/>
        <v>0.70729057659900163</v>
      </c>
      <c r="O36" s="4">
        <f t="shared" si="3"/>
        <v>0.75426758343355393</v>
      </c>
    </row>
    <row r="37" spans="1:15" x14ac:dyDescent="0.2">
      <c r="A37" s="5">
        <v>33</v>
      </c>
      <c r="B37" s="4" t="str">
        <f t="shared" si="4"/>
        <v>Fiba Emeklilik ve Hayat AŞ</v>
      </c>
      <c r="C37" s="4">
        <f t="shared" si="5"/>
        <v>49.389857019166541</v>
      </c>
      <c r="D37" s="4">
        <f t="shared" si="6"/>
        <v>45.423979819492828</v>
      </c>
      <c r="E37" s="4">
        <f t="shared" si="7"/>
        <v>8.730800813652678</v>
      </c>
      <c r="F37" s="4">
        <f t="shared" ref="F37:F65" si="9">C37*100/$C$65</f>
        <v>0.54625250238821732</v>
      </c>
      <c r="G37" s="4">
        <f t="shared" ref="G37:G65" si="10">D37*100/$D$65</f>
        <v>0.4378317286641189</v>
      </c>
      <c r="I37" s="5">
        <v>33</v>
      </c>
      <c r="J37" s="15" t="s">
        <v>47</v>
      </c>
      <c r="K37" s="4">
        <v>451.07262517034604</v>
      </c>
      <c r="L37" s="4">
        <v>303.16418371327711</v>
      </c>
      <c r="M37" s="4">
        <f t="shared" si="8"/>
        <v>48.788230735381319</v>
      </c>
      <c r="N37" s="4">
        <f t="shared" ref="N37:N65" si="11">K37*100/$K$65</f>
        <v>0.54625250238821732</v>
      </c>
      <c r="O37" s="4">
        <f t="shared" ref="O37:O65" si="12">L37*100/$L$65</f>
        <v>0.43783172866411896</v>
      </c>
    </row>
    <row r="38" spans="1:15" x14ac:dyDescent="0.2">
      <c r="A38" s="5">
        <v>34</v>
      </c>
      <c r="B38" s="4" t="str">
        <f t="shared" si="4"/>
        <v>Corpus Sigorta AŞ</v>
      </c>
      <c r="C38" s="4">
        <f t="shared" si="5"/>
        <v>44.399885147105515</v>
      </c>
      <c r="D38" s="4">
        <f t="shared" si="6"/>
        <v>50.702491086438627</v>
      </c>
      <c r="E38" s="4">
        <f t="shared" si="7"/>
        <v>-12.430564661188541</v>
      </c>
      <c r="F38" s="4">
        <f t="shared" si="9"/>
        <v>0.49106334440174315</v>
      </c>
      <c r="G38" s="4">
        <f t="shared" si="10"/>
        <v>0.48871013522302958</v>
      </c>
      <c r="I38" s="5">
        <v>34</v>
      </c>
      <c r="J38" s="15" t="s">
        <v>67</v>
      </c>
      <c r="K38" s="4">
        <v>405.49971105999992</v>
      </c>
      <c r="L38" s="4">
        <v>338.39349576000006</v>
      </c>
      <c r="M38" s="4">
        <f t="shared" si="8"/>
        <v>19.83082303319263</v>
      </c>
      <c r="N38" s="4">
        <f t="shared" si="11"/>
        <v>0.49106334440174315</v>
      </c>
      <c r="O38" s="4">
        <f t="shared" si="12"/>
        <v>0.48871013522302958</v>
      </c>
    </row>
    <row r="39" spans="1:15" x14ac:dyDescent="0.2">
      <c r="A39" s="5">
        <v>35</v>
      </c>
      <c r="B39" s="4" t="str">
        <f t="shared" si="4"/>
        <v>Şeker Sigorta AŞ</v>
      </c>
      <c r="C39" s="4">
        <f t="shared" si="5"/>
        <v>44.034663964348667</v>
      </c>
      <c r="D39" s="4">
        <f t="shared" si="6"/>
        <v>52.674806926776618</v>
      </c>
      <c r="E39" s="4">
        <f t="shared" si="7"/>
        <v>-16.402799490919136</v>
      </c>
      <c r="F39" s="4">
        <f t="shared" si="9"/>
        <v>0.48702399306430777</v>
      </c>
      <c r="G39" s="4">
        <f t="shared" si="10"/>
        <v>0.50772085285011503</v>
      </c>
      <c r="I39" s="5">
        <v>35</v>
      </c>
      <c r="J39" s="15" t="s">
        <v>66</v>
      </c>
      <c r="K39" s="4">
        <v>402.16418251999994</v>
      </c>
      <c r="L39" s="4">
        <v>351.55692890999984</v>
      </c>
      <c r="M39" s="4">
        <f t="shared" si="8"/>
        <v>14.395180253425124</v>
      </c>
      <c r="N39" s="4">
        <f t="shared" si="11"/>
        <v>0.48702399306430783</v>
      </c>
      <c r="O39" s="4">
        <f t="shared" si="12"/>
        <v>0.50772085285011503</v>
      </c>
    </row>
    <row r="40" spans="1:15" x14ac:dyDescent="0.2">
      <c r="A40" s="5">
        <v>36</v>
      </c>
      <c r="B40" s="4" t="str">
        <f t="shared" si="4"/>
        <v>Magdeburger Sigorta AŞ</v>
      </c>
      <c r="C40" s="4">
        <f t="shared" si="5"/>
        <v>36.439417114472207</v>
      </c>
      <c r="D40" s="4">
        <f t="shared" si="6"/>
        <v>32.246898115752515</v>
      </c>
      <c r="E40" s="4">
        <f t="shared" si="7"/>
        <v>13.001309408645596</v>
      </c>
      <c r="F40" s="4">
        <f t="shared" si="9"/>
        <v>0.40302045775560696</v>
      </c>
      <c r="G40" s="4">
        <f t="shared" si="10"/>
        <v>0.31082074274823601</v>
      </c>
      <c r="I40" s="5">
        <v>36</v>
      </c>
      <c r="J40" s="15" t="s">
        <v>54</v>
      </c>
      <c r="K40" s="4">
        <v>332.79755256476318</v>
      </c>
      <c r="L40" s="4">
        <v>215.21902271434388</v>
      </c>
      <c r="M40" s="4">
        <f t="shared" si="8"/>
        <v>54.632034086726179</v>
      </c>
      <c r="N40" s="4">
        <f t="shared" si="11"/>
        <v>0.40302045775560696</v>
      </c>
      <c r="O40" s="4">
        <f t="shared" si="12"/>
        <v>0.31082074274823601</v>
      </c>
    </row>
    <row r="41" spans="1:15" x14ac:dyDescent="0.2">
      <c r="A41" s="5">
        <v>37</v>
      </c>
      <c r="B41" s="4" t="str">
        <f t="shared" si="4"/>
        <v>BNP Paribas Cardif Emeklilik AŞ</v>
      </c>
      <c r="C41" s="4">
        <f t="shared" si="5"/>
        <v>34.505849638139701</v>
      </c>
      <c r="D41" s="4">
        <f t="shared" si="6"/>
        <v>45.995084953283282</v>
      </c>
      <c r="E41" s="4">
        <f t="shared" si="7"/>
        <v>-24.979267516981594</v>
      </c>
      <c r="F41" s="4">
        <f t="shared" si="9"/>
        <v>0.38163517469894176</v>
      </c>
      <c r="G41" s="4">
        <f t="shared" si="10"/>
        <v>0.44333648515991869</v>
      </c>
      <c r="I41" s="5">
        <v>37</v>
      </c>
      <c r="J41" s="15" t="s">
        <v>41</v>
      </c>
      <c r="K41" s="4">
        <v>315.13847416016603</v>
      </c>
      <c r="L41" s="4">
        <v>306.97579648670796</v>
      </c>
      <c r="M41" s="4">
        <f t="shared" si="8"/>
        <v>2.6590622996596807</v>
      </c>
      <c r="N41" s="4">
        <f t="shared" si="11"/>
        <v>0.3816351746989417</v>
      </c>
      <c r="O41" s="4">
        <f t="shared" si="12"/>
        <v>0.44333648515991858</v>
      </c>
    </row>
    <row r="42" spans="1:15" x14ac:dyDescent="0.2">
      <c r="A42" s="5">
        <v>38</v>
      </c>
      <c r="B42" s="4" t="str">
        <f t="shared" si="4"/>
        <v>Dubai Sigorta AŞ</v>
      </c>
      <c r="C42" s="4">
        <f t="shared" si="5"/>
        <v>32.648988716617936</v>
      </c>
      <c r="D42" s="4">
        <f t="shared" si="6"/>
        <v>34.035012015103156</v>
      </c>
      <c r="E42" s="4">
        <f t="shared" si="7"/>
        <v>-4.0723455536615205</v>
      </c>
      <c r="F42" s="4">
        <f t="shared" si="9"/>
        <v>0.36109826720041355</v>
      </c>
      <c r="G42" s="4">
        <f t="shared" si="10"/>
        <v>0.3280559784698111</v>
      </c>
      <c r="I42" s="5">
        <v>38</v>
      </c>
      <c r="J42" s="15" t="s">
        <v>73</v>
      </c>
      <c r="K42" s="4">
        <v>298.17994904999995</v>
      </c>
      <c r="L42" s="4">
        <v>227.15307368999996</v>
      </c>
      <c r="M42" s="4">
        <f t="shared" si="8"/>
        <v>31.268287153768256</v>
      </c>
      <c r="N42" s="4">
        <f t="shared" si="11"/>
        <v>0.3610982672004136</v>
      </c>
      <c r="O42" s="4">
        <f t="shared" si="12"/>
        <v>0.32805597846981105</v>
      </c>
    </row>
    <row r="43" spans="1:15" x14ac:dyDescent="0.2">
      <c r="A43" s="5">
        <v>39</v>
      </c>
      <c r="B43" s="4" t="str">
        <f t="shared" si="4"/>
        <v>NN Hayat ve Emeklilik AŞ</v>
      </c>
      <c r="C43" s="4">
        <f t="shared" si="5"/>
        <v>27.699688433027852</v>
      </c>
      <c r="D43" s="4">
        <f t="shared" si="6"/>
        <v>38.912568986080522</v>
      </c>
      <c r="E43" s="4">
        <f t="shared" si="7"/>
        <v>-28.815575134768537</v>
      </c>
      <c r="F43" s="4">
        <f t="shared" si="9"/>
        <v>0.30635893754548793</v>
      </c>
      <c r="G43" s="4">
        <f t="shared" si="10"/>
        <v>0.37506967495230897</v>
      </c>
      <c r="I43" s="5">
        <v>39</v>
      </c>
      <c r="J43" s="15" t="s">
        <v>49</v>
      </c>
      <c r="K43" s="4">
        <v>252.97848449000006</v>
      </c>
      <c r="L43" s="4">
        <v>259.70637667</v>
      </c>
      <c r="M43" s="4">
        <f t="shared" si="8"/>
        <v>-2.5905764295302021</v>
      </c>
      <c r="N43" s="4">
        <f t="shared" si="11"/>
        <v>0.30635893754548799</v>
      </c>
      <c r="O43" s="4">
        <f t="shared" si="12"/>
        <v>0.37506967495230892</v>
      </c>
    </row>
    <row r="44" spans="1:15" x14ac:dyDescent="0.2">
      <c r="A44" s="5">
        <v>40</v>
      </c>
      <c r="B44" s="4" t="str">
        <f t="shared" si="4"/>
        <v>BNP Paribas Cardif Sigorta AŞ</v>
      </c>
      <c r="C44" s="4">
        <f t="shared" si="5"/>
        <v>26.305496053865415</v>
      </c>
      <c r="D44" s="4">
        <f t="shared" si="6"/>
        <v>27.678459723662751</v>
      </c>
      <c r="E44" s="4">
        <f t="shared" si="7"/>
        <v>-4.9604048906795555</v>
      </c>
      <c r="F44" s="4">
        <f t="shared" si="9"/>
        <v>0.29093915053066588</v>
      </c>
      <c r="G44" s="4">
        <f t="shared" si="10"/>
        <v>0.26678657210857226</v>
      </c>
      <c r="I44" s="5">
        <v>40</v>
      </c>
      <c r="J44" s="15" t="s">
        <v>34</v>
      </c>
      <c r="K44" s="4">
        <v>240.24546491034744</v>
      </c>
      <c r="L44" s="4">
        <v>184.72880804169756</v>
      </c>
      <c r="M44" s="4">
        <f t="shared" si="8"/>
        <v>30.053058565786046</v>
      </c>
      <c r="N44" s="4">
        <f t="shared" si="11"/>
        <v>0.29093915053066588</v>
      </c>
      <c r="O44" s="4">
        <f t="shared" si="12"/>
        <v>0.26678657210857221</v>
      </c>
    </row>
    <row r="45" spans="1:15" x14ac:dyDescent="0.2">
      <c r="A45" s="5">
        <v>41</v>
      </c>
      <c r="B45" s="4" t="str">
        <f t="shared" si="4"/>
        <v>BNP Paribas Cardif Hayat Sigorta AŞ</v>
      </c>
      <c r="C45" s="4">
        <f t="shared" si="5"/>
        <v>25.56643622769538</v>
      </c>
      <c r="D45" s="4">
        <f t="shared" si="6"/>
        <v>31.530116521835872</v>
      </c>
      <c r="E45" s="4">
        <f t="shared" si="7"/>
        <v>-18.914234871318669</v>
      </c>
      <c r="F45" s="4">
        <f t="shared" si="9"/>
        <v>0.28276513862163538</v>
      </c>
      <c r="G45" s="4">
        <f t="shared" si="10"/>
        <v>0.30391184296476803</v>
      </c>
      <c r="I45" s="5">
        <v>41</v>
      </c>
      <c r="J45" s="15" t="s">
        <v>42</v>
      </c>
      <c r="K45" s="4">
        <v>233.49570542391913</v>
      </c>
      <c r="L45" s="4">
        <v>210.43515067838479</v>
      </c>
      <c r="M45" s="4">
        <f t="shared" si="8"/>
        <v>10.958508914120813</v>
      </c>
      <c r="N45" s="4">
        <f t="shared" si="11"/>
        <v>0.28276513862163538</v>
      </c>
      <c r="O45" s="4">
        <f t="shared" si="12"/>
        <v>0.30391184296476798</v>
      </c>
    </row>
    <row r="46" spans="1:15" x14ac:dyDescent="0.2">
      <c r="A46" s="5">
        <v>42</v>
      </c>
      <c r="B46" s="4" t="str">
        <f t="shared" si="4"/>
        <v>Generali Sigorta AŞ</v>
      </c>
      <c r="C46" s="4">
        <f t="shared" si="5"/>
        <v>25.374947058437076</v>
      </c>
      <c r="D46" s="4">
        <f t="shared" si="6"/>
        <v>40.976638589472742</v>
      </c>
      <c r="E46" s="4">
        <f t="shared" si="7"/>
        <v>-38.074600719064044</v>
      </c>
      <c r="F46" s="4">
        <f t="shared" si="9"/>
        <v>0.28064726575865062</v>
      </c>
      <c r="G46" s="4">
        <f t="shared" si="10"/>
        <v>0.39496478687617581</v>
      </c>
      <c r="I46" s="5">
        <v>42</v>
      </c>
      <c r="J46" s="15" t="s">
        <v>28</v>
      </c>
      <c r="K46" s="4">
        <v>231.74685398999995</v>
      </c>
      <c r="L46" s="4">
        <v>273.48218361000005</v>
      </c>
      <c r="M46" s="4">
        <f t="shared" si="8"/>
        <v>-15.26071244169853</v>
      </c>
      <c r="N46" s="4">
        <f t="shared" si="11"/>
        <v>0.28064726575865062</v>
      </c>
      <c r="O46" s="4">
        <f t="shared" si="12"/>
        <v>0.39496478687617581</v>
      </c>
    </row>
    <row r="47" spans="1:15" x14ac:dyDescent="0.2">
      <c r="A47" s="5">
        <v>43</v>
      </c>
      <c r="B47" s="4" t="str">
        <f t="shared" si="4"/>
        <v>Türk P&amp;I Sigorta AŞ</v>
      </c>
      <c r="C47" s="4">
        <f t="shared" si="5"/>
        <v>19.90951812677244</v>
      </c>
      <c r="D47" s="4">
        <f t="shared" si="6"/>
        <v>14.477332828396337</v>
      </c>
      <c r="E47" s="4">
        <f t="shared" si="7"/>
        <v>37.522003277573532</v>
      </c>
      <c r="F47" s="4">
        <f t="shared" si="9"/>
        <v>0.22019954611070358</v>
      </c>
      <c r="G47" s="4">
        <f t="shared" si="10"/>
        <v>0.13954381989185508</v>
      </c>
      <c r="I47" s="5">
        <v>43</v>
      </c>
      <c r="J47" s="15" t="s">
        <v>37</v>
      </c>
      <c r="K47" s="4">
        <v>181.83163809999999</v>
      </c>
      <c r="L47" s="4">
        <v>96.623167029999991</v>
      </c>
      <c r="M47" s="4">
        <f t="shared" si="8"/>
        <v>88.186377748872673</v>
      </c>
      <c r="N47" s="4">
        <f t="shared" si="11"/>
        <v>0.22019954611070353</v>
      </c>
      <c r="O47" s="4">
        <f t="shared" si="12"/>
        <v>0.13954381989185505</v>
      </c>
    </row>
    <row r="48" spans="1:15" x14ac:dyDescent="0.2">
      <c r="A48" s="5">
        <v>44</v>
      </c>
      <c r="B48" s="4" t="str">
        <f t="shared" si="4"/>
        <v>Bereket Emeklilik ve Hayat AŞ</v>
      </c>
      <c r="C48" s="4">
        <f t="shared" si="5"/>
        <v>19.78812805023653</v>
      </c>
      <c r="D48" s="4">
        <f t="shared" si="6"/>
        <v>27.253059366806742</v>
      </c>
      <c r="E48" s="4">
        <f t="shared" si="7"/>
        <v>-27.391168147757512</v>
      </c>
      <c r="F48" s="4">
        <f t="shared" si="9"/>
        <v>0.21885697018368466</v>
      </c>
      <c r="G48" s="4">
        <f t="shared" si="10"/>
        <v>0.26268623183991369</v>
      </c>
      <c r="I48" s="5">
        <v>44</v>
      </c>
      <c r="J48" s="15" t="s">
        <v>60</v>
      </c>
      <c r="K48" s="4">
        <v>180.72299467000519</v>
      </c>
      <c r="L48" s="4">
        <v>181.88964352000488</v>
      </c>
      <c r="M48" s="4">
        <f t="shared" si="8"/>
        <v>-0.64140477017943454</v>
      </c>
      <c r="N48" s="4">
        <f t="shared" si="11"/>
        <v>0.21885697018368469</v>
      </c>
      <c r="O48" s="4">
        <f t="shared" si="12"/>
        <v>0.26268623183991369</v>
      </c>
    </row>
    <row r="49" spans="1:15" x14ac:dyDescent="0.2">
      <c r="A49" s="5">
        <v>45</v>
      </c>
      <c r="B49" s="4" t="str">
        <f t="shared" si="4"/>
        <v>Katılım Emeklilik ve Hayat AŞ</v>
      </c>
      <c r="C49" s="4">
        <f t="shared" si="5"/>
        <v>16.106117119425438</v>
      </c>
      <c r="D49" s="4">
        <f t="shared" si="6"/>
        <v>10.047095016552801</v>
      </c>
      <c r="E49" s="4">
        <f t="shared" si="7"/>
        <v>60.306208838378353</v>
      </c>
      <c r="F49" s="4">
        <f t="shared" si="9"/>
        <v>0.17813387831492691</v>
      </c>
      <c r="G49" s="4">
        <f t="shared" si="10"/>
        <v>9.6841734181606173E-2</v>
      </c>
      <c r="I49" s="5">
        <v>45</v>
      </c>
      <c r="J49" s="15" t="s">
        <v>44</v>
      </c>
      <c r="K49" s="4">
        <v>147.09555704000056</v>
      </c>
      <c r="L49" s="4">
        <v>67.055316849975043</v>
      </c>
      <c r="M49" s="4">
        <f t="shared" si="8"/>
        <v>119.36449479330929</v>
      </c>
      <c r="N49" s="4">
        <f t="shared" si="11"/>
        <v>0.17813387831492691</v>
      </c>
      <c r="O49" s="4">
        <f t="shared" si="12"/>
        <v>9.6841734181606159E-2</v>
      </c>
    </row>
    <row r="50" spans="1:15" x14ac:dyDescent="0.2">
      <c r="A50" s="5">
        <v>46</v>
      </c>
      <c r="B50" s="4" t="str">
        <f t="shared" si="4"/>
        <v>Allianz Hayat ve Emeklilik AŞ</v>
      </c>
      <c r="C50" s="4">
        <f t="shared" si="5"/>
        <v>16.085068459087449</v>
      </c>
      <c r="D50" s="4">
        <f t="shared" si="6"/>
        <v>17.071942356272604</v>
      </c>
      <c r="E50" s="4">
        <f t="shared" si="7"/>
        <v>-5.7806773042585604</v>
      </c>
      <c r="F50" s="4">
        <f t="shared" si="9"/>
        <v>0.17790107984018982</v>
      </c>
      <c r="G50" s="4">
        <f t="shared" si="10"/>
        <v>0.16455268920081348</v>
      </c>
      <c r="I50" s="5">
        <v>46</v>
      </c>
      <c r="J50" s="15" t="s">
        <v>40</v>
      </c>
      <c r="K50" s="4">
        <v>146.90332172999976</v>
      </c>
      <c r="L50" s="4">
        <v>113.93985047999898</v>
      </c>
      <c r="M50" s="4">
        <f t="shared" si="8"/>
        <v>28.930590229085112</v>
      </c>
      <c r="N50" s="4">
        <f t="shared" si="11"/>
        <v>0.17790107984018982</v>
      </c>
      <c r="O50" s="4">
        <f t="shared" si="12"/>
        <v>0.16455268920081345</v>
      </c>
    </row>
    <row r="51" spans="1:15" x14ac:dyDescent="0.2">
      <c r="A51" s="5">
        <v>47</v>
      </c>
      <c r="B51" s="4" t="str">
        <f t="shared" si="4"/>
        <v>Coface Sigorta AŞ</v>
      </c>
      <c r="C51" s="4">
        <f t="shared" si="5"/>
        <v>14.474012425751948</v>
      </c>
      <c r="D51" s="4">
        <f t="shared" si="6"/>
        <v>16.737556327434088</v>
      </c>
      <c r="E51" s="4">
        <f t="shared" si="7"/>
        <v>-13.523741801973955</v>
      </c>
      <c r="F51" s="4">
        <f t="shared" si="9"/>
        <v>0.16008277780793981</v>
      </c>
      <c r="G51" s="4">
        <f t="shared" si="10"/>
        <v>0.16132961597761097</v>
      </c>
      <c r="I51" s="5">
        <v>47</v>
      </c>
      <c r="J51" s="15" t="s">
        <v>31</v>
      </c>
      <c r="K51" s="4">
        <v>132.18970808314995</v>
      </c>
      <c r="L51" s="4">
        <v>111.70812468492785</v>
      </c>
      <c r="M51" s="4">
        <f t="shared" si="8"/>
        <v>18.334909350586884</v>
      </c>
      <c r="N51" s="4">
        <f t="shared" si="11"/>
        <v>0.16008277780793978</v>
      </c>
      <c r="O51" s="4">
        <f t="shared" si="12"/>
        <v>0.16132961597761097</v>
      </c>
    </row>
    <row r="52" spans="1:15" x14ac:dyDescent="0.2">
      <c r="A52" s="5">
        <v>48</v>
      </c>
      <c r="B52" s="4" t="str">
        <f t="shared" si="4"/>
        <v>Demir Sağlık ve Hayat Sigorta AŞ</v>
      </c>
      <c r="C52" s="4">
        <f t="shared" si="5"/>
        <v>12.019385031041589</v>
      </c>
      <c r="D52" s="4">
        <f t="shared" si="6"/>
        <v>14.990903255826131</v>
      </c>
      <c r="E52" s="4">
        <f t="shared" si="7"/>
        <v>-19.822142629262046</v>
      </c>
      <c r="F52" s="4">
        <f t="shared" si="9"/>
        <v>0.13293456484042976</v>
      </c>
      <c r="G52" s="4">
        <f t="shared" si="10"/>
        <v>0.14449401203542994</v>
      </c>
      <c r="I52" s="5">
        <v>48</v>
      </c>
      <c r="J52" s="15" t="s">
        <v>68</v>
      </c>
      <c r="K52" s="4">
        <v>109.77184154999972</v>
      </c>
      <c r="L52" s="4">
        <v>100.05078741970918</v>
      </c>
      <c r="M52" s="4">
        <f t="shared" si="8"/>
        <v>9.7161195638681903</v>
      </c>
      <c r="N52" s="4">
        <f t="shared" si="11"/>
        <v>0.13293456484042976</v>
      </c>
      <c r="O52" s="4">
        <f t="shared" si="12"/>
        <v>0.14449401203542994</v>
      </c>
    </row>
    <row r="53" spans="1:15" x14ac:dyDescent="0.2">
      <c r="A53" s="5">
        <v>49</v>
      </c>
      <c r="B53" s="4" t="str">
        <f t="shared" si="4"/>
        <v>Orient Sigorta AŞ</v>
      </c>
      <c r="C53" s="4">
        <f t="shared" si="5"/>
        <v>11.787732546069703</v>
      </c>
      <c r="D53" s="4">
        <f t="shared" si="6"/>
        <v>23.175379827991787</v>
      </c>
      <c r="E53" s="4">
        <f t="shared" si="7"/>
        <v>-49.136831268533541</v>
      </c>
      <c r="F53" s="4">
        <f t="shared" si="9"/>
        <v>0.13037248514962937</v>
      </c>
      <c r="G53" s="4">
        <f t="shared" si="10"/>
        <v>0.22338237760890431</v>
      </c>
      <c r="I53" s="5">
        <v>49</v>
      </c>
      <c r="J53" s="15" t="s">
        <v>36</v>
      </c>
      <c r="K53" s="4">
        <v>107.65618256999998</v>
      </c>
      <c r="L53" s="4">
        <v>154.67480250999998</v>
      </c>
      <c r="M53" s="4">
        <f t="shared" si="8"/>
        <v>-30.398370760460594</v>
      </c>
      <c r="N53" s="4">
        <f t="shared" si="11"/>
        <v>0.13037248514962937</v>
      </c>
      <c r="O53" s="4">
        <f t="shared" si="12"/>
        <v>0.22338237760890425</v>
      </c>
    </row>
    <row r="54" spans="1:15" x14ac:dyDescent="0.2">
      <c r="A54" s="5">
        <v>50</v>
      </c>
      <c r="B54" s="4" t="str">
        <f t="shared" si="4"/>
        <v>Euler Hermes Sigorta AŞ</v>
      </c>
      <c r="C54" s="4">
        <f t="shared" si="5"/>
        <v>11.389609320484276</v>
      </c>
      <c r="D54" s="4">
        <f t="shared" si="6"/>
        <v>13.582196429845002</v>
      </c>
      <c r="E54" s="4">
        <f t="shared" si="7"/>
        <v>-16.143096742017505</v>
      </c>
      <c r="F54" s="4">
        <f t="shared" si="9"/>
        <v>0.125969236763012</v>
      </c>
      <c r="G54" s="4">
        <f t="shared" si="10"/>
        <v>0.13091579746129473</v>
      </c>
      <c r="I54" s="5">
        <v>50</v>
      </c>
      <c r="J54" s="15" t="s">
        <v>32</v>
      </c>
      <c r="K54" s="4">
        <v>104.02016296305084</v>
      </c>
      <c r="L54" s="4">
        <v>90.648937192428534</v>
      </c>
      <c r="M54" s="4">
        <f t="shared" si="8"/>
        <v>14.750559890446397</v>
      </c>
      <c r="N54" s="4">
        <f t="shared" si="11"/>
        <v>0.125969236763012</v>
      </c>
      <c r="O54" s="4">
        <f t="shared" si="12"/>
        <v>0.13091579746129473</v>
      </c>
    </row>
    <row r="55" spans="1:15" x14ac:dyDescent="0.2">
      <c r="A55" s="5">
        <v>51</v>
      </c>
      <c r="B55" s="4" t="str">
        <f t="shared" si="4"/>
        <v>SS Atlas Karşılıklı Sigorta Kooperatifi</v>
      </c>
      <c r="C55" s="4">
        <f t="shared" si="5"/>
        <v>8.4962377185778895</v>
      </c>
      <c r="D55" s="4">
        <f t="shared" si="6"/>
        <v>9.4393970722644251</v>
      </c>
      <c r="E55" s="4">
        <f t="shared" si="7"/>
        <v>-9.9917330150015715</v>
      </c>
      <c r="F55" s="4">
        <f t="shared" si="9"/>
        <v>9.3968506789911935E-2</v>
      </c>
      <c r="G55" s="4">
        <f t="shared" si="10"/>
        <v>9.0984267651576745E-2</v>
      </c>
      <c r="I55" s="5">
        <v>51</v>
      </c>
      <c r="J55" s="15" t="s">
        <v>59</v>
      </c>
      <c r="K55" s="4">
        <v>77.595289460000004</v>
      </c>
      <c r="L55" s="4">
        <v>62.999480000000005</v>
      </c>
      <c r="M55" s="4">
        <f t="shared" si="8"/>
        <v>23.168142752924311</v>
      </c>
      <c r="N55" s="4">
        <f t="shared" si="11"/>
        <v>9.3968506789911935E-2</v>
      </c>
      <c r="O55" s="4">
        <f t="shared" si="12"/>
        <v>9.0984267651576745E-2</v>
      </c>
    </row>
    <row r="56" spans="1:15" x14ac:dyDescent="0.2">
      <c r="A56" s="5">
        <v>52</v>
      </c>
      <c r="B56" s="4" t="str">
        <f t="shared" si="4"/>
        <v>Atradius Crédito y Caución S.A. de Seguros y Reaseguros, İstanbul Şubesi</v>
      </c>
      <c r="C56" s="4">
        <f t="shared" si="5"/>
        <v>8.29301422439171</v>
      </c>
      <c r="D56" s="4">
        <f t="shared" si="6"/>
        <v>9.9895921789618356</v>
      </c>
      <c r="E56" s="4">
        <f t="shared" si="7"/>
        <v>-16.983455622373981</v>
      </c>
      <c r="F56" s="4">
        <f t="shared" si="9"/>
        <v>9.1720852130774175E-2</v>
      </c>
      <c r="G56" s="4">
        <f t="shared" si="10"/>
        <v>9.6287477005427599E-2</v>
      </c>
      <c r="I56" s="5">
        <v>52</v>
      </c>
      <c r="J56" s="15" t="s">
        <v>58</v>
      </c>
      <c r="K56" s="4">
        <v>75.739269609947044</v>
      </c>
      <c r="L56" s="4">
        <v>66.671537161609194</v>
      </c>
      <c r="M56" s="4">
        <f t="shared" si="8"/>
        <v>13.600605047335293</v>
      </c>
      <c r="N56" s="4">
        <f t="shared" si="11"/>
        <v>9.1720852130774161E-2</v>
      </c>
      <c r="O56" s="4">
        <f t="shared" si="12"/>
        <v>9.6287477005427599E-2</v>
      </c>
    </row>
    <row r="57" spans="1:15" x14ac:dyDescent="0.2">
      <c r="A57" s="5">
        <v>53</v>
      </c>
      <c r="B57" s="4" t="str">
        <f t="shared" si="4"/>
        <v>Mapfre Yaşam Sigorta AŞ</v>
      </c>
      <c r="C57" s="4">
        <f t="shared" si="5"/>
        <v>6.6917247325603046</v>
      </c>
      <c r="D57" s="4">
        <f t="shared" si="6"/>
        <v>6.8718415801381463</v>
      </c>
      <c r="E57" s="4">
        <f t="shared" si="7"/>
        <v>-2.6210855631252912</v>
      </c>
      <c r="F57" s="4">
        <f t="shared" si="9"/>
        <v>7.4010568182768063E-2</v>
      </c>
      <c r="G57" s="4">
        <f t="shared" si="10"/>
        <v>6.6236166229686574E-2</v>
      </c>
      <c r="I57" s="5">
        <v>53</v>
      </c>
      <c r="J57" s="15" t="s">
        <v>52</v>
      </c>
      <c r="K57" s="4">
        <v>61.114852810000002</v>
      </c>
      <c r="L57" s="4">
        <v>45.863357890000003</v>
      </c>
      <c r="M57" s="4">
        <f t="shared" si="8"/>
        <v>33.254204710827366</v>
      </c>
      <c r="N57" s="4">
        <f t="shared" si="11"/>
        <v>7.4010568182768063E-2</v>
      </c>
      <c r="O57" s="4">
        <f t="shared" si="12"/>
        <v>6.6236166229686574E-2</v>
      </c>
    </row>
    <row r="58" spans="1:15" x14ac:dyDescent="0.2">
      <c r="A58" s="5">
        <v>54</v>
      </c>
      <c r="B58" s="4" t="str">
        <f t="shared" si="4"/>
        <v>Ana Sigorta AŞ</v>
      </c>
      <c r="C58" s="4">
        <f t="shared" si="5"/>
        <v>6.5308464168007969</v>
      </c>
      <c r="D58" s="4">
        <f t="shared" si="6"/>
        <v>0</v>
      </c>
      <c r="E58" s="4" t="e">
        <f t="shared" si="7"/>
        <v>#DIV/0!</v>
      </c>
      <c r="F58" s="4">
        <f t="shared" si="9"/>
        <v>7.2231251783258552E-2</v>
      </c>
      <c r="G58" s="4">
        <f t="shared" si="10"/>
        <v>0</v>
      </c>
      <c r="I58" s="5">
        <v>54</v>
      </c>
      <c r="J58" s="15" t="s">
        <v>74</v>
      </c>
      <c r="K58" s="4">
        <v>59.645567239999991</v>
      </c>
      <c r="L58" s="4">
        <v>0</v>
      </c>
      <c r="M58" s="4" t="e">
        <f t="shared" si="8"/>
        <v>#DIV/0!</v>
      </c>
      <c r="N58" s="4">
        <f t="shared" si="11"/>
        <v>7.2231251783258552E-2</v>
      </c>
      <c r="O58" s="4">
        <f t="shared" si="12"/>
        <v>0</v>
      </c>
    </row>
    <row r="59" spans="1:15" x14ac:dyDescent="0.2">
      <c r="A59" s="5">
        <v>55</v>
      </c>
      <c r="B59" s="4" t="str">
        <f t="shared" si="4"/>
        <v>SS TMT Karşılıklı Sigorta Kooperatifi</v>
      </c>
      <c r="C59" s="4">
        <f t="shared" si="5"/>
        <v>4.577668693405176</v>
      </c>
      <c r="D59" s="4">
        <f t="shared" si="6"/>
        <v>0</v>
      </c>
      <c r="E59" s="4" t="e">
        <f t="shared" si="7"/>
        <v>#DIV/0!</v>
      </c>
      <c r="F59" s="4">
        <f t="shared" si="9"/>
        <v>5.0629079122589772E-2</v>
      </c>
      <c r="G59" s="4">
        <f t="shared" si="10"/>
        <v>0</v>
      </c>
      <c r="I59" s="5">
        <v>55</v>
      </c>
      <c r="J59" s="15" t="s">
        <v>75</v>
      </c>
      <c r="K59" s="4">
        <v>41.807390410000131</v>
      </c>
      <c r="L59" s="4">
        <v>0</v>
      </c>
      <c r="M59" s="4" t="e">
        <f t="shared" si="8"/>
        <v>#DIV/0!</v>
      </c>
      <c r="N59" s="4">
        <f t="shared" si="11"/>
        <v>5.0629079122589779E-2</v>
      </c>
      <c r="O59" s="4">
        <f t="shared" si="12"/>
        <v>0</v>
      </c>
    </row>
    <row r="60" spans="1:15" x14ac:dyDescent="0.2">
      <c r="A60" s="5">
        <v>56</v>
      </c>
      <c r="B60" s="4" t="str">
        <f t="shared" si="4"/>
        <v>Groupama Hayat AŞ</v>
      </c>
      <c r="C60" s="4">
        <f t="shared" si="5"/>
        <v>3.5772031216809537</v>
      </c>
      <c r="D60" s="4">
        <f t="shared" si="6"/>
        <v>4.6132325916603003</v>
      </c>
      <c r="E60" s="4">
        <f t="shared" si="7"/>
        <v>-22.457776610965979</v>
      </c>
      <c r="F60" s="4">
        <f t="shared" si="9"/>
        <v>3.9563916048812618E-2</v>
      </c>
      <c r="G60" s="4">
        <f t="shared" si="10"/>
        <v>4.446593205533074E-2</v>
      </c>
      <c r="I60" s="5">
        <v>56</v>
      </c>
      <c r="J60" s="15" t="s">
        <v>69</v>
      </c>
      <c r="K60" s="4">
        <v>32.67023838999998</v>
      </c>
      <c r="L60" s="4">
        <v>30.789175640000011</v>
      </c>
      <c r="M60" s="4">
        <f t="shared" si="8"/>
        <v>6.1094937129663549</v>
      </c>
      <c r="N60" s="4">
        <f t="shared" si="11"/>
        <v>3.9563916048812618E-2</v>
      </c>
      <c r="O60" s="4">
        <f t="shared" si="12"/>
        <v>4.446593205533074E-2</v>
      </c>
    </row>
    <row r="61" spans="1:15" x14ac:dyDescent="0.2">
      <c r="A61" s="5">
        <v>57</v>
      </c>
      <c r="B61" s="4" t="str">
        <f t="shared" si="4"/>
        <v>Bereket Katılım Sigorta AŞ</v>
      </c>
      <c r="C61" s="4">
        <f t="shared" si="5"/>
        <v>3.177260024745705</v>
      </c>
      <c r="D61" s="4">
        <f t="shared" si="6"/>
        <v>0</v>
      </c>
      <c r="E61" s="4" t="e">
        <f t="shared" si="7"/>
        <v>#DIV/0!</v>
      </c>
      <c r="F61" s="4">
        <f t="shared" si="9"/>
        <v>3.5140539859871797E-2</v>
      </c>
      <c r="G61" s="4">
        <f t="shared" si="10"/>
        <v>0</v>
      </c>
      <c r="I61" s="5">
        <v>57</v>
      </c>
      <c r="J61" s="15" t="s">
        <v>76</v>
      </c>
      <c r="K61" s="4">
        <v>29.017598080000049</v>
      </c>
      <c r="L61" s="4">
        <v>0</v>
      </c>
      <c r="M61" s="4" t="e">
        <f t="shared" si="8"/>
        <v>#DIV/0!</v>
      </c>
      <c r="N61" s="4">
        <f t="shared" si="11"/>
        <v>3.5140539859871797E-2</v>
      </c>
      <c r="O61" s="4">
        <f t="shared" si="12"/>
        <v>0</v>
      </c>
    </row>
    <row r="62" spans="1:15" x14ac:dyDescent="0.2">
      <c r="A62" s="5">
        <v>58</v>
      </c>
      <c r="B62" s="4" t="str">
        <f t="shared" si="4"/>
        <v>Bereket Katılım Hayat AŞ</v>
      </c>
      <c r="C62" s="4">
        <f t="shared" si="5"/>
        <v>1.9937352856157307</v>
      </c>
      <c r="D62" s="4">
        <f t="shared" si="6"/>
        <v>0</v>
      </c>
      <c r="E62" s="4" t="e">
        <f t="shared" si="7"/>
        <v>#DIV/0!</v>
      </c>
      <c r="F62" s="4">
        <f t="shared" si="9"/>
        <v>2.2050739860304591E-2</v>
      </c>
      <c r="G62" s="4">
        <f t="shared" si="10"/>
        <v>0</v>
      </c>
      <c r="I62" s="5">
        <v>58</v>
      </c>
      <c r="J62" s="15" t="s">
        <v>77</v>
      </c>
      <c r="K62" s="4">
        <v>18.208584989999906</v>
      </c>
      <c r="L62" s="4">
        <v>0</v>
      </c>
      <c r="M62" s="4" t="e">
        <f t="shared" si="8"/>
        <v>#DIV/0!</v>
      </c>
      <c r="N62" s="4">
        <f t="shared" si="11"/>
        <v>2.2050739860304591E-2</v>
      </c>
      <c r="O62" s="4">
        <f t="shared" si="12"/>
        <v>0</v>
      </c>
    </row>
    <row r="63" spans="1:15" x14ac:dyDescent="0.2">
      <c r="A63" s="5">
        <v>59</v>
      </c>
      <c r="B63" s="4" t="str">
        <f t="shared" si="4"/>
        <v>Axa Hayat ve Emeklilik AŞ</v>
      </c>
      <c r="C63" s="4">
        <f t="shared" si="5"/>
        <v>1.7679232226346184</v>
      </c>
      <c r="D63" s="4">
        <f t="shared" si="6"/>
        <v>1.7080901095283629</v>
      </c>
      <c r="E63" s="4">
        <f t="shared" si="7"/>
        <v>3.5029248616618105</v>
      </c>
      <c r="F63" s="4">
        <f t="shared" si="9"/>
        <v>1.9553255317577321E-2</v>
      </c>
      <c r="G63" s="4">
        <f t="shared" si="10"/>
        <v>1.646390405113643E-2</v>
      </c>
      <c r="I63" s="5">
        <v>59</v>
      </c>
      <c r="J63" s="15" t="s">
        <v>43</v>
      </c>
      <c r="K63" s="4">
        <v>16.146265999999706</v>
      </c>
      <c r="L63" s="4">
        <v>11.399964200003247</v>
      </c>
      <c r="M63" s="4">
        <f>K63*100/L63-100</f>
        <v>41.634357062236262</v>
      </c>
      <c r="N63" s="4">
        <f>K63*100/$K$65</f>
        <v>1.9553255317577321E-2</v>
      </c>
      <c r="O63" s="4">
        <f>L63*100/$L$65</f>
        <v>1.6463904051136426E-2</v>
      </c>
    </row>
    <row r="64" spans="1:15" x14ac:dyDescent="0.2">
      <c r="A64" s="5">
        <v>60</v>
      </c>
      <c r="B64" s="4" t="str">
        <f t="shared" ref="B64" si="13">J64</f>
        <v>Gri Sigorta AŞ</v>
      </c>
      <c r="C64" s="4">
        <f t="shared" ref="C64" si="14">K64/9.1329</f>
        <v>0.17179189304602013</v>
      </c>
      <c r="D64" s="4">
        <f t="shared" ref="D64" si="15">L64/ 6.6741</f>
        <v>0</v>
      </c>
      <c r="E64" s="4" t="e">
        <f t="shared" ref="E64" si="16">C64*100/D64-100</f>
        <v>#DIV/0!</v>
      </c>
      <c r="F64" s="4">
        <f t="shared" ref="F64" si="17">C64*100/$C$65</f>
        <v>1.9000207153865754E-3</v>
      </c>
      <c r="G64" s="4">
        <f t="shared" ref="G64" si="18">D64*100/$D$65</f>
        <v>0</v>
      </c>
      <c r="I64" s="5">
        <v>60</v>
      </c>
      <c r="J64" s="15" t="s">
        <v>78</v>
      </c>
      <c r="K64" s="4">
        <v>1.5689581799999972</v>
      </c>
      <c r="L64" s="4">
        <v>0</v>
      </c>
      <c r="M64" s="4" t="e">
        <f>K64*100/L64-100</f>
        <v>#DIV/0!</v>
      </c>
      <c r="N64" s="4">
        <f>K64*100/$K$65</f>
        <v>1.9000207153865754E-3</v>
      </c>
      <c r="O64" s="4">
        <f>L64*100/$L$65</f>
        <v>0</v>
      </c>
    </row>
    <row r="65" spans="1:15" s="24" customFormat="1" x14ac:dyDescent="0.2">
      <c r="A65" s="23" t="s">
        <v>11</v>
      </c>
      <c r="B65" s="22"/>
      <c r="C65" s="22">
        <f t="shared" si="5"/>
        <v>9041.5800025142144</v>
      </c>
      <c r="D65" s="22">
        <f t="shared" si="6"/>
        <v>10374.757434342926</v>
      </c>
      <c r="E65" s="22">
        <f t="shared" ref="E65" si="19">C65*100/D65-100</f>
        <v>-12.850203392857892</v>
      </c>
      <c r="F65" s="22">
        <f t="shared" si="9"/>
        <v>100</v>
      </c>
      <c r="G65" s="22">
        <f t="shared" si="10"/>
        <v>100</v>
      </c>
      <c r="I65" s="23" t="s">
        <v>11</v>
      </c>
      <c r="J65" s="25"/>
      <c r="K65" s="22">
        <v>82575.846004962063</v>
      </c>
      <c r="L65" s="22">
        <v>69242.168592548129</v>
      </c>
      <c r="M65" s="22">
        <f t="shared" ref="M65" si="20">K65*100/L65-100</f>
        <v>19.256585522148001</v>
      </c>
      <c r="N65" s="22">
        <f t="shared" si="11"/>
        <v>100</v>
      </c>
      <c r="O65" s="22">
        <f t="shared" si="12"/>
        <v>100</v>
      </c>
    </row>
    <row r="67" spans="1:15" ht="15" x14ac:dyDescent="0.25">
      <c r="A67" s="6" t="s">
        <v>13</v>
      </c>
      <c r="E67" s="9" t="s">
        <v>14</v>
      </c>
    </row>
    <row r="68" spans="1:15" ht="15" x14ac:dyDescent="0.25">
      <c r="A68" s="13" t="s">
        <v>62</v>
      </c>
      <c r="B68" s="14"/>
      <c r="C68" s="14"/>
      <c r="E68" s="11" t="s">
        <v>15</v>
      </c>
    </row>
    <row r="69" spans="1:15" ht="15" x14ac:dyDescent="0.25">
      <c r="A69" s="13" t="s">
        <v>70</v>
      </c>
      <c r="B69" s="14"/>
      <c r="C69" s="14"/>
      <c r="E69" s="11" t="s">
        <v>16</v>
      </c>
    </row>
    <row r="70" spans="1:15" x14ac:dyDescent="0.2">
      <c r="A70" s="10"/>
    </row>
    <row r="76" spans="1:15" x14ac:dyDescent="0.2">
      <c r="C76" s="16"/>
      <c r="D76" s="16"/>
      <c r="E76" s="16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30"/>
  <sheetViews>
    <sheetView view="pageBreakPreview" topLeftCell="A7" zoomScale="85" zoomScaleNormal="145" zoomScaleSheetLayoutView="85" workbookViewId="0">
      <selection activeCell="Q14" sqref="Q14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2.57031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5" x14ac:dyDescent="0.2">
      <c r="A1" s="1" t="s">
        <v>7</v>
      </c>
      <c r="C1" s="12"/>
      <c r="D1" s="12"/>
      <c r="E1" s="12"/>
      <c r="F1" s="12"/>
      <c r="G1" s="12"/>
      <c r="I1" s="1" t="s">
        <v>7</v>
      </c>
      <c r="L1" s="8" t="s">
        <v>9</v>
      </c>
      <c r="M1" s="8"/>
    </row>
    <row r="2" spans="1:15" x14ac:dyDescent="0.2">
      <c r="A2" s="19" t="s">
        <v>1</v>
      </c>
      <c r="B2" s="19" t="s">
        <v>2</v>
      </c>
      <c r="C2" s="20" t="s">
        <v>3</v>
      </c>
      <c r="D2" s="20"/>
      <c r="E2" s="20"/>
      <c r="F2" s="21" t="s">
        <v>4</v>
      </c>
      <c r="G2" s="21"/>
      <c r="I2" s="19" t="s">
        <v>1</v>
      </c>
      <c r="J2" s="19" t="s">
        <v>2</v>
      </c>
      <c r="K2" s="20" t="s">
        <v>3</v>
      </c>
      <c r="L2" s="20"/>
      <c r="M2" s="20"/>
      <c r="N2" s="21" t="s">
        <v>4</v>
      </c>
      <c r="O2" s="21"/>
    </row>
    <row r="3" spans="1:15" x14ac:dyDescent="0.2">
      <c r="A3" s="19"/>
      <c r="B3" s="19"/>
      <c r="C3" s="3">
        <v>2020</v>
      </c>
      <c r="D3" s="3">
        <v>2019</v>
      </c>
      <c r="E3" s="3" t="s">
        <v>5</v>
      </c>
      <c r="F3" s="3">
        <v>2020</v>
      </c>
      <c r="G3" s="3">
        <v>2019</v>
      </c>
      <c r="I3" s="19"/>
      <c r="J3" s="19"/>
      <c r="K3" s="3">
        <v>2020</v>
      </c>
      <c r="L3" s="3">
        <v>2019</v>
      </c>
      <c r="M3" s="3" t="s">
        <v>5</v>
      </c>
      <c r="N3" s="3">
        <v>2020</v>
      </c>
      <c r="O3" s="3">
        <v>2019</v>
      </c>
    </row>
    <row r="4" spans="1:15" x14ac:dyDescent="0.2">
      <c r="A4" s="19"/>
      <c r="B4" s="19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I4" s="19"/>
      <c r="J4" s="19"/>
      <c r="K4" s="17" t="s">
        <v>10</v>
      </c>
      <c r="L4" s="17" t="s">
        <v>10</v>
      </c>
      <c r="M4" s="17" t="s">
        <v>6</v>
      </c>
      <c r="N4" s="17" t="s">
        <v>6</v>
      </c>
      <c r="O4" s="17" t="s">
        <v>6</v>
      </c>
    </row>
    <row r="5" spans="1:15" x14ac:dyDescent="0.2">
      <c r="A5" s="5">
        <v>1</v>
      </c>
      <c r="B5" s="4" t="str">
        <f>J5</f>
        <v>Türkiye Hayat ve Emeklilik AŞ</v>
      </c>
      <c r="C5" s="4">
        <f>K5/9.1329</f>
        <v>437.31187546369569</v>
      </c>
      <c r="D5" s="4">
        <f>L5/ 6.6741</f>
        <v>534.60572767713859</v>
      </c>
      <c r="E5" s="4">
        <f>C5*100/D5-100</f>
        <v>-18.199178792225922</v>
      </c>
      <c r="F5" s="4">
        <f>C5*100/$C$26</f>
        <v>27.674306552763547</v>
      </c>
      <c r="G5" s="4">
        <f>D5*100/$D$26</f>
        <v>31.409344739728379</v>
      </c>
      <c r="I5" s="5">
        <v>1</v>
      </c>
      <c r="J5" s="15" t="s">
        <v>72</v>
      </c>
      <c r="K5" s="4">
        <v>3993.9256274223858</v>
      </c>
      <c r="L5" s="4">
        <v>3568.0120870899909</v>
      </c>
      <c r="M5" s="4">
        <f>K5*100/L5-100</f>
        <v>11.93699824822518</v>
      </c>
      <c r="N5" s="4">
        <f>K5*100/$K$26</f>
        <v>27.674306552763543</v>
      </c>
      <c r="O5" s="4">
        <f>L5*100/$L$26</f>
        <v>31.409344739728382</v>
      </c>
    </row>
    <row r="6" spans="1:15" x14ac:dyDescent="0.2">
      <c r="A6" s="5">
        <v>2</v>
      </c>
      <c r="B6" s="4" t="str">
        <f t="shared" ref="B6:B25" si="0">J6</f>
        <v>Anadolu Hayat Emeklilik AŞ</v>
      </c>
      <c r="C6" s="4">
        <f t="shared" ref="C6:C26" si="1">K6/9.1329</f>
        <v>184.39741677415373</v>
      </c>
      <c r="D6" s="4">
        <f t="shared" ref="D6:D26" si="2">L6/ 6.6741</f>
        <v>184.14904302616537</v>
      </c>
      <c r="E6" s="4">
        <f t="shared" ref="E6:E26" si="3">C6*100/D6-100</f>
        <v>0.13487648043495426</v>
      </c>
      <c r="F6" s="4">
        <f>C6*100/$C$26</f>
        <v>11.669179196047866</v>
      </c>
      <c r="G6" s="4">
        <f>D6*100/$D$26</f>
        <v>10.819189687756211</v>
      </c>
      <c r="I6" s="5">
        <v>2</v>
      </c>
      <c r="J6" s="15" t="s">
        <v>39</v>
      </c>
      <c r="K6" s="4">
        <v>1684.0831676566684</v>
      </c>
      <c r="L6" s="4">
        <v>1229.0291280609304</v>
      </c>
      <c r="M6" s="4">
        <f t="shared" ref="M6:M26" si="4">K6*100/L6-100</f>
        <v>37.025488591445168</v>
      </c>
      <c r="N6" s="4">
        <f>K6*100/$K$26</f>
        <v>11.669179196047866</v>
      </c>
      <c r="O6" s="4">
        <f>L6*100/$L$26</f>
        <v>10.819189687756211</v>
      </c>
    </row>
    <row r="7" spans="1:15" x14ac:dyDescent="0.2">
      <c r="A7" s="5">
        <v>3</v>
      </c>
      <c r="B7" s="4" t="str">
        <f t="shared" si="0"/>
        <v>Allianz Yaşam ve Emeklilik AŞ</v>
      </c>
      <c r="C7" s="4">
        <f t="shared" si="1"/>
        <v>159.4982187103779</v>
      </c>
      <c r="D7" s="4">
        <f t="shared" si="2"/>
        <v>152.5345705621732</v>
      </c>
      <c r="E7" s="4">
        <f t="shared" si="3"/>
        <v>4.5652917384825287</v>
      </c>
      <c r="F7" s="4">
        <f>C7*100/$C$26</f>
        <v>10.093488987762834</v>
      </c>
      <c r="G7" s="4">
        <f>D7*100/$D$26</f>
        <v>8.9617650232268566</v>
      </c>
      <c r="I7" s="5">
        <v>3</v>
      </c>
      <c r="J7" s="15" t="s">
        <v>38</v>
      </c>
      <c r="K7" s="4">
        <v>1456.6812816600102</v>
      </c>
      <c r="L7" s="4">
        <v>1018.0309773890002</v>
      </c>
      <c r="M7" s="4">
        <f t="shared" si="4"/>
        <v>43.088109695447628</v>
      </c>
      <c r="N7" s="4">
        <f>K7*100/$K$26</f>
        <v>10.093488987762834</v>
      </c>
      <c r="O7" s="4">
        <f>L7*100/$L$26</f>
        <v>8.9617650232268566</v>
      </c>
    </row>
    <row r="8" spans="1:15" x14ac:dyDescent="0.2">
      <c r="A8" s="5">
        <v>4</v>
      </c>
      <c r="B8" s="4" t="str">
        <f t="shared" si="0"/>
        <v>Metlife Emeklilik ve Hayat AŞ</v>
      </c>
      <c r="C8" s="4">
        <f t="shared" si="1"/>
        <v>147.02562939482493</v>
      </c>
      <c r="D8" s="4">
        <f t="shared" si="2"/>
        <v>144.23714393251521</v>
      </c>
      <c r="E8" s="4">
        <f t="shared" si="3"/>
        <v>1.933264474242776</v>
      </c>
      <c r="F8" s="4">
        <f>C8*100/$C$26</f>
        <v>9.3041889948016525</v>
      </c>
      <c r="G8" s="4">
        <f>D8*100/$D$26</f>
        <v>8.4742716800561624</v>
      </c>
      <c r="I8" s="5">
        <v>4</v>
      </c>
      <c r="J8" s="15" t="s">
        <v>29</v>
      </c>
      <c r="K8" s="4">
        <v>1342.7703706999966</v>
      </c>
      <c r="L8" s="4">
        <v>962.65312231999974</v>
      </c>
      <c r="M8" s="4">
        <f t="shared" si="4"/>
        <v>39.486419309991135</v>
      </c>
      <c r="N8" s="4">
        <f>K8*100/$K$26</f>
        <v>9.3041889948016543</v>
      </c>
      <c r="O8" s="4">
        <f>L8*100/$L$26</f>
        <v>8.4742716800561606</v>
      </c>
    </row>
    <row r="9" spans="1:15" x14ac:dyDescent="0.2">
      <c r="A9" s="5">
        <v>5</v>
      </c>
      <c r="B9" s="4" t="str">
        <f t="shared" si="0"/>
        <v>AvivaSA Emeklilik ve Hayat AŞ</v>
      </c>
      <c r="C9" s="4">
        <f t="shared" si="1"/>
        <v>138.65995506027659</v>
      </c>
      <c r="D9" s="4">
        <f t="shared" si="2"/>
        <v>135.64697655564046</v>
      </c>
      <c r="E9" s="4">
        <f t="shared" si="3"/>
        <v>2.2211910513171205</v>
      </c>
      <c r="F9" s="4">
        <f>C9*100/$C$26</f>
        <v>8.7747859553589311</v>
      </c>
      <c r="G9" s="4">
        <f>D9*100/$D$26</f>
        <v>7.9695791289969762</v>
      </c>
      <c r="I9" s="5">
        <v>5</v>
      </c>
      <c r="J9" s="15" t="s">
        <v>33</v>
      </c>
      <c r="K9" s="4">
        <v>1266.3675035699998</v>
      </c>
      <c r="L9" s="4">
        <v>905.32148623</v>
      </c>
      <c r="M9" s="4">
        <f t="shared" si="4"/>
        <v>39.880420693812511</v>
      </c>
      <c r="N9" s="4">
        <f>K9*100/$K$26</f>
        <v>8.7747859553589311</v>
      </c>
      <c r="O9" s="4">
        <f>L9*100/$L$26</f>
        <v>7.9695791289969753</v>
      </c>
    </row>
    <row r="10" spans="1:15" x14ac:dyDescent="0.2">
      <c r="A10" s="5">
        <v>6</v>
      </c>
      <c r="B10" s="4" t="str">
        <f t="shared" si="0"/>
        <v>Garanti Emeklilik ve Hayat AŞ</v>
      </c>
      <c r="C10" s="4">
        <f t="shared" si="1"/>
        <v>121.73134629416725</v>
      </c>
      <c r="D10" s="4">
        <f t="shared" si="2"/>
        <v>125.48952860011087</v>
      </c>
      <c r="E10" s="4">
        <f t="shared" si="3"/>
        <v>-2.9948174543866344</v>
      </c>
      <c r="F10" s="4">
        <f>C10*100/$C$26</f>
        <v>7.7034967112505761</v>
      </c>
      <c r="G10" s="4">
        <f>D10*100/$D$26</f>
        <v>7.3728051552176437</v>
      </c>
      <c r="I10" s="5">
        <v>6</v>
      </c>
      <c r="J10" s="15" t="s">
        <v>45</v>
      </c>
      <c r="K10" s="4">
        <v>1111.76021257</v>
      </c>
      <c r="L10" s="4">
        <v>837.52966283000001</v>
      </c>
      <c r="M10" s="4">
        <f t="shared" si="4"/>
        <v>32.742786543628682</v>
      </c>
      <c r="N10" s="4">
        <f>K10*100/$K$26</f>
        <v>7.7034967112505761</v>
      </c>
      <c r="O10" s="4">
        <f>L10*100/$L$26</f>
        <v>7.3728051552176428</v>
      </c>
    </row>
    <row r="11" spans="1:15" x14ac:dyDescent="0.2">
      <c r="A11" s="5">
        <v>7</v>
      </c>
      <c r="B11" s="4" t="str">
        <f t="shared" si="0"/>
        <v>Aegon Emeklilik ve Hayat AŞ</v>
      </c>
      <c r="C11" s="4">
        <f t="shared" si="1"/>
        <v>109.83407825075317</v>
      </c>
      <c r="D11" s="4">
        <f t="shared" si="2"/>
        <v>108.24929481277715</v>
      </c>
      <c r="E11" s="4">
        <f t="shared" si="3"/>
        <v>1.464012713170078</v>
      </c>
      <c r="F11" s="4">
        <f>C11*100/$C$26</f>
        <v>6.950604641661279</v>
      </c>
      <c r="G11" s="4">
        <f>D11*100/$D$26</f>
        <v>6.3599008438988802</v>
      </c>
      <c r="I11" s="5">
        <v>7</v>
      </c>
      <c r="J11" s="15" t="s">
        <v>46</v>
      </c>
      <c r="K11" s="4">
        <v>1003.1036532563036</v>
      </c>
      <c r="L11" s="4">
        <v>722.46661850995599</v>
      </c>
      <c r="M11" s="4">
        <f t="shared" si="4"/>
        <v>38.844290871894486</v>
      </c>
      <c r="N11" s="4">
        <f>K11*100/$K$26</f>
        <v>6.950604641661279</v>
      </c>
      <c r="O11" s="4">
        <f>L11*100/$L$26</f>
        <v>6.3599008438988802</v>
      </c>
    </row>
    <row r="12" spans="1:15" x14ac:dyDescent="0.2">
      <c r="A12" s="5">
        <v>8</v>
      </c>
      <c r="B12" s="4" t="str">
        <f t="shared" si="0"/>
        <v>Cigna Finans Emeklilik ve Hayat AŞ</v>
      </c>
      <c r="C12" s="4">
        <f t="shared" si="1"/>
        <v>91.585573560929461</v>
      </c>
      <c r="D12" s="4">
        <f t="shared" si="2"/>
        <v>99.896122450967169</v>
      </c>
      <c r="E12" s="4">
        <f t="shared" si="3"/>
        <v>-8.3191906613961351</v>
      </c>
      <c r="F12" s="4">
        <f>C12*100/$C$26</f>
        <v>5.7957887282350971</v>
      </c>
      <c r="G12" s="4">
        <f>D12*100/$D$26</f>
        <v>5.8691323077620758</v>
      </c>
      <c r="I12" s="5">
        <v>8</v>
      </c>
      <c r="J12" s="15" t="s">
        <v>35</v>
      </c>
      <c r="K12" s="4">
        <v>836.44188477461262</v>
      </c>
      <c r="L12" s="4">
        <v>666.71671085000003</v>
      </c>
      <c r="M12" s="4">
        <f t="shared" si="4"/>
        <v>25.456865136652894</v>
      </c>
      <c r="N12" s="4">
        <f>K12*100/$K$26</f>
        <v>5.7957887282350971</v>
      </c>
      <c r="O12" s="4">
        <f>L12*100/$L$26</f>
        <v>5.8691323077620758</v>
      </c>
    </row>
    <row r="13" spans="1:15" x14ac:dyDescent="0.2">
      <c r="A13" s="5">
        <v>9</v>
      </c>
      <c r="B13" s="4" t="str">
        <f t="shared" si="0"/>
        <v>Fiba Emeklilik ve Hayat AŞ</v>
      </c>
      <c r="C13" s="4">
        <f t="shared" si="1"/>
        <v>48.817316170262906</v>
      </c>
      <c r="D13" s="4">
        <f t="shared" si="2"/>
        <v>44.76588674616638</v>
      </c>
      <c r="E13" s="4">
        <f t="shared" si="3"/>
        <v>9.050260630531298</v>
      </c>
      <c r="F13" s="4">
        <f>C13*100/$C$26</f>
        <v>3.0892949599105757</v>
      </c>
      <c r="G13" s="4">
        <f>D13*100/$D$26</f>
        <v>2.6301012065458744</v>
      </c>
      <c r="I13" s="5">
        <v>9</v>
      </c>
      <c r="J13" s="15" t="s">
        <v>47</v>
      </c>
      <c r="K13" s="4">
        <v>445.84366685139406</v>
      </c>
      <c r="L13" s="4">
        <v>298.77200473258904</v>
      </c>
      <c r="M13" s="4">
        <f t="shared" si="4"/>
        <v>49.225382495404517</v>
      </c>
      <c r="N13" s="4">
        <f>K13*100/$K$26</f>
        <v>3.0892949599105761</v>
      </c>
      <c r="O13" s="4">
        <f>L13*100/$L$26</f>
        <v>2.6301012065458744</v>
      </c>
    </row>
    <row r="14" spans="1:15" x14ac:dyDescent="0.2">
      <c r="A14" s="5">
        <v>10</v>
      </c>
      <c r="B14" s="4" t="str">
        <f t="shared" si="0"/>
        <v>BNP Paribas Cardif Emeklilik AŞ</v>
      </c>
      <c r="C14" s="4">
        <f t="shared" si="1"/>
        <v>34.517030802124196</v>
      </c>
      <c r="D14" s="4">
        <f t="shared" si="2"/>
        <v>45.914364924826721</v>
      </c>
      <c r="E14" s="4">
        <f t="shared" si="3"/>
        <v>-24.823024648958565</v>
      </c>
      <c r="F14" s="4">
        <f>C14*100/$C$26</f>
        <v>2.1843332991959135</v>
      </c>
      <c r="G14" s="4">
        <f>D14*100/$D$26</f>
        <v>2.6975770025803372</v>
      </c>
      <c r="I14" s="5">
        <v>10</v>
      </c>
      <c r="J14" s="15" t="s">
        <v>41</v>
      </c>
      <c r="K14" s="4">
        <v>315.24059061272004</v>
      </c>
      <c r="L14" s="4">
        <v>306.43706294478602</v>
      </c>
      <c r="M14" s="4">
        <f t="shared" si="4"/>
        <v>2.8728664814021698</v>
      </c>
      <c r="N14" s="4">
        <f>K14*100/$K$26</f>
        <v>2.1843332991959135</v>
      </c>
      <c r="O14" s="4">
        <f>L14*100/$L$26</f>
        <v>2.6975770025803367</v>
      </c>
    </row>
    <row r="15" spans="1:15" x14ac:dyDescent="0.2">
      <c r="A15" s="5">
        <v>11</v>
      </c>
      <c r="B15" s="4" t="str">
        <f t="shared" si="0"/>
        <v>BNP Paribas Cardif Hayat Sigorta AŞ</v>
      </c>
      <c r="C15" s="4">
        <f t="shared" si="1"/>
        <v>25.12210610035357</v>
      </c>
      <c r="D15" s="4">
        <f t="shared" si="2"/>
        <v>31.216672382551174</v>
      </c>
      <c r="E15" s="4">
        <f t="shared" si="3"/>
        <v>-19.523433527797195</v>
      </c>
      <c r="F15" s="4">
        <f>C15*100/$C$26</f>
        <v>1.5897964461519691</v>
      </c>
      <c r="G15" s="4">
        <f>D15*100/$D$26</f>
        <v>1.8340529734893767</v>
      </c>
      <c r="I15" s="5">
        <v>11</v>
      </c>
      <c r="J15" s="15" t="s">
        <v>42</v>
      </c>
      <c r="K15" s="4">
        <v>229.4376828039191</v>
      </c>
      <c r="L15" s="4">
        <v>208.34319314838478</v>
      </c>
      <c r="M15" s="4">
        <f t="shared" si="4"/>
        <v>10.124875853520464</v>
      </c>
      <c r="N15" s="4">
        <f>K15*100/$K$26</f>
        <v>1.5897964461519689</v>
      </c>
      <c r="O15" s="4">
        <f>L15*100/$L$26</f>
        <v>1.8340529734893765</v>
      </c>
    </row>
    <row r="16" spans="1:15" x14ac:dyDescent="0.2">
      <c r="A16" s="5">
        <v>12</v>
      </c>
      <c r="B16" s="4" t="str">
        <f t="shared" si="0"/>
        <v>NN Hayat ve Emeklilik AŞ</v>
      </c>
      <c r="C16" s="4">
        <f t="shared" si="1"/>
        <v>24.834716967228378</v>
      </c>
      <c r="D16" s="4">
        <f t="shared" si="2"/>
        <v>35.645245976236495</v>
      </c>
      <c r="E16" s="4">
        <f t="shared" si="3"/>
        <v>-30.328108876609065</v>
      </c>
      <c r="F16" s="4">
        <f>C16*100/$C$26</f>
        <v>1.5716096659242278</v>
      </c>
      <c r="G16" s="4">
        <f>D16*100/$D$26</f>
        <v>2.0942420951317939</v>
      </c>
      <c r="I16" s="5">
        <v>12</v>
      </c>
      <c r="J16" s="15" t="s">
        <v>49</v>
      </c>
      <c r="K16" s="4">
        <v>226.81298659000004</v>
      </c>
      <c r="L16" s="4">
        <v>237.89993616999999</v>
      </c>
      <c r="M16" s="4">
        <f t="shared" si="4"/>
        <v>-4.6603415530457966</v>
      </c>
      <c r="N16" s="4">
        <f>K16*100/$K$26</f>
        <v>1.5716096659242278</v>
      </c>
      <c r="O16" s="4">
        <f>L16*100/$L$26</f>
        <v>2.0942420951317939</v>
      </c>
    </row>
    <row r="17" spans="1:15" x14ac:dyDescent="0.2">
      <c r="A17" s="5">
        <v>13</v>
      </c>
      <c r="B17" s="4" t="str">
        <f t="shared" si="0"/>
        <v>Allianz Hayat ve Emeklilik AŞ</v>
      </c>
      <c r="C17" s="4">
        <f t="shared" si="1"/>
        <v>16.006317871650818</v>
      </c>
      <c r="D17" s="4">
        <f t="shared" si="2"/>
        <v>16.96298320222936</v>
      </c>
      <c r="E17" s="4">
        <f t="shared" si="3"/>
        <v>-5.6397233857592539</v>
      </c>
      <c r="F17" s="4">
        <f>C17*100/$C$26</f>
        <v>1.0129241221527632</v>
      </c>
      <c r="G17" s="4">
        <f>D17*100/$D$26</f>
        <v>0.99661518691175</v>
      </c>
      <c r="I17" s="5">
        <v>13</v>
      </c>
      <c r="J17" s="15" t="s">
        <v>40</v>
      </c>
      <c r="K17" s="4">
        <v>146.18410048999974</v>
      </c>
      <c r="L17" s="4">
        <v>113.21264618999896</v>
      </c>
      <c r="M17" s="4">
        <f t="shared" si="4"/>
        <v>29.123472871278409</v>
      </c>
      <c r="N17" s="4">
        <f>K17*100/$K$26</f>
        <v>1.0129241221527632</v>
      </c>
      <c r="O17" s="4">
        <f>L17*100/$L$26</f>
        <v>0.99661518691174988</v>
      </c>
    </row>
    <row r="18" spans="1:15" x14ac:dyDescent="0.2">
      <c r="A18" s="5">
        <v>14</v>
      </c>
      <c r="B18" s="4" t="str">
        <f t="shared" si="0"/>
        <v>Bereket Emeklilik ve Hayat AŞ</v>
      </c>
      <c r="C18" s="4">
        <f t="shared" si="1"/>
        <v>15.142368737202577</v>
      </c>
      <c r="D18" s="4">
        <f t="shared" si="2"/>
        <v>21.102995227820909</v>
      </c>
      <c r="E18" s="4">
        <f t="shared" si="3"/>
        <v>-28.24540510135833</v>
      </c>
      <c r="F18" s="4">
        <f>C18*100/$C$26</f>
        <v>0.9582510283398783</v>
      </c>
      <c r="G18" s="4">
        <f>D18*100/$D$26</f>
        <v>1.2398506372751952</v>
      </c>
      <c r="I18" s="5">
        <v>14</v>
      </c>
      <c r="J18" s="15" t="s">
        <v>60</v>
      </c>
      <c r="K18" s="4">
        <v>138.29373943999741</v>
      </c>
      <c r="L18" s="4">
        <v>140.84350044999954</v>
      </c>
      <c r="M18" s="4">
        <f t="shared" si="4"/>
        <v>-1.8103504967254906</v>
      </c>
      <c r="N18" s="4">
        <f>K18*100/$K$26</f>
        <v>0.95825102833987819</v>
      </c>
      <c r="O18" s="4">
        <f>L18*100/$L$26</f>
        <v>1.2398506372751954</v>
      </c>
    </row>
    <row r="19" spans="1:15" x14ac:dyDescent="0.2">
      <c r="A19" s="5">
        <v>15</v>
      </c>
      <c r="B19" s="4" t="str">
        <f t="shared" si="0"/>
        <v>Katılım Emeklilik ve Hayat AŞ</v>
      </c>
      <c r="C19" s="4">
        <f t="shared" si="1"/>
        <v>11.23352830535751</v>
      </c>
      <c r="D19" s="4">
        <f t="shared" si="2"/>
        <v>7.9398601654159053</v>
      </c>
      <c r="E19" s="4">
        <f t="shared" si="3"/>
        <v>41.482697066731959</v>
      </c>
      <c r="F19" s="4">
        <f>C19*100/$C$26</f>
        <v>0.71088878083169826</v>
      </c>
      <c r="G19" s="4">
        <f>D19*100/$D$26</f>
        <v>0.46648547183429195</v>
      </c>
      <c r="I19" s="5">
        <v>15</v>
      </c>
      <c r="J19" s="15" t="s">
        <v>44</v>
      </c>
      <c r="K19" s="4">
        <v>102.59469065999959</v>
      </c>
      <c r="L19" s="4">
        <v>52.991420730002297</v>
      </c>
      <c r="M19" s="4">
        <f t="shared" si="4"/>
        <v>93.606227662269987</v>
      </c>
      <c r="N19" s="4">
        <f>K19*100/$K$26</f>
        <v>0.71088878083169826</v>
      </c>
      <c r="O19" s="4">
        <f>L19*100/$L$26</f>
        <v>0.46648547183429195</v>
      </c>
    </row>
    <row r="20" spans="1:15" x14ac:dyDescent="0.2">
      <c r="A20" s="5">
        <v>16</v>
      </c>
      <c r="B20" s="4" t="str">
        <f t="shared" si="0"/>
        <v>Mapfre Yaşam Sigorta AŞ</v>
      </c>
      <c r="C20" s="4">
        <f t="shared" si="1"/>
        <v>6.663117860701421</v>
      </c>
      <c r="D20" s="4">
        <f t="shared" si="2"/>
        <v>6.8237464646918689</v>
      </c>
      <c r="E20" s="4">
        <f t="shared" si="3"/>
        <v>-2.3539650076624099</v>
      </c>
      <c r="F20" s="4">
        <f>C20*100/$C$26</f>
        <v>0.42166055078820575</v>
      </c>
      <c r="G20" s="4">
        <f>D20*100/$D$26</f>
        <v>0.40091116505105695</v>
      </c>
      <c r="I20" s="5">
        <v>16</v>
      </c>
      <c r="J20" s="15" t="s">
        <v>52</v>
      </c>
      <c r="K20" s="4">
        <v>60.853589110000001</v>
      </c>
      <c r="L20" s="4">
        <v>45.542366280000003</v>
      </c>
      <c r="M20" s="4">
        <f t="shared" si="4"/>
        <v>33.619734942766797</v>
      </c>
      <c r="N20" s="4">
        <f>K20*100/$K$26</f>
        <v>0.42166055078820575</v>
      </c>
      <c r="O20" s="4">
        <f>L20*100/$L$26</f>
        <v>0.40091116505105689</v>
      </c>
    </row>
    <row r="21" spans="1:15" x14ac:dyDescent="0.2">
      <c r="A21" s="5">
        <v>17</v>
      </c>
      <c r="B21" s="4" t="str">
        <f t="shared" si="0"/>
        <v>Groupama Hayat AŞ</v>
      </c>
      <c r="C21" s="4">
        <f t="shared" si="1"/>
        <v>3.4959468460182395</v>
      </c>
      <c r="D21" s="4">
        <f t="shared" si="2"/>
        <v>4.4237995145412894</v>
      </c>
      <c r="E21" s="4">
        <f t="shared" si="3"/>
        <v>-20.974112083360552</v>
      </c>
      <c r="F21" s="4">
        <f>C21*100/$C$26</f>
        <v>0.22123319794663873</v>
      </c>
      <c r="G21" s="4">
        <f>D21*100/$D$26</f>
        <v>0.25990863325651625</v>
      </c>
      <c r="I21" s="5">
        <v>17</v>
      </c>
      <c r="J21" s="15" t="s">
        <v>69</v>
      </c>
      <c r="K21" s="4">
        <v>31.928132949999977</v>
      </c>
      <c r="L21" s="4">
        <v>29.524880340000021</v>
      </c>
      <c r="M21" s="4">
        <f t="shared" si="4"/>
        <v>8.1397539374411991</v>
      </c>
      <c r="N21" s="4">
        <f>K21*100/$K$26</f>
        <v>0.22123319794663873</v>
      </c>
      <c r="O21" s="4">
        <f>L21*100/$L$26</f>
        <v>0.25990863325651625</v>
      </c>
    </row>
    <row r="22" spans="1:15" x14ac:dyDescent="0.2">
      <c r="A22" s="5">
        <v>18</v>
      </c>
      <c r="B22" s="4" t="str">
        <f t="shared" si="0"/>
        <v>Bereket Katılım Hayat AŞ</v>
      </c>
      <c r="C22" s="4">
        <f t="shared" si="1"/>
        <v>1.9937352856157307</v>
      </c>
      <c r="D22" s="4">
        <f t="shared" si="2"/>
        <v>0</v>
      </c>
      <c r="E22" s="4" t="e">
        <f t="shared" si="3"/>
        <v>#DIV/0!</v>
      </c>
      <c r="F22" s="4">
        <f>C22*100/$C$26</f>
        <v>0.12616909024180342</v>
      </c>
      <c r="G22" s="4">
        <f>D22*100/$D$26</f>
        <v>0</v>
      </c>
      <c r="I22" s="5">
        <v>18</v>
      </c>
      <c r="J22" s="15" t="s">
        <v>77</v>
      </c>
      <c r="K22" s="4">
        <v>18.208584989999906</v>
      </c>
      <c r="L22" s="4">
        <v>0</v>
      </c>
      <c r="M22" s="4" t="e">
        <f t="shared" si="4"/>
        <v>#DIV/0!</v>
      </c>
      <c r="N22" s="4">
        <f>K22*100/$K$26</f>
        <v>0.12616909024180342</v>
      </c>
      <c r="O22" s="4">
        <f>L22*100/$L$26</f>
        <v>0</v>
      </c>
    </row>
    <row r="23" spans="1:15" x14ac:dyDescent="0.2">
      <c r="A23" s="5">
        <v>19</v>
      </c>
      <c r="B23" s="4" t="str">
        <f t="shared" si="0"/>
        <v>Axa Hayat ve Emeklilik AŞ</v>
      </c>
      <c r="C23" s="4">
        <f t="shared" si="1"/>
        <v>1.7599154156948729</v>
      </c>
      <c r="D23" s="4">
        <f t="shared" si="2"/>
        <v>1.6923203907647846</v>
      </c>
      <c r="E23" s="4">
        <f t="shared" si="3"/>
        <v>3.9942215019663649</v>
      </c>
      <c r="F23" s="4">
        <f>C23*100/$C$26</f>
        <v>0.11137232134213446</v>
      </c>
      <c r="G23" s="4">
        <f>D23*100/$D$26</f>
        <v>9.9427805973123368E-2</v>
      </c>
      <c r="I23" s="5">
        <v>19</v>
      </c>
      <c r="J23" s="15" t="s">
        <v>43</v>
      </c>
      <c r="K23" s="4">
        <v>16.073131499999704</v>
      </c>
      <c r="L23" s="4">
        <v>11.294715520003249</v>
      </c>
      <c r="M23" s="4">
        <f t="shared" si="4"/>
        <v>42.306651916409493</v>
      </c>
      <c r="N23" s="4">
        <f>K23*100/$K$26</f>
        <v>0.11137232134213446</v>
      </c>
      <c r="O23" s="4">
        <f>L23*100/$L$26</f>
        <v>9.9427805973123368E-2</v>
      </c>
    </row>
    <row r="24" spans="1:15" x14ac:dyDescent="0.2">
      <c r="A24" s="5">
        <v>20</v>
      </c>
      <c r="B24" s="4" t="str">
        <f t="shared" si="0"/>
        <v>Bupa Acıbadem Sigorta AŞ</v>
      </c>
      <c r="C24" s="4">
        <f t="shared" si="1"/>
        <v>0.49492272443583091</v>
      </c>
      <c r="D24" s="4">
        <f t="shared" si="2"/>
        <v>0.59768577935601785</v>
      </c>
      <c r="E24" s="4">
        <f t="shared" si="3"/>
        <v>-17.193491709123478</v>
      </c>
      <c r="F24" s="4">
        <f>C24*100/$C$26</f>
        <v>3.1320080620822643E-2</v>
      </c>
      <c r="G24" s="4">
        <f>D24*100/$D$26</f>
        <v>3.5115446239969615E-2</v>
      </c>
      <c r="I24" s="5">
        <v>20</v>
      </c>
      <c r="J24" s="15" t="s">
        <v>64</v>
      </c>
      <c r="K24" s="4">
        <v>4.5200797499999998</v>
      </c>
      <c r="L24" s="4">
        <v>3.9890146599999992</v>
      </c>
      <c r="M24" s="4">
        <f t="shared" si="4"/>
        <v>13.313189728914182</v>
      </c>
      <c r="N24" s="4">
        <f>K24*100/$K$26</f>
        <v>3.132008062082265E-2</v>
      </c>
      <c r="O24" s="4">
        <f>L24*100/$L$26</f>
        <v>3.5115446239969615E-2</v>
      </c>
    </row>
    <row r="25" spans="1:15" x14ac:dyDescent="0.2">
      <c r="A25" s="5">
        <v>21</v>
      </c>
      <c r="B25" s="4" t="str">
        <f t="shared" si="0"/>
        <v>Demir Sağlık ve Hayat Sigorta AŞ</v>
      </c>
      <c r="C25" s="4">
        <f t="shared" si="1"/>
        <v>8.3856770576706138E-2</v>
      </c>
      <c r="D25" s="4">
        <f t="shared" si="2"/>
        <v>0.16550501341004778</v>
      </c>
      <c r="E25" s="4">
        <f t="shared" si="3"/>
        <v>-49.332791285937439</v>
      </c>
      <c r="F25" s="4">
        <f>C25*100/$C$26</f>
        <v>5.3066886715661208E-3</v>
      </c>
      <c r="G25" s="4">
        <f>D25*100/$D$26</f>
        <v>9.7238090675470703E-3</v>
      </c>
      <c r="I25" s="5">
        <v>21</v>
      </c>
      <c r="J25" s="15" t="s">
        <v>68</v>
      </c>
      <c r="K25" s="4">
        <v>0.76585549999999947</v>
      </c>
      <c r="L25" s="4">
        <v>1.10459701</v>
      </c>
      <c r="M25" s="4">
        <f t="shared" si="4"/>
        <v>-30.666524255755547</v>
      </c>
      <c r="N25" s="4">
        <f>K25*100/$K$26</f>
        <v>5.3066886715661208E-3</v>
      </c>
      <c r="O25" s="4">
        <f>L25*100/$L$26</f>
        <v>9.7238090675470686E-3</v>
      </c>
    </row>
    <row r="26" spans="1:15" s="24" customFormat="1" x14ac:dyDescent="0.2">
      <c r="A26" s="23" t="s">
        <v>11</v>
      </c>
      <c r="B26" s="22"/>
      <c r="C26" s="22">
        <f t="shared" si="1"/>
        <v>1580.2089733664018</v>
      </c>
      <c r="D26" s="22">
        <f t="shared" si="2"/>
        <v>1702.0594734054987</v>
      </c>
      <c r="E26" s="22">
        <f t="shared" si="3"/>
        <v>-7.1590036625040483</v>
      </c>
      <c r="F26" s="22">
        <f>C26*100/$C$26</f>
        <v>100.00000000000001</v>
      </c>
      <c r="G26" s="22">
        <f>D26*100/$D$26</f>
        <v>100</v>
      </c>
      <c r="I26" s="23" t="s">
        <v>11</v>
      </c>
      <c r="J26" s="25"/>
      <c r="K26" s="22">
        <v>14431.890532858009</v>
      </c>
      <c r="L26" s="22">
        <v>11359.715131455639</v>
      </c>
      <c r="M26" s="22">
        <f t="shared" si="4"/>
        <v>27.044475727171687</v>
      </c>
      <c r="N26" s="22">
        <f>K26*100/$K$26</f>
        <v>100</v>
      </c>
      <c r="O26" s="22">
        <f>L26*100/$L$26</f>
        <v>100</v>
      </c>
    </row>
    <row r="28" spans="1:15" ht="15" x14ac:dyDescent="0.25">
      <c r="A28" s="6" t="s">
        <v>13</v>
      </c>
      <c r="E28" s="9" t="s">
        <v>14</v>
      </c>
    </row>
    <row r="29" spans="1:15" ht="15" x14ac:dyDescent="0.25">
      <c r="A29" s="13" t="s">
        <v>62</v>
      </c>
      <c r="B29" s="14"/>
      <c r="C29" s="14"/>
      <c r="E29" s="11" t="s">
        <v>15</v>
      </c>
    </row>
    <row r="30" spans="1:15" ht="15" x14ac:dyDescent="0.25">
      <c r="A30" s="13" t="s">
        <v>70</v>
      </c>
      <c r="B30" s="14"/>
      <c r="C30" s="14"/>
      <c r="E30" s="11" t="s">
        <v>16</v>
      </c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scale="42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7"/>
  <sheetViews>
    <sheetView view="pageBreakPreview" topLeftCell="B46" zoomScale="85" zoomScaleNormal="70" zoomScaleSheetLayoutView="85" workbookViewId="0">
      <selection activeCell="E74" sqref="E74"/>
    </sheetView>
  </sheetViews>
  <sheetFormatPr defaultRowHeight="12.75" x14ac:dyDescent="0.2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1.5703125" style="2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5" x14ac:dyDescent="0.2">
      <c r="A1" s="1" t="s">
        <v>8</v>
      </c>
      <c r="C1" s="12"/>
      <c r="D1" s="12"/>
      <c r="E1" s="12"/>
      <c r="F1" s="12"/>
      <c r="G1" s="12"/>
      <c r="I1" s="1" t="s">
        <v>8</v>
      </c>
      <c r="M1" s="18" t="s">
        <v>9</v>
      </c>
      <c r="N1" s="18"/>
      <c r="O1" s="18"/>
    </row>
    <row r="2" spans="1:15" x14ac:dyDescent="0.2">
      <c r="A2" s="19" t="s">
        <v>1</v>
      </c>
      <c r="B2" s="19" t="s">
        <v>2</v>
      </c>
      <c r="C2" s="20" t="s">
        <v>3</v>
      </c>
      <c r="D2" s="20"/>
      <c r="E2" s="20"/>
      <c r="F2" s="21" t="s">
        <v>4</v>
      </c>
      <c r="G2" s="21"/>
      <c r="I2" s="19" t="s">
        <v>1</v>
      </c>
      <c r="J2" s="19" t="s">
        <v>2</v>
      </c>
      <c r="K2" s="20" t="s">
        <v>3</v>
      </c>
      <c r="L2" s="20"/>
      <c r="M2" s="20"/>
      <c r="N2" s="21" t="s">
        <v>4</v>
      </c>
      <c r="O2" s="21"/>
    </row>
    <row r="3" spans="1:15" x14ac:dyDescent="0.2">
      <c r="A3" s="19"/>
      <c r="B3" s="19"/>
      <c r="C3" s="3">
        <v>2020</v>
      </c>
      <c r="D3" s="3">
        <v>2019</v>
      </c>
      <c r="E3" s="3" t="s">
        <v>5</v>
      </c>
      <c r="F3" s="3">
        <v>2020</v>
      </c>
      <c r="G3" s="3">
        <v>2019</v>
      </c>
      <c r="I3" s="19"/>
      <c r="J3" s="19"/>
      <c r="K3" s="3">
        <v>2020</v>
      </c>
      <c r="L3" s="3">
        <v>2019</v>
      </c>
      <c r="M3" s="3" t="s">
        <v>5</v>
      </c>
      <c r="N3" s="3">
        <v>2020</v>
      </c>
      <c r="O3" s="3">
        <v>2019</v>
      </c>
    </row>
    <row r="4" spans="1:15" x14ac:dyDescent="0.2">
      <c r="A4" s="19"/>
      <c r="B4" s="19"/>
      <c r="C4" s="17" t="s">
        <v>12</v>
      </c>
      <c r="D4" s="17" t="s">
        <v>12</v>
      </c>
      <c r="E4" s="17" t="s">
        <v>6</v>
      </c>
      <c r="F4" s="17" t="s">
        <v>6</v>
      </c>
      <c r="G4" s="17" t="s">
        <v>6</v>
      </c>
      <c r="I4" s="19"/>
      <c r="J4" s="19"/>
      <c r="K4" s="17" t="s">
        <v>10</v>
      </c>
      <c r="L4" s="17" t="s">
        <v>10</v>
      </c>
      <c r="M4" s="17" t="s">
        <v>6</v>
      </c>
      <c r="N4" s="17" t="s">
        <v>6</v>
      </c>
      <c r="O4" s="17" t="s">
        <v>6</v>
      </c>
    </row>
    <row r="5" spans="1:15" x14ac:dyDescent="0.2">
      <c r="A5" s="5">
        <v>1</v>
      </c>
      <c r="B5" s="4" t="str">
        <f>J5</f>
        <v>Türkiye Sigorta AŞ</v>
      </c>
      <c r="C5" s="4">
        <f>K5/9.1329</f>
        <v>973.08939422697301</v>
      </c>
      <c r="D5" s="4">
        <f>L5/ 6.6741</f>
        <v>1073.4895886856157</v>
      </c>
      <c r="E5" s="4">
        <f>C5*100/D5-100</f>
        <v>-9.3526938236609283</v>
      </c>
      <c r="F5" s="4">
        <f t="shared" ref="F5:F65" si="0">C5*100/$C$65</f>
        <v>13.041696900282856</v>
      </c>
      <c r="G5" s="4">
        <f t="shared" ref="G5:G65" si="1">D5*100/$D$65</f>
        <v>12.377804387062762</v>
      </c>
      <c r="I5" s="5">
        <v>1</v>
      </c>
      <c r="J5" s="15" t="s">
        <v>71</v>
      </c>
      <c r="K5" s="4">
        <v>8887.1281285355217</v>
      </c>
      <c r="L5" s="4">
        <v>7164.576863846667</v>
      </c>
      <c r="M5" s="4">
        <f>K5*100/L5-100</f>
        <v>24.042609876670582</v>
      </c>
      <c r="N5" s="4">
        <f t="shared" ref="N5:N65" si="2">K5*100/$K$65</f>
        <v>13.041696900282856</v>
      </c>
      <c r="O5" s="4">
        <f t="shared" ref="O5:O65" si="3">L5*100/$L$65</f>
        <v>12.37780438706276</v>
      </c>
    </row>
    <row r="6" spans="1:15" x14ac:dyDescent="0.2">
      <c r="A6" s="5">
        <v>2</v>
      </c>
      <c r="B6" s="4" t="str">
        <f t="shared" ref="B6:B63" si="4">J6</f>
        <v>Allianz Sigorta AŞ</v>
      </c>
      <c r="C6" s="4">
        <f t="shared" ref="C6:C65" si="5">K6/9.1329</f>
        <v>890.77482294561412</v>
      </c>
      <c r="D6" s="4">
        <f t="shared" ref="D6:D65" si="6">L6/ 6.6741</f>
        <v>1037.288537480709</v>
      </c>
      <c r="E6" s="4">
        <f t="shared" ref="E6:E65" si="7">C6*100/D6-100</f>
        <v>-14.124682693490158</v>
      </c>
      <c r="F6" s="4">
        <f t="shared" si="0"/>
        <v>11.93848716899088</v>
      </c>
      <c r="G6" s="4">
        <f t="shared" si="1"/>
        <v>11.960390436202726</v>
      </c>
      <c r="I6" s="5">
        <v>2</v>
      </c>
      <c r="J6" s="15" t="s">
        <v>17</v>
      </c>
      <c r="K6" s="4">
        <v>8135.3573804799989</v>
      </c>
      <c r="L6" s="4">
        <v>6922.9674279999999</v>
      </c>
      <c r="M6" s="4">
        <f t="shared" ref="M6:M65" si="8">K6*100/L6-100</f>
        <v>17.51257629172828</v>
      </c>
      <c r="N6" s="4">
        <f t="shared" si="2"/>
        <v>11.93848716899088</v>
      </c>
      <c r="O6" s="4">
        <f t="shared" si="3"/>
        <v>11.960390436202724</v>
      </c>
    </row>
    <row r="7" spans="1:15" x14ac:dyDescent="0.2">
      <c r="A7" s="5">
        <v>3</v>
      </c>
      <c r="B7" s="4" t="str">
        <f t="shared" si="4"/>
        <v>Anadolu Anonim Türk Sigorta Şirketi</v>
      </c>
      <c r="C7" s="4">
        <f t="shared" si="5"/>
        <v>877.6734769154782</v>
      </c>
      <c r="D7" s="4">
        <f t="shared" si="6"/>
        <v>989.92466669187604</v>
      </c>
      <c r="E7" s="4">
        <f t="shared" si="7"/>
        <v>-11.339366878443201</v>
      </c>
      <c r="F7" s="4">
        <f t="shared" si="0"/>
        <v>11.762898178992186</v>
      </c>
      <c r="G7" s="4">
        <f t="shared" si="1"/>
        <v>11.414264294116792</v>
      </c>
      <c r="I7" s="5">
        <v>3</v>
      </c>
      <c r="J7" s="15" t="s">
        <v>19</v>
      </c>
      <c r="K7" s="4">
        <v>8015.7040973213707</v>
      </c>
      <c r="L7" s="4">
        <v>6606.8562179682503</v>
      </c>
      <c r="M7" s="4">
        <f t="shared" si="8"/>
        <v>21.324028143999357</v>
      </c>
      <c r="N7" s="4">
        <f t="shared" si="2"/>
        <v>11.762898178992186</v>
      </c>
      <c r="O7" s="4">
        <f t="shared" si="3"/>
        <v>11.414264294116792</v>
      </c>
    </row>
    <row r="8" spans="1:15" x14ac:dyDescent="0.2">
      <c r="A8" s="5">
        <v>4</v>
      </c>
      <c r="B8" s="4" t="str">
        <f t="shared" si="4"/>
        <v>Aksigorta AŞ</v>
      </c>
      <c r="C8" s="4">
        <f t="shared" si="5"/>
        <v>577.26921972429352</v>
      </c>
      <c r="D8" s="4">
        <f t="shared" si="6"/>
        <v>670.28660642483646</v>
      </c>
      <c r="E8" s="4">
        <f t="shared" si="7"/>
        <v>-13.877255760289998</v>
      </c>
      <c r="F8" s="4">
        <f t="shared" si="0"/>
        <v>7.7367713985699691</v>
      </c>
      <c r="G8" s="4">
        <f t="shared" si="1"/>
        <v>7.7286976837411441</v>
      </c>
      <c r="I8" s="5">
        <v>4</v>
      </c>
      <c r="J8" s="15" t="s">
        <v>20</v>
      </c>
      <c r="K8" s="4">
        <v>5272.1420568200001</v>
      </c>
      <c r="L8" s="4">
        <v>4473.5598399400014</v>
      </c>
      <c r="M8" s="4">
        <f t="shared" si="8"/>
        <v>17.851157589315036</v>
      </c>
      <c r="N8" s="4">
        <f t="shared" si="2"/>
        <v>7.7367713985699691</v>
      </c>
      <c r="O8" s="4">
        <f t="shared" si="3"/>
        <v>7.7286976837411441</v>
      </c>
    </row>
    <row r="9" spans="1:15" x14ac:dyDescent="0.2">
      <c r="A9" s="5">
        <v>5</v>
      </c>
      <c r="B9" s="4" t="str">
        <f t="shared" si="4"/>
        <v>Axa Sigorta AŞ</v>
      </c>
      <c r="C9" s="4">
        <f t="shared" si="5"/>
        <v>509.9556956990661</v>
      </c>
      <c r="D9" s="4">
        <f t="shared" si="6"/>
        <v>614.92301384606151</v>
      </c>
      <c r="E9" s="4">
        <f t="shared" si="7"/>
        <v>-17.069993443646368</v>
      </c>
      <c r="F9" s="4">
        <f t="shared" si="0"/>
        <v>6.8346111419325837</v>
      </c>
      <c r="G9" s="4">
        <f t="shared" si="1"/>
        <v>7.0903312511945789</v>
      </c>
      <c r="I9" s="5">
        <v>5</v>
      </c>
      <c r="J9" s="15" t="s">
        <v>18</v>
      </c>
      <c r="K9" s="4">
        <v>4657.3743732500006</v>
      </c>
      <c r="L9" s="4">
        <v>4104.057686709999</v>
      </c>
      <c r="M9" s="4">
        <f t="shared" si="8"/>
        <v>13.482185894505932</v>
      </c>
      <c r="N9" s="4">
        <f t="shared" si="2"/>
        <v>6.8346111419325837</v>
      </c>
      <c r="O9" s="4">
        <f t="shared" si="3"/>
        <v>7.090331251194578</v>
      </c>
    </row>
    <row r="10" spans="1:15" x14ac:dyDescent="0.2">
      <c r="A10" s="5">
        <v>6</v>
      </c>
      <c r="B10" s="4" t="str">
        <f t="shared" si="4"/>
        <v>HDI Sigorta AŞ</v>
      </c>
      <c r="C10" s="4">
        <f t="shared" si="5"/>
        <v>380.59036696339592</v>
      </c>
      <c r="D10" s="4">
        <f t="shared" si="6"/>
        <v>439.88391743605882</v>
      </c>
      <c r="E10" s="4">
        <f t="shared" si="7"/>
        <v>-13.479363105217814</v>
      </c>
      <c r="F10" s="4">
        <f t="shared" si="0"/>
        <v>5.1008100987958045</v>
      </c>
      <c r="G10" s="4">
        <f t="shared" si="1"/>
        <v>5.0720539262099695</v>
      </c>
      <c r="I10" s="5">
        <v>6</v>
      </c>
      <c r="J10" s="15" t="s">
        <v>23</v>
      </c>
      <c r="K10" s="4">
        <v>3475.8937624399982</v>
      </c>
      <c r="L10" s="4">
        <v>2935.8292533600002</v>
      </c>
      <c r="M10" s="4">
        <f t="shared" si="8"/>
        <v>18.395637568564467</v>
      </c>
      <c r="N10" s="4">
        <f t="shared" si="2"/>
        <v>5.1008100987958036</v>
      </c>
      <c r="O10" s="4">
        <f t="shared" si="3"/>
        <v>5.0720539262099695</v>
      </c>
    </row>
    <row r="11" spans="1:15" x14ac:dyDescent="0.2">
      <c r="A11" s="5">
        <v>7</v>
      </c>
      <c r="B11" s="4" t="str">
        <f t="shared" si="4"/>
        <v>Sompo Sigorta AŞ</v>
      </c>
      <c r="C11" s="4">
        <f t="shared" si="5"/>
        <v>364.91087877267478</v>
      </c>
      <c r="D11" s="4">
        <f t="shared" si="6"/>
        <v>503.8977276260307</v>
      </c>
      <c r="E11" s="4">
        <f t="shared" si="7"/>
        <v>-27.582352773875868</v>
      </c>
      <c r="F11" s="4">
        <f t="shared" si="0"/>
        <v>4.8906679127355037</v>
      </c>
      <c r="G11" s="4">
        <f t="shared" si="1"/>
        <v>5.810161150493526</v>
      </c>
      <c r="I11" s="5">
        <v>7</v>
      </c>
      <c r="J11" s="15" t="s">
        <v>63</v>
      </c>
      <c r="K11" s="4">
        <v>3332.6945647429611</v>
      </c>
      <c r="L11" s="4">
        <v>3363.0638239488917</v>
      </c>
      <c r="M11" s="4">
        <f t="shared" si="8"/>
        <v>-0.903023575992421</v>
      </c>
      <c r="N11" s="4">
        <f t="shared" si="2"/>
        <v>4.8906679127355037</v>
      </c>
      <c r="O11" s="4">
        <f t="shared" si="3"/>
        <v>5.8101611504935269</v>
      </c>
    </row>
    <row r="12" spans="1:15" x14ac:dyDescent="0.2">
      <c r="A12" s="5">
        <v>8</v>
      </c>
      <c r="B12" s="4" t="str">
        <f t="shared" si="4"/>
        <v>Mapfre Sigorta AŞ</v>
      </c>
      <c r="C12" s="4">
        <f t="shared" si="5"/>
        <v>280.13421465130034</v>
      </c>
      <c r="D12" s="4">
        <f t="shared" si="6"/>
        <v>419.12079904695344</v>
      </c>
      <c r="E12" s="4">
        <f t="shared" si="7"/>
        <v>-33.161461972705069</v>
      </c>
      <c r="F12" s="4">
        <f t="shared" si="0"/>
        <v>3.7544603204552809</v>
      </c>
      <c r="G12" s="4">
        <f t="shared" si="1"/>
        <v>4.8326460916165797</v>
      </c>
      <c r="I12" s="5">
        <v>8</v>
      </c>
      <c r="J12" s="15" t="s">
        <v>50</v>
      </c>
      <c r="K12" s="4">
        <v>2558.4377689888606</v>
      </c>
      <c r="L12" s="4">
        <v>2797.2541249192718</v>
      </c>
      <c r="M12" s="4">
        <f t="shared" si="8"/>
        <v>-8.5375280637865956</v>
      </c>
      <c r="N12" s="4">
        <f t="shared" si="2"/>
        <v>3.7544603204552804</v>
      </c>
      <c r="O12" s="4">
        <f t="shared" si="3"/>
        <v>4.8326460916165788</v>
      </c>
    </row>
    <row r="13" spans="1:15" x14ac:dyDescent="0.2">
      <c r="A13" s="5">
        <v>9</v>
      </c>
      <c r="B13" s="4" t="str">
        <f t="shared" si="4"/>
        <v>Neova Sigorta AŞ</v>
      </c>
      <c r="C13" s="4">
        <f t="shared" si="5"/>
        <v>207.95922609466874</v>
      </c>
      <c r="D13" s="4">
        <f t="shared" si="6"/>
        <v>245.49842855216434</v>
      </c>
      <c r="E13" s="4">
        <f t="shared" si="7"/>
        <v>-15.29101537589645</v>
      </c>
      <c r="F13" s="4">
        <f t="shared" si="0"/>
        <v>2.7871449534177701</v>
      </c>
      <c r="G13" s="4">
        <f t="shared" si="1"/>
        <v>2.8307042359587546</v>
      </c>
      <c r="I13" s="5">
        <v>9</v>
      </c>
      <c r="J13" s="15" t="s">
        <v>25</v>
      </c>
      <c r="K13" s="4">
        <v>1899.270816</v>
      </c>
      <c r="L13" s="4">
        <v>1638.4810620000001</v>
      </c>
      <c r="M13" s="4">
        <f t="shared" si="8"/>
        <v>15.916555891202606</v>
      </c>
      <c r="N13" s="4">
        <f t="shared" si="2"/>
        <v>2.7871449534177701</v>
      </c>
      <c r="O13" s="4">
        <f t="shared" si="3"/>
        <v>2.8307042359587546</v>
      </c>
    </row>
    <row r="14" spans="1:15" x14ac:dyDescent="0.2">
      <c r="A14" s="5">
        <v>10</v>
      </c>
      <c r="B14" s="4" t="str">
        <f t="shared" si="4"/>
        <v>Eureko Sigorta AŞ</v>
      </c>
      <c r="C14" s="4">
        <f t="shared" si="5"/>
        <v>201.03552514535366</v>
      </c>
      <c r="D14" s="4">
        <f t="shared" si="6"/>
        <v>219.77724019568174</v>
      </c>
      <c r="E14" s="4">
        <f t="shared" si="7"/>
        <v>-8.5275959574527036</v>
      </c>
      <c r="F14" s="4">
        <f t="shared" si="0"/>
        <v>2.6943510027850026</v>
      </c>
      <c r="G14" s="4">
        <f t="shared" si="1"/>
        <v>2.5341276865120541</v>
      </c>
      <c r="I14" s="5">
        <v>10</v>
      </c>
      <c r="J14" s="15" t="s">
        <v>22</v>
      </c>
      <c r="K14" s="4">
        <v>1836.0373476000002</v>
      </c>
      <c r="L14" s="4">
        <v>1466.8152787899996</v>
      </c>
      <c r="M14" s="4">
        <f t="shared" si="8"/>
        <v>25.171681407257907</v>
      </c>
      <c r="N14" s="4">
        <f t="shared" si="2"/>
        <v>2.6943510027850017</v>
      </c>
      <c r="O14" s="4">
        <f t="shared" si="3"/>
        <v>2.5341276865120541</v>
      </c>
    </row>
    <row r="15" spans="1:15" x14ac:dyDescent="0.2">
      <c r="A15" s="5">
        <v>11</v>
      </c>
      <c r="B15" s="4" t="str">
        <f t="shared" si="4"/>
        <v>Bupa Acıbadem Sigorta AŞ</v>
      </c>
      <c r="C15" s="4">
        <f t="shared" si="5"/>
        <v>200.8703790574923</v>
      </c>
      <c r="D15" s="4">
        <f t="shared" si="6"/>
        <v>237.06817049622555</v>
      </c>
      <c r="E15" s="4">
        <f t="shared" si="7"/>
        <v>-15.268937775562563</v>
      </c>
      <c r="F15" s="4">
        <f t="shared" si="0"/>
        <v>2.6921376550340836</v>
      </c>
      <c r="G15" s="4">
        <f t="shared" si="1"/>
        <v>2.7334996740806701</v>
      </c>
      <c r="I15" s="5">
        <v>11</v>
      </c>
      <c r="J15" s="15" t="s">
        <v>64</v>
      </c>
      <c r="K15" s="4">
        <v>1834.5290848941713</v>
      </c>
      <c r="L15" s="4">
        <v>1582.216676708859</v>
      </c>
      <c r="M15" s="4">
        <f t="shared" si="8"/>
        <v>15.94676708313699</v>
      </c>
      <c r="N15" s="4">
        <f t="shared" si="2"/>
        <v>2.6921376550340832</v>
      </c>
      <c r="O15" s="4">
        <f t="shared" si="3"/>
        <v>2.7334996740806705</v>
      </c>
    </row>
    <row r="16" spans="1:15" x14ac:dyDescent="0.2">
      <c r="A16" s="5">
        <v>12</v>
      </c>
      <c r="B16" s="4" t="str">
        <f t="shared" si="4"/>
        <v>Doga Sigorta AŞ</v>
      </c>
      <c r="C16" s="4">
        <f t="shared" si="5"/>
        <v>195.0245263509407</v>
      </c>
      <c r="D16" s="4">
        <f t="shared" si="6"/>
        <v>229.78362449763279</v>
      </c>
      <c r="E16" s="4">
        <f t="shared" si="7"/>
        <v>-15.126882180000678</v>
      </c>
      <c r="F16" s="4">
        <f t="shared" si="0"/>
        <v>2.6137894173748806</v>
      </c>
      <c r="G16" s="4">
        <f t="shared" si="1"/>
        <v>2.6495056732356854</v>
      </c>
      <c r="I16" s="5">
        <v>12</v>
      </c>
      <c r="J16" s="15" t="s">
        <v>55</v>
      </c>
      <c r="K16" s="4">
        <v>1781.1394967105061</v>
      </c>
      <c r="L16" s="4">
        <v>1533.5988882596509</v>
      </c>
      <c r="M16" s="4">
        <f t="shared" si="8"/>
        <v>16.141157270384284</v>
      </c>
      <c r="N16" s="4">
        <f t="shared" si="2"/>
        <v>2.613789417374881</v>
      </c>
      <c r="O16" s="4">
        <f t="shared" si="3"/>
        <v>2.649505673235685</v>
      </c>
    </row>
    <row r="17" spans="1:15" x14ac:dyDescent="0.2">
      <c r="A17" s="5">
        <v>13</v>
      </c>
      <c r="B17" s="4" t="str">
        <f t="shared" si="4"/>
        <v>Ray Sigorta AŞ</v>
      </c>
      <c r="C17" s="4">
        <f t="shared" si="5"/>
        <v>186.07881253490132</v>
      </c>
      <c r="D17" s="4">
        <f t="shared" si="6"/>
        <v>185.50496264665574</v>
      </c>
      <c r="E17" s="4">
        <f t="shared" si="7"/>
        <v>0.30934476364312502</v>
      </c>
      <c r="F17" s="4">
        <f t="shared" si="0"/>
        <v>2.4938957171273928</v>
      </c>
      <c r="G17" s="4">
        <f t="shared" si="1"/>
        <v>2.1389533393436033</v>
      </c>
      <c r="I17" s="5">
        <v>13</v>
      </c>
      <c r="J17" s="15" t="s">
        <v>26</v>
      </c>
      <c r="K17" s="4">
        <v>1699.4391870000002</v>
      </c>
      <c r="L17" s="4">
        <v>1238.0786712000452</v>
      </c>
      <c r="M17" s="4">
        <f t="shared" si="8"/>
        <v>37.264232599433058</v>
      </c>
      <c r="N17" s="4">
        <f t="shared" si="2"/>
        <v>2.4938957171273928</v>
      </c>
      <c r="O17" s="4">
        <f t="shared" si="3"/>
        <v>2.1389533393436038</v>
      </c>
    </row>
    <row r="18" spans="1:15" x14ac:dyDescent="0.2">
      <c r="A18" s="5">
        <v>14</v>
      </c>
      <c r="B18" s="4" t="str">
        <f t="shared" si="4"/>
        <v>Quick Sigorta AŞ</v>
      </c>
      <c r="C18" s="4">
        <f t="shared" si="5"/>
        <v>176.04172102389765</v>
      </c>
      <c r="D18" s="4">
        <f t="shared" si="6"/>
        <v>200.46703056246039</v>
      </c>
      <c r="E18" s="4">
        <f t="shared" si="7"/>
        <v>-12.184202793861616</v>
      </c>
      <c r="F18" s="4">
        <f t="shared" si="0"/>
        <v>2.3593749772822115</v>
      </c>
      <c r="G18" s="4">
        <f t="shared" si="1"/>
        <v>2.311472525220883</v>
      </c>
      <c r="I18" s="5">
        <v>14</v>
      </c>
      <c r="J18" s="15" t="s">
        <v>56</v>
      </c>
      <c r="K18" s="4">
        <v>1607.7714339391548</v>
      </c>
      <c r="L18" s="4">
        <v>1337.937008676917</v>
      </c>
      <c r="M18" s="4">
        <f t="shared" si="8"/>
        <v>20.167946884814583</v>
      </c>
      <c r="N18" s="4">
        <f t="shared" si="2"/>
        <v>2.359374977282211</v>
      </c>
      <c r="O18" s="4">
        <f t="shared" si="3"/>
        <v>2.3114725252208825</v>
      </c>
    </row>
    <row r="19" spans="1:15" x14ac:dyDescent="0.2">
      <c r="A19" s="5">
        <v>15</v>
      </c>
      <c r="B19" s="4" t="str">
        <f t="shared" si="4"/>
        <v>Ethica Sigorta AŞ</v>
      </c>
      <c r="C19" s="4">
        <f t="shared" si="5"/>
        <v>173.66791841145749</v>
      </c>
      <c r="D19" s="4">
        <f t="shared" si="6"/>
        <v>195.34364418872954</v>
      </c>
      <c r="E19" s="4">
        <f t="shared" si="7"/>
        <v>-11.096202217017222</v>
      </c>
      <c r="F19" s="4">
        <f t="shared" si="0"/>
        <v>2.3275604139376611</v>
      </c>
      <c r="G19" s="4">
        <f t="shared" si="1"/>
        <v>2.252397639910602</v>
      </c>
      <c r="I19" s="5">
        <v>15</v>
      </c>
      <c r="J19" s="15" t="s">
        <v>51</v>
      </c>
      <c r="K19" s="4">
        <v>1586.0917320600001</v>
      </c>
      <c r="L19" s="4">
        <v>1303.7430156799999</v>
      </c>
      <c r="M19" s="4">
        <f t="shared" si="8"/>
        <v>21.656776909576323</v>
      </c>
      <c r="N19" s="4">
        <f t="shared" si="2"/>
        <v>2.3275604139376611</v>
      </c>
      <c r="O19" s="4">
        <f t="shared" si="3"/>
        <v>2.2523976399106016</v>
      </c>
    </row>
    <row r="20" spans="1:15" x14ac:dyDescent="0.2">
      <c r="A20" s="5">
        <v>16</v>
      </c>
      <c r="B20" s="4" t="str">
        <f t="shared" si="4"/>
        <v>Bereket Sigorta AŞ</v>
      </c>
      <c r="C20" s="4">
        <f t="shared" si="5"/>
        <v>155.39824653505309</v>
      </c>
      <c r="D20" s="4">
        <f t="shared" si="6"/>
        <v>163.98011772523637</v>
      </c>
      <c r="E20" s="4">
        <f t="shared" si="7"/>
        <v>-5.2334827595153826</v>
      </c>
      <c r="F20" s="4">
        <f t="shared" si="0"/>
        <v>2.0827036469301765</v>
      </c>
      <c r="G20" s="4">
        <f t="shared" si="1"/>
        <v>1.8907624647349281</v>
      </c>
      <c r="I20" s="5">
        <v>16</v>
      </c>
      <c r="J20" s="15" t="s">
        <v>57</v>
      </c>
      <c r="K20" s="4">
        <v>1419.2366457799862</v>
      </c>
      <c r="L20" s="4">
        <v>1094.41970371</v>
      </c>
      <c r="M20" s="4">
        <f t="shared" si="8"/>
        <v>29.679376291278516</v>
      </c>
      <c r="N20" s="4">
        <f t="shared" si="2"/>
        <v>2.0827036469301765</v>
      </c>
      <c r="O20" s="4">
        <f t="shared" si="3"/>
        <v>1.8907624647349279</v>
      </c>
    </row>
    <row r="21" spans="1:15" x14ac:dyDescent="0.2">
      <c r="A21" s="5">
        <v>17</v>
      </c>
      <c r="B21" s="4" t="str">
        <f t="shared" si="4"/>
        <v>Groupama Sigorta AŞ</v>
      </c>
      <c r="C21" s="4">
        <f t="shared" si="5"/>
        <v>151.31525174808658</v>
      </c>
      <c r="D21" s="4">
        <f t="shared" si="6"/>
        <v>175.06806046957649</v>
      </c>
      <c r="E21" s="4">
        <f t="shared" si="7"/>
        <v>-13.567756824276756</v>
      </c>
      <c r="F21" s="4">
        <f t="shared" si="0"/>
        <v>2.0279818703154455</v>
      </c>
      <c r="G21" s="4">
        <f t="shared" si="1"/>
        <v>2.0186112932572766</v>
      </c>
      <c r="I21" s="5">
        <v>17</v>
      </c>
      <c r="J21" s="15" t="s">
        <v>21</v>
      </c>
      <c r="K21" s="4">
        <v>1381.9470626900998</v>
      </c>
      <c r="L21" s="4">
        <v>1168.4217423800005</v>
      </c>
      <c r="M21" s="4">
        <f t="shared" si="8"/>
        <v>18.274678788085694</v>
      </c>
      <c r="N21" s="4">
        <f t="shared" si="2"/>
        <v>2.0279818703154455</v>
      </c>
      <c r="O21" s="4">
        <f t="shared" si="3"/>
        <v>2.0186112932572766</v>
      </c>
    </row>
    <row r="22" spans="1:15" x14ac:dyDescent="0.2">
      <c r="A22" s="5">
        <v>18</v>
      </c>
      <c r="B22" s="4" t="str">
        <f t="shared" si="4"/>
        <v>Zurich Sigorta AŞ</v>
      </c>
      <c r="C22" s="4">
        <f t="shared" si="5"/>
        <v>108.12583832736593</v>
      </c>
      <c r="D22" s="4">
        <f t="shared" si="6"/>
        <v>119.68539875638666</v>
      </c>
      <c r="E22" s="4">
        <f t="shared" si="7"/>
        <v>-9.6582879358154656</v>
      </c>
      <c r="F22" s="4">
        <f t="shared" si="0"/>
        <v>1.4491416913188322</v>
      </c>
      <c r="G22" s="4">
        <f t="shared" si="1"/>
        <v>1.3800249852521085</v>
      </c>
      <c r="I22" s="5">
        <v>18</v>
      </c>
      <c r="J22" s="15" t="s">
        <v>24</v>
      </c>
      <c r="K22" s="4">
        <v>987.50246886000014</v>
      </c>
      <c r="L22" s="4">
        <v>798.79231984000023</v>
      </c>
      <c r="M22" s="4">
        <f t="shared" si="8"/>
        <v>23.624432074885107</v>
      </c>
      <c r="N22" s="4">
        <f t="shared" si="2"/>
        <v>1.449141691318832</v>
      </c>
      <c r="O22" s="4">
        <f t="shared" si="3"/>
        <v>1.3800249852521085</v>
      </c>
    </row>
    <row r="23" spans="1:15" x14ac:dyDescent="0.2">
      <c r="A23" s="5">
        <v>19</v>
      </c>
      <c r="B23" s="4" t="str">
        <f t="shared" si="4"/>
        <v>Türk Nippon Sigorta AŞ</v>
      </c>
      <c r="C23" s="4">
        <f t="shared" si="5"/>
        <v>91.687711925018334</v>
      </c>
      <c r="D23" s="4">
        <f t="shared" si="6"/>
        <v>115.47423753315054</v>
      </c>
      <c r="E23" s="4">
        <f t="shared" si="7"/>
        <v>-20.598989104650741</v>
      </c>
      <c r="F23" s="4">
        <f t="shared" si="0"/>
        <v>1.2288319608667191</v>
      </c>
      <c r="G23" s="4">
        <f t="shared" si="1"/>
        <v>1.3314684548367341</v>
      </c>
      <c r="I23" s="5">
        <v>19</v>
      </c>
      <c r="J23" s="15" t="s">
        <v>30</v>
      </c>
      <c r="K23" s="4">
        <v>837.37470423999991</v>
      </c>
      <c r="L23" s="4">
        <v>770.68660872000009</v>
      </c>
      <c r="M23" s="4">
        <f t="shared" si="8"/>
        <v>8.6530756815353413</v>
      </c>
      <c r="N23" s="4">
        <f t="shared" si="2"/>
        <v>1.2288319608667191</v>
      </c>
      <c r="O23" s="4">
        <f t="shared" si="3"/>
        <v>1.3314684548367344</v>
      </c>
    </row>
    <row r="24" spans="1:15" x14ac:dyDescent="0.2">
      <c r="A24" s="5">
        <v>20</v>
      </c>
      <c r="B24" s="4" t="str">
        <f t="shared" si="4"/>
        <v>Unico Sigorta AŞ</v>
      </c>
      <c r="C24" s="4">
        <f t="shared" si="5"/>
        <v>81.618032763803839</v>
      </c>
      <c r="D24" s="4">
        <f t="shared" si="6"/>
        <v>77.083298543162741</v>
      </c>
      <c r="E24" s="4">
        <f t="shared" si="7"/>
        <v>5.8829011035404477</v>
      </c>
      <c r="F24" s="4">
        <f t="shared" si="0"/>
        <v>1.0938744695172427</v>
      </c>
      <c r="G24" s="4">
        <f t="shared" si="1"/>
        <v>0.88880414019204279</v>
      </c>
      <c r="I24" s="5">
        <v>20</v>
      </c>
      <c r="J24" s="15" t="s">
        <v>48</v>
      </c>
      <c r="K24" s="4">
        <v>745.40933142854408</v>
      </c>
      <c r="L24" s="4">
        <v>514.46164280692244</v>
      </c>
      <c r="M24" s="4">
        <f t="shared" si="8"/>
        <v>44.891138503846889</v>
      </c>
      <c r="N24" s="4">
        <f t="shared" si="2"/>
        <v>1.0938744695172427</v>
      </c>
      <c r="O24" s="4">
        <f t="shared" si="3"/>
        <v>0.88880414019204279</v>
      </c>
    </row>
    <row r="25" spans="1:15" x14ac:dyDescent="0.2">
      <c r="A25" s="5">
        <v>21</v>
      </c>
      <c r="B25" s="4" t="str">
        <f t="shared" si="4"/>
        <v>Chubb European Group SE Merkezi Fransa Türkiye İstanbul Şubesi</v>
      </c>
      <c r="C25" s="4">
        <f t="shared" si="5"/>
        <v>79.86407063802298</v>
      </c>
      <c r="D25" s="4">
        <f t="shared" si="6"/>
        <v>72.800237329377737</v>
      </c>
      <c r="E25" s="4">
        <f t="shared" si="7"/>
        <v>9.7030360995742342</v>
      </c>
      <c r="F25" s="4">
        <f t="shared" si="0"/>
        <v>1.0703672331269196</v>
      </c>
      <c r="G25" s="4">
        <f t="shared" si="1"/>
        <v>0.83941857144427501</v>
      </c>
      <c r="I25" s="5">
        <v>21</v>
      </c>
      <c r="J25" s="15" t="s">
        <v>65</v>
      </c>
      <c r="K25" s="4">
        <v>729.39057073000004</v>
      </c>
      <c r="L25" s="4">
        <v>485.87606395999995</v>
      </c>
      <c r="M25" s="4">
        <f t="shared" si="8"/>
        <v>50.118646468258106</v>
      </c>
      <c r="N25" s="4">
        <f t="shared" si="2"/>
        <v>1.0703672331269196</v>
      </c>
      <c r="O25" s="4">
        <f t="shared" si="3"/>
        <v>0.83941857144427501</v>
      </c>
    </row>
    <row r="26" spans="1:15" x14ac:dyDescent="0.2">
      <c r="A26" s="5">
        <v>22</v>
      </c>
      <c r="B26" s="4" t="str">
        <f t="shared" si="4"/>
        <v>Ankara Anonim Türk Sigorta Şirketi</v>
      </c>
      <c r="C26" s="4">
        <f t="shared" si="5"/>
        <v>71.031068892312405</v>
      </c>
      <c r="D26" s="4">
        <f t="shared" si="6"/>
        <v>88.84762218600261</v>
      </c>
      <c r="E26" s="4">
        <f t="shared" si="7"/>
        <v>-20.052932037270764</v>
      </c>
      <c r="F26" s="4">
        <f t="shared" si="0"/>
        <v>0.95198414091498562</v>
      </c>
      <c r="G26" s="4">
        <f t="shared" si="1"/>
        <v>1.0244519362507478</v>
      </c>
      <c r="I26" s="5">
        <v>22</v>
      </c>
      <c r="J26" s="15" t="s">
        <v>27</v>
      </c>
      <c r="K26" s="4">
        <v>648.71964908659993</v>
      </c>
      <c r="L26" s="4">
        <v>592.97791523160004</v>
      </c>
      <c r="M26" s="4">
        <f t="shared" si="8"/>
        <v>9.4003052092132009</v>
      </c>
      <c r="N26" s="4">
        <f t="shared" si="2"/>
        <v>0.95198414091498573</v>
      </c>
      <c r="O26" s="4">
        <f t="shared" si="3"/>
        <v>1.0244519362507478</v>
      </c>
    </row>
    <row r="27" spans="1:15" x14ac:dyDescent="0.2">
      <c r="A27" s="5">
        <v>23</v>
      </c>
      <c r="B27" s="4" t="str">
        <f t="shared" si="4"/>
        <v>Koru Sigorta AŞ</v>
      </c>
      <c r="C27" s="4">
        <f t="shared" si="5"/>
        <v>70.45535982125746</v>
      </c>
      <c r="D27" s="4">
        <f t="shared" si="6"/>
        <v>64.625900314648646</v>
      </c>
      <c r="E27" s="4">
        <f t="shared" si="7"/>
        <v>9.020314577014048</v>
      </c>
      <c r="F27" s="4">
        <f t="shared" si="0"/>
        <v>0.94426827919458689</v>
      </c>
      <c r="G27" s="4">
        <f t="shared" si="1"/>
        <v>0.74516489108382666</v>
      </c>
      <c r="I27" s="5">
        <v>23</v>
      </c>
      <c r="J27" s="15" t="s">
        <v>61</v>
      </c>
      <c r="K27" s="4">
        <v>643.4617557115622</v>
      </c>
      <c r="L27" s="4">
        <v>431.31972128999655</v>
      </c>
      <c r="M27" s="4">
        <f t="shared" si="8"/>
        <v>49.184404039557592</v>
      </c>
      <c r="N27" s="4">
        <f t="shared" si="2"/>
        <v>0.94426827919458678</v>
      </c>
      <c r="O27" s="4">
        <f t="shared" si="3"/>
        <v>0.74516489108382655</v>
      </c>
    </row>
    <row r="28" spans="1:15" x14ac:dyDescent="0.2">
      <c r="A28" s="5">
        <v>24</v>
      </c>
      <c r="B28" s="4" t="str">
        <f t="shared" si="4"/>
        <v>Gulf Sigorta AŞ</v>
      </c>
      <c r="C28" s="4">
        <f t="shared" si="5"/>
        <v>63.950243333442828</v>
      </c>
      <c r="D28" s="4">
        <f t="shared" si="6"/>
        <v>78.253432187111372</v>
      </c>
      <c r="E28" s="4">
        <f t="shared" si="7"/>
        <v>-18.278033887981124</v>
      </c>
      <c r="F28" s="4">
        <f t="shared" si="0"/>
        <v>0.85708434929212762</v>
      </c>
      <c r="G28" s="4">
        <f t="shared" si="1"/>
        <v>0.90229629279806023</v>
      </c>
      <c r="I28" s="5">
        <v>24</v>
      </c>
      <c r="J28" s="15" t="s">
        <v>53</v>
      </c>
      <c r="K28" s="4">
        <v>584.05117733999998</v>
      </c>
      <c r="L28" s="4">
        <v>522.27123175999998</v>
      </c>
      <c r="M28" s="4">
        <f t="shared" si="8"/>
        <v>11.829092207856831</v>
      </c>
      <c r="N28" s="4">
        <f t="shared" si="2"/>
        <v>0.85708434929212751</v>
      </c>
      <c r="O28" s="4">
        <f t="shared" si="3"/>
        <v>0.90229629279806012</v>
      </c>
    </row>
    <row r="29" spans="1:15" x14ac:dyDescent="0.2">
      <c r="A29" s="5">
        <v>25</v>
      </c>
      <c r="B29" s="4" t="str">
        <f t="shared" si="4"/>
        <v>Corpus Sigorta AŞ</v>
      </c>
      <c r="C29" s="4">
        <f t="shared" si="5"/>
        <v>44.399885147105508</v>
      </c>
      <c r="D29" s="4">
        <f t="shared" si="6"/>
        <v>50.70249108643862</v>
      </c>
      <c r="E29" s="4">
        <f t="shared" si="7"/>
        <v>-12.430564661188555</v>
      </c>
      <c r="F29" s="4">
        <f t="shared" si="0"/>
        <v>0.59506335998648996</v>
      </c>
      <c r="G29" s="4">
        <f t="shared" si="1"/>
        <v>0.58462189407272069</v>
      </c>
      <c r="I29" s="5">
        <v>25</v>
      </c>
      <c r="J29" s="15" t="s">
        <v>67</v>
      </c>
      <c r="K29" s="4">
        <v>405.49971105999987</v>
      </c>
      <c r="L29" s="4">
        <v>338.39349576000001</v>
      </c>
      <c r="M29" s="4">
        <f t="shared" si="8"/>
        <v>19.830823033192658</v>
      </c>
      <c r="N29" s="4">
        <f t="shared" si="2"/>
        <v>0.59506335998649007</v>
      </c>
      <c r="O29" s="4">
        <f t="shared" si="3"/>
        <v>0.58462189407272069</v>
      </c>
    </row>
    <row r="30" spans="1:15" x14ac:dyDescent="0.2">
      <c r="A30" s="5">
        <v>26</v>
      </c>
      <c r="B30" s="4" t="str">
        <f t="shared" si="4"/>
        <v>Şeker Sigorta AŞ</v>
      </c>
      <c r="C30" s="4">
        <f t="shared" si="5"/>
        <v>44.034663964348667</v>
      </c>
      <c r="D30" s="4">
        <f t="shared" si="6"/>
        <v>52.674806926776618</v>
      </c>
      <c r="E30" s="4">
        <f t="shared" si="7"/>
        <v>-16.402799490919136</v>
      </c>
      <c r="F30" s="4">
        <f t="shared" si="0"/>
        <v>0.5901685332672435</v>
      </c>
      <c r="G30" s="4">
        <f t="shared" si="1"/>
        <v>0.60736355819179266</v>
      </c>
      <c r="I30" s="5">
        <v>26</v>
      </c>
      <c r="J30" s="15" t="s">
        <v>66</v>
      </c>
      <c r="K30" s="4">
        <v>402.16418251999994</v>
      </c>
      <c r="L30" s="4">
        <v>351.55692890999984</v>
      </c>
      <c r="M30" s="4">
        <f t="shared" si="8"/>
        <v>14.395180253425124</v>
      </c>
      <c r="N30" s="4">
        <f t="shared" si="2"/>
        <v>0.59016853326724361</v>
      </c>
      <c r="O30" s="4">
        <f t="shared" si="3"/>
        <v>0.60736355819179266</v>
      </c>
    </row>
    <row r="31" spans="1:15" x14ac:dyDescent="0.2">
      <c r="A31" s="5">
        <v>27</v>
      </c>
      <c r="B31" s="4" t="str">
        <f t="shared" si="4"/>
        <v>Magdeburger Sigorta AŞ</v>
      </c>
      <c r="C31" s="4">
        <f t="shared" si="5"/>
        <v>36.439417114472214</v>
      </c>
      <c r="D31" s="4">
        <f t="shared" si="6"/>
        <v>32.246898115752522</v>
      </c>
      <c r="E31" s="4">
        <f t="shared" si="7"/>
        <v>13.001309408645596</v>
      </c>
      <c r="F31" s="4">
        <f t="shared" si="0"/>
        <v>0.48837428097492813</v>
      </c>
      <c r="G31" s="4">
        <f t="shared" si="1"/>
        <v>0.37182083661849291</v>
      </c>
      <c r="I31" s="5">
        <v>27</v>
      </c>
      <c r="J31" s="15" t="s">
        <v>54</v>
      </c>
      <c r="K31" s="4">
        <v>332.79755256476324</v>
      </c>
      <c r="L31" s="4">
        <v>215.21902271434391</v>
      </c>
      <c r="M31" s="4">
        <f t="shared" si="8"/>
        <v>54.632034086726179</v>
      </c>
      <c r="N31" s="4">
        <f t="shared" si="2"/>
        <v>0.48837428097492808</v>
      </c>
      <c r="O31" s="4">
        <f t="shared" si="3"/>
        <v>0.37182083661849291</v>
      </c>
    </row>
    <row r="32" spans="1:15" x14ac:dyDescent="0.2">
      <c r="A32" s="5">
        <v>28</v>
      </c>
      <c r="B32" s="4" t="str">
        <f t="shared" si="4"/>
        <v>Dubai Sigorta AŞ</v>
      </c>
      <c r="C32" s="4">
        <f t="shared" si="5"/>
        <v>32.648988716617936</v>
      </c>
      <c r="D32" s="4">
        <f t="shared" si="6"/>
        <v>34.035012015103156</v>
      </c>
      <c r="E32" s="4">
        <f t="shared" si="7"/>
        <v>-4.0723455536615205</v>
      </c>
      <c r="F32" s="4">
        <f t="shared" si="0"/>
        <v>0.43757358519064149</v>
      </c>
      <c r="G32" s="4">
        <f t="shared" si="1"/>
        <v>0.39243857180775527</v>
      </c>
      <c r="I32" s="5">
        <v>28</v>
      </c>
      <c r="J32" s="15" t="s">
        <v>73</v>
      </c>
      <c r="K32" s="4">
        <v>298.17994904999995</v>
      </c>
      <c r="L32" s="4">
        <v>227.15307368999999</v>
      </c>
      <c r="M32" s="4">
        <f t="shared" si="8"/>
        <v>31.268287153768256</v>
      </c>
      <c r="N32" s="4">
        <f t="shared" si="2"/>
        <v>0.43757358519064149</v>
      </c>
      <c r="O32" s="4">
        <f t="shared" si="3"/>
        <v>0.39243857180775521</v>
      </c>
    </row>
    <row r="33" spans="1:15" x14ac:dyDescent="0.2">
      <c r="A33" s="5">
        <v>29</v>
      </c>
      <c r="B33" s="4" t="str">
        <f t="shared" si="4"/>
        <v>Metlife Emeklilik ve Hayat AŞ</v>
      </c>
      <c r="C33" s="4">
        <f t="shared" si="5"/>
        <v>30.713745640486628</v>
      </c>
      <c r="D33" s="4">
        <f t="shared" si="6"/>
        <v>37.16958741403333</v>
      </c>
      <c r="E33" s="4">
        <f t="shared" si="7"/>
        <v>-17.368612951321893</v>
      </c>
      <c r="F33" s="4">
        <f t="shared" si="0"/>
        <v>0.41163675577187525</v>
      </c>
      <c r="G33" s="4">
        <f t="shared" si="1"/>
        <v>0.42858159688540204</v>
      </c>
      <c r="I33" s="5">
        <v>29</v>
      </c>
      <c r="J33" s="15" t="s">
        <v>29</v>
      </c>
      <c r="K33" s="4">
        <v>280.50556756000032</v>
      </c>
      <c r="L33" s="4">
        <v>248.07354335999983</v>
      </c>
      <c r="M33" s="4">
        <f t="shared" si="8"/>
        <v>13.073552205821358</v>
      </c>
      <c r="N33" s="4">
        <f t="shared" si="2"/>
        <v>0.41163675577187525</v>
      </c>
      <c r="O33" s="4">
        <f t="shared" si="3"/>
        <v>0.42858159688540193</v>
      </c>
    </row>
    <row r="34" spans="1:15" x14ac:dyDescent="0.2">
      <c r="A34" s="5">
        <v>30</v>
      </c>
      <c r="B34" s="4" t="str">
        <f t="shared" si="4"/>
        <v>BNP Paribas Cardif Sigorta AŞ</v>
      </c>
      <c r="C34" s="4">
        <f t="shared" si="5"/>
        <v>26.305496053865415</v>
      </c>
      <c r="D34" s="4">
        <f t="shared" si="6"/>
        <v>27.678459723662751</v>
      </c>
      <c r="E34" s="4">
        <f t="shared" si="7"/>
        <v>-4.9604048906795555</v>
      </c>
      <c r="F34" s="4">
        <f t="shared" si="0"/>
        <v>0.35255579639590523</v>
      </c>
      <c r="G34" s="4">
        <f t="shared" si="1"/>
        <v>0.31914474421141947</v>
      </c>
      <c r="I34" s="5">
        <v>30</v>
      </c>
      <c r="J34" s="15" t="s">
        <v>34</v>
      </c>
      <c r="K34" s="4">
        <v>240.24546491034744</v>
      </c>
      <c r="L34" s="4">
        <v>184.72880804169756</v>
      </c>
      <c r="M34" s="4">
        <f t="shared" si="8"/>
        <v>30.053058565786046</v>
      </c>
      <c r="N34" s="4">
        <f t="shared" si="2"/>
        <v>0.35255579639590529</v>
      </c>
      <c r="O34" s="4">
        <f t="shared" si="3"/>
        <v>0.31914474421141947</v>
      </c>
    </row>
    <row r="35" spans="1:15" x14ac:dyDescent="0.2">
      <c r="A35" s="5">
        <v>31</v>
      </c>
      <c r="B35" s="4" t="str">
        <f t="shared" si="4"/>
        <v>Generali Sigorta AŞ</v>
      </c>
      <c r="C35" s="4">
        <f t="shared" si="5"/>
        <v>25.374947058437076</v>
      </c>
      <c r="D35" s="4">
        <f t="shared" si="6"/>
        <v>40.976638589472735</v>
      </c>
      <c r="E35" s="4">
        <f t="shared" si="7"/>
        <v>-38.074600719064037</v>
      </c>
      <c r="F35" s="4">
        <f t="shared" si="0"/>
        <v>0.34008424134532339</v>
      </c>
      <c r="G35" s="4">
        <f t="shared" si="1"/>
        <v>0.47247856173517178</v>
      </c>
      <c r="I35" s="5">
        <v>31</v>
      </c>
      <c r="J35" s="15" t="s">
        <v>28</v>
      </c>
      <c r="K35" s="4">
        <v>231.74685398999995</v>
      </c>
      <c r="L35" s="4">
        <v>273.48218360999999</v>
      </c>
      <c r="M35" s="4">
        <f t="shared" si="8"/>
        <v>-15.260712441698516</v>
      </c>
      <c r="N35" s="4">
        <f t="shared" si="2"/>
        <v>0.34008424134532333</v>
      </c>
      <c r="O35" s="4">
        <f t="shared" si="3"/>
        <v>0.47247856173517178</v>
      </c>
    </row>
    <row r="36" spans="1:15" x14ac:dyDescent="0.2">
      <c r="A36" s="5">
        <v>32</v>
      </c>
      <c r="B36" s="4" t="str">
        <f t="shared" si="4"/>
        <v>Türkiye Hayat ve Emeklilik AŞ</v>
      </c>
      <c r="C36" s="4">
        <f t="shared" si="5"/>
        <v>21.341108218752424</v>
      </c>
      <c r="D36" s="4">
        <f t="shared" si="6"/>
        <v>38.893640071337416</v>
      </c>
      <c r="E36" s="4">
        <f t="shared" si="7"/>
        <v>-45.129568280034277</v>
      </c>
      <c r="F36" s="4">
        <f t="shared" si="0"/>
        <v>0.28602127055984067</v>
      </c>
      <c r="G36" s="4">
        <f t="shared" si="1"/>
        <v>0.44846067794033284</v>
      </c>
      <c r="I36" s="5">
        <v>32</v>
      </c>
      <c r="J36" s="15" t="s">
        <v>72</v>
      </c>
      <c r="K36" s="4">
        <v>194.90620725104401</v>
      </c>
      <c r="L36" s="4">
        <v>259.58004320011304</v>
      </c>
      <c r="M36" s="4">
        <f t="shared" si="8"/>
        <v>-24.914795125144224</v>
      </c>
      <c r="N36" s="4">
        <f t="shared" si="2"/>
        <v>0.28602127055984061</v>
      </c>
      <c r="O36" s="4">
        <f t="shared" si="3"/>
        <v>0.44846067794033279</v>
      </c>
    </row>
    <row r="37" spans="1:15" x14ac:dyDescent="0.2">
      <c r="A37" s="5">
        <v>33</v>
      </c>
      <c r="B37" s="4" t="str">
        <f t="shared" si="4"/>
        <v>Türk P&amp;I Sigorta AŞ</v>
      </c>
      <c r="C37" s="4">
        <f t="shared" si="5"/>
        <v>19.90951812677244</v>
      </c>
      <c r="D37" s="4">
        <f t="shared" si="6"/>
        <v>14.477332828396339</v>
      </c>
      <c r="E37" s="4">
        <f t="shared" si="7"/>
        <v>37.522003277573532</v>
      </c>
      <c r="F37" s="4">
        <f t="shared" si="0"/>
        <v>0.26683458105750274</v>
      </c>
      <c r="G37" s="4">
        <f t="shared" si="1"/>
        <v>0.16692997834818507</v>
      </c>
      <c r="I37" s="5">
        <v>33</v>
      </c>
      <c r="J37" s="15" t="s">
        <v>37</v>
      </c>
      <c r="K37" s="4">
        <v>181.83163809999999</v>
      </c>
      <c r="L37" s="4">
        <v>96.623167030000005</v>
      </c>
      <c r="M37" s="4">
        <f t="shared" si="8"/>
        <v>88.186377748872644</v>
      </c>
      <c r="N37" s="4">
        <f t="shared" si="2"/>
        <v>0.26683458105750268</v>
      </c>
      <c r="O37" s="4">
        <f t="shared" si="3"/>
        <v>0.16692997834818507</v>
      </c>
    </row>
    <row r="38" spans="1:15" x14ac:dyDescent="0.2">
      <c r="A38" s="5">
        <v>34</v>
      </c>
      <c r="B38" s="4" t="str">
        <f t="shared" si="4"/>
        <v>Coface Sigorta AŞ</v>
      </c>
      <c r="C38" s="4">
        <f t="shared" si="5"/>
        <v>14.474012425751948</v>
      </c>
      <c r="D38" s="4">
        <f t="shared" si="6"/>
        <v>16.737556327434088</v>
      </c>
      <c r="E38" s="4">
        <f t="shared" si="7"/>
        <v>-13.523741801973955</v>
      </c>
      <c r="F38" s="4">
        <f t="shared" si="0"/>
        <v>0.19398596275683502</v>
      </c>
      <c r="G38" s="4">
        <f t="shared" si="1"/>
        <v>0.1929913436720784</v>
      </c>
      <c r="I38" s="5">
        <v>34</v>
      </c>
      <c r="J38" s="15" t="s">
        <v>31</v>
      </c>
      <c r="K38" s="4">
        <v>132.18970808314995</v>
      </c>
      <c r="L38" s="4">
        <v>111.70812468492785</v>
      </c>
      <c r="M38" s="4">
        <f t="shared" si="8"/>
        <v>18.334909350586884</v>
      </c>
      <c r="N38" s="4">
        <f t="shared" si="2"/>
        <v>0.193985962756835</v>
      </c>
      <c r="O38" s="4">
        <f t="shared" si="3"/>
        <v>0.1929913436720784</v>
      </c>
    </row>
    <row r="39" spans="1:15" x14ac:dyDescent="0.2">
      <c r="A39" s="5">
        <v>35</v>
      </c>
      <c r="B39" s="4" t="str">
        <f t="shared" si="4"/>
        <v>Demir Sağlık ve Hayat Sigorta AŞ</v>
      </c>
      <c r="C39" s="4">
        <f t="shared" si="5"/>
        <v>11.935528260464888</v>
      </c>
      <c r="D39" s="4">
        <f t="shared" si="6"/>
        <v>14.825398242416078</v>
      </c>
      <c r="E39" s="4">
        <f t="shared" si="7"/>
        <v>-19.492697158604159</v>
      </c>
      <c r="F39" s="4">
        <f t="shared" si="0"/>
        <v>0.1599642775280683</v>
      </c>
      <c r="G39" s="4">
        <f t="shared" si="1"/>
        <v>0.17094332477841309</v>
      </c>
      <c r="I39" s="5">
        <v>35</v>
      </c>
      <c r="J39" s="15" t="s">
        <v>68</v>
      </c>
      <c r="K39" s="4">
        <v>109.00598604999978</v>
      </c>
      <c r="L39" s="4">
        <v>98.946190409709146</v>
      </c>
      <c r="M39" s="4">
        <f t="shared" si="8"/>
        <v>10.166935784627753</v>
      </c>
      <c r="N39" s="4">
        <f t="shared" si="2"/>
        <v>0.1599642775280683</v>
      </c>
      <c r="O39" s="4">
        <f t="shared" si="3"/>
        <v>0.17094332477841306</v>
      </c>
    </row>
    <row r="40" spans="1:15" x14ac:dyDescent="0.2">
      <c r="A40" s="5">
        <v>36</v>
      </c>
      <c r="B40" s="4" t="str">
        <f t="shared" si="4"/>
        <v>Orient Sigorta AŞ</v>
      </c>
      <c r="C40" s="4">
        <f t="shared" si="5"/>
        <v>11.787732546069707</v>
      </c>
      <c r="D40" s="4">
        <f t="shared" si="6"/>
        <v>23.175379827991787</v>
      </c>
      <c r="E40" s="4">
        <f t="shared" si="7"/>
        <v>-49.13683126853352</v>
      </c>
      <c r="F40" s="4">
        <f t="shared" si="0"/>
        <v>0.15798346577352859</v>
      </c>
      <c r="G40" s="4">
        <f t="shared" si="1"/>
        <v>0.26722226384887005</v>
      </c>
      <c r="I40" s="5">
        <v>36</v>
      </c>
      <c r="J40" s="15" t="s">
        <v>36</v>
      </c>
      <c r="K40" s="4">
        <v>107.65618257000001</v>
      </c>
      <c r="L40" s="4">
        <v>154.67480250999998</v>
      </c>
      <c r="M40" s="4">
        <f t="shared" si="8"/>
        <v>-30.398370760460566</v>
      </c>
      <c r="N40" s="4">
        <f t="shared" si="2"/>
        <v>0.15798346577352856</v>
      </c>
      <c r="O40" s="4">
        <f t="shared" si="3"/>
        <v>0.26722226384886999</v>
      </c>
    </row>
    <row r="41" spans="1:15" x14ac:dyDescent="0.2">
      <c r="A41" s="5">
        <v>37</v>
      </c>
      <c r="B41" s="4" t="str">
        <f t="shared" si="4"/>
        <v>Euler Hermes Sigorta AŞ</v>
      </c>
      <c r="C41" s="4">
        <f t="shared" si="5"/>
        <v>11.389609320484276</v>
      </c>
      <c r="D41" s="4">
        <f t="shared" si="6"/>
        <v>13.582196429845002</v>
      </c>
      <c r="E41" s="4">
        <f t="shared" si="7"/>
        <v>-16.143096742017505</v>
      </c>
      <c r="F41" s="4">
        <f t="shared" si="0"/>
        <v>0.15264767394612627</v>
      </c>
      <c r="G41" s="4">
        <f t="shared" si="1"/>
        <v>0.15660866423597794</v>
      </c>
      <c r="I41" s="5">
        <v>37</v>
      </c>
      <c r="J41" s="15" t="s">
        <v>32</v>
      </c>
      <c r="K41" s="4">
        <v>104.02016296305084</v>
      </c>
      <c r="L41" s="4">
        <v>90.648937192428534</v>
      </c>
      <c r="M41" s="4">
        <f t="shared" si="8"/>
        <v>14.750559890446397</v>
      </c>
      <c r="N41" s="4">
        <f t="shared" si="2"/>
        <v>0.15264767394612627</v>
      </c>
      <c r="O41" s="4">
        <f t="shared" si="3"/>
        <v>0.15660866423597791</v>
      </c>
    </row>
    <row r="42" spans="1:15" x14ac:dyDescent="0.2">
      <c r="A42" s="5">
        <v>38</v>
      </c>
      <c r="B42" s="4" t="str">
        <f t="shared" si="4"/>
        <v>Cigna Finans Emeklilik ve Hayat AŞ</v>
      </c>
      <c r="C42" s="4">
        <f t="shared" si="5"/>
        <v>9.4951570497870268</v>
      </c>
      <c r="D42" s="4">
        <f t="shared" si="6"/>
        <v>12.013947392157744</v>
      </c>
      <c r="E42" s="4">
        <f t="shared" si="7"/>
        <v>-20.965551622232752</v>
      </c>
      <c r="F42" s="4">
        <f t="shared" si="0"/>
        <v>0.12725753769239248</v>
      </c>
      <c r="G42" s="4">
        <f t="shared" si="1"/>
        <v>0.13852606704706644</v>
      </c>
      <c r="I42" s="5">
        <v>38</v>
      </c>
      <c r="J42" s="15" t="s">
        <v>35</v>
      </c>
      <c r="K42" s="4">
        <v>86.718319819999934</v>
      </c>
      <c r="L42" s="4">
        <v>80.182286290000008</v>
      </c>
      <c r="M42" s="4">
        <f t="shared" si="8"/>
        <v>8.1514681514077552</v>
      </c>
      <c r="N42" s="4">
        <f t="shared" si="2"/>
        <v>0.12725753769239248</v>
      </c>
      <c r="O42" s="4">
        <f t="shared" si="3"/>
        <v>0.13852606704706641</v>
      </c>
    </row>
    <row r="43" spans="1:15" x14ac:dyDescent="0.2">
      <c r="A43" s="5">
        <v>39</v>
      </c>
      <c r="B43" s="4" t="str">
        <f t="shared" si="4"/>
        <v>SS Atlas Karşılıklı Sigorta Kooperatifi</v>
      </c>
      <c r="C43" s="4">
        <f t="shared" si="5"/>
        <v>8.4962377185778877</v>
      </c>
      <c r="D43" s="4">
        <f t="shared" si="6"/>
        <v>9.4393970722644251</v>
      </c>
      <c r="E43" s="4">
        <f t="shared" si="7"/>
        <v>-9.9917330150015715</v>
      </c>
      <c r="F43" s="4">
        <f t="shared" si="0"/>
        <v>0.11386965861082871</v>
      </c>
      <c r="G43" s="4">
        <f t="shared" si="1"/>
        <v>0.10884037602577969</v>
      </c>
      <c r="I43" s="5">
        <v>39</v>
      </c>
      <c r="J43" s="15" t="s">
        <v>59</v>
      </c>
      <c r="K43" s="4">
        <v>77.595289459999989</v>
      </c>
      <c r="L43" s="4">
        <v>62.999480000000005</v>
      </c>
      <c r="M43" s="4">
        <f t="shared" si="8"/>
        <v>23.168142752924282</v>
      </c>
      <c r="N43" s="4">
        <f t="shared" si="2"/>
        <v>0.11386965861082871</v>
      </c>
      <c r="O43" s="4">
        <f t="shared" si="3"/>
        <v>0.10884037602577969</v>
      </c>
    </row>
    <row r="44" spans="1:15" x14ac:dyDescent="0.2">
      <c r="A44" s="5">
        <v>40</v>
      </c>
      <c r="B44" s="4" t="str">
        <f t="shared" si="4"/>
        <v>Atradius Crédito y Caución S.A. de Seguros y Reaseguros, İstanbul Şubesi</v>
      </c>
      <c r="C44" s="4">
        <f t="shared" si="5"/>
        <v>8.29301422439171</v>
      </c>
      <c r="D44" s="4">
        <f t="shared" si="6"/>
        <v>9.9895921789618356</v>
      </c>
      <c r="E44" s="4">
        <f t="shared" si="7"/>
        <v>-16.983455622373981</v>
      </c>
      <c r="F44" s="4">
        <f t="shared" si="0"/>
        <v>0.11114598365360856</v>
      </c>
      <c r="G44" s="4">
        <f t="shared" si="1"/>
        <v>0.11518436620248752</v>
      </c>
      <c r="I44" s="5">
        <v>40</v>
      </c>
      <c r="J44" s="15" t="s">
        <v>58</v>
      </c>
      <c r="K44" s="4">
        <v>75.739269609947044</v>
      </c>
      <c r="L44" s="4">
        <v>66.671537161609194</v>
      </c>
      <c r="M44" s="4">
        <f t="shared" si="8"/>
        <v>13.600605047335293</v>
      </c>
      <c r="N44" s="4">
        <f t="shared" si="2"/>
        <v>0.11114598365360856</v>
      </c>
      <c r="O44" s="4">
        <f t="shared" si="3"/>
        <v>0.11518436620248752</v>
      </c>
    </row>
    <row r="45" spans="1:15" x14ac:dyDescent="0.2">
      <c r="A45" s="5">
        <v>41</v>
      </c>
      <c r="B45" s="4" t="str">
        <f t="shared" si="4"/>
        <v>AvivaSA Emeklilik ve Hayat AŞ</v>
      </c>
      <c r="C45" s="4">
        <f t="shared" si="5"/>
        <v>7.1723976491585377</v>
      </c>
      <c r="D45" s="4">
        <f t="shared" si="6"/>
        <v>12.351137551130488</v>
      </c>
      <c r="E45" s="4">
        <f t="shared" si="7"/>
        <v>-41.929254536542224</v>
      </c>
      <c r="F45" s="4">
        <f t="shared" si="0"/>
        <v>9.61270739806344E-2</v>
      </c>
      <c r="G45" s="4">
        <f t="shared" si="1"/>
        <v>0.14241401703092932</v>
      </c>
      <c r="I45" s="5">
        <v>41</v>
      </c>
      <c r="J45" s="15" t="s">
        <v>33</v>
      </c>
      <c r="K45" s="4">
        <v>65.504790490000005</v>
      </c>
      <c r="L45" s="4">
        <v>82.432727129999989</v>
      </c>
      <c r="M45" s="4">
        <f t="shared" si="8"/>
        <v>-20.535456279766038</v>
      </c>
      <c r="N45" s="4">
        <f t="shared" si="2"/>
        <v>9.61270739806344E-2</v>
      </c>
      <c r="O45" s="4">
        <f t="shared" si="3"/>
        <v>0.14241401703092929</v>
      </c>
    </row>
    <row r="46" spans="1:15" x14ac:dyDescent="0.2">
      <c r="A46" s="5">
        <v>42</v>
      </c>
      <c r="B46" s="4" t="str">
        <f t="shared" si="4"/>
        <v>Ana Sigorta AŞ</v>
      </c>
      <c r="C46" s="4">
        <f t="shared" si="5"/>
        <v>6.5308464168007969</v>
      </c>
      <c r="D46" s="4">
        <f t="shared" si="6"/>
        <v>0</v>
      </c>
      <c r="E46" s="4" t="e">
        <f t="shared" si="7"/>
        <v>#DIV/0!</v>
      </c>
      <c r="F46" s="4">
        <f t="shared" si="0"/>
        <v>8.7528771740315245E-2</v>
      </c>
      <c r="G46" s="4">
        <f t="shared" si="1"/>
        <v>0</v>
      </c>
      <c r="I46" s="5">
        <v>42</v>
      </c>
      <c r="J46" s="15" t="s">
        <v>74</v>
      </c>
      <c r="K46" s="4">
        <v>59.645567239999991</v>
      </c>
      <c r="L46" s="4">
        <v>0</v>
      </c>
      <c r="M46" s="4" t="e">
        <f t="shared" si="8"/>
        <v>#DIV/0!</v>
      </c>
      <c r="N46" s="4">
        <f t="shared" si="2"/>
        <v>8.7528771740315231E-2</v>
      </c>
      <c r="O46" s="4">
        <f t="shared" si="3"/>
        <v>0</v>
      </c>
    </row>
    <row r="47" spans="1:15" x14ac:dyDescent="0.2">
      <c r="A47" s="5">
        <v>43</v>
      </c>
      <c r="B47" s="4" t="str">
        <f t="shared" si="4"/>
        <v>Katılım Emeklilik ve Hayat AŞ</v>
      </c>
      <c r="C47" s="4">
        <f t="shared" si="5"/>
        <v>4.8725888140679272</v>
      </c>
      <c r="D47" s="4">
        <f t="shared" si="6"/>
        <v>2.1072348511368921</v>
      </c>
      <c r="E47" s="4">
        <f t="shared" si="7"/>
        <v>131.23140790116847</v>
      </c>
      <c r="F47" s="4">
        <f t="shared" si="0"/>
        <v>6.5304202070010767E-2</v>
      </c>
      <c r="G47" s="4">
        <f t="shared" si="1"/>
        <v>2.4297339312726648E-2</v>
      </c>
      <c r="I47" s="5">
        <v>43</v>
      </c>
      <c r="J47" s="15" t="s">
        <v>44</v>
      </c>
      <c r="K47" s="4">
        <v>44.500866380000971</v>
      </c>
      <c r="L47" s="4">
        <v>14.063896119972732</v>
      </c>
      <c r="M47" s="4">
        <f t="shared" si="8"/>
        <v>216.41919138469331</v>
      </c>
      <c r="N47" s="4">
        <f t="shared" si="2"/>
        <v>6.5304202070010753E-2</v>
      </c>
      <c r="O47" s="4">
        <f t="shared" si="3"/>
        <v>2.4297339312726648E-2</v>
      </c>
    </row>
    <row r="48" spans="1:15" x14ac:dyDescent="0.2">
      <c r="A48" s="5">
        <v>44</v>
      </c>
      <c r="B48" s="4" t="str">
        <f t="shared" si="4"/>
        <v>Bereket Emeklilik ve Hayat AŞ</v>
      </c>
      <c r="C48" s="4">
        <f t="shared" si="5"/>
        <v>4.6457593130339543</v>
      </c>
      <c r="D48" s="4">
        <f t="shared" si="6"/>
        <v>6.1500641389858286</v>
      </c>
      <c r="E48" s="4">
        <f t="shared" si="7"/>
        <v>-24.459985976665621</v>
      </c>
      <c r="F48" s="4">
        <f t="shared" si="0"/>
        <v>6.226415084955992E-2</v>
      </c>
      <c r="G48" s="4">
        <f t="shared" si="1"/>
        <v>7.091292890270412E-2</v>
      </c>
      <c r="I48" s="5">
        <v>44</v>
      </c>
      <c r="J48" s="15" t="s">
        <v>60</v>
      </c>
      <c r="K48" s="4">
        <v>42.429255230007797</v>
      </c>
      <c r="L48" s="4">
        <v>41.046143070005321</v>
      </c>
      <c r="M48" s="4">
        <f t="shared" si="8"/>
        <v>3.369651949133285</v>
      </c>
      <c r="N48" s="4">
        <f t="shared" si="2"/>
        <v>6.2264150849559913E-2</v>
      </c>
      <c r="O48" s="4">
        <f t="shared" si="3"/>
        <v>7.091292890270412E-2</v>
      </c>
    </row>
    <row r="49" spans="1:15" x14ac:dyDescent="0.2">
      <c r="A49" s="5">
        <v>45</v>
      </c>
      <c r="B49" s="4" t="str">
        <f t="shared" si="4"/>
        <v>SS TMT Karşılıklı Sigorta Kooperatifi</v>
      </c>
      <c r="C49" s="4">
        <f t="shared" si="5"/>
        <v>4.577668693405176</v>
      </c>
      <c r="D49" s="4">
        <f t="shared" si="6"/>
        <v>0</v>
      </c>
      <c r="E49" s="4" t="e">
        <f t="shared" si="7"/>
        <v>#DIV/0!</v>
      </c>
      <c r="F49" s="4">
        <f t="shared" si="0"/>
        <v>6.1351575675871566E-2</v>
      </c>
      <c r="G49" s="4">
        <f t="shared" si="1"/>
        <v>0</v>
      </c>
      <c r="I49" s="5">
        <v>45</v>
      </c>
      <c r="J49" s="15" t="s">
        <v>75</v>
      </c>
      <c r="K49" s="4">
        <v>41.807390410000131</v>
      </c>
      <c r="L49" s="4">
        <v>0</v>
      </c>
      <c r="M49" s="4" t="e">
        <f t="shared" si="8"/>
        <v>#DIV/0!</v>
      </c>
      <c r="N49" s="4">
        <f t="shared" si="2"/>
        <v>6.1351575675871572E-2</v>
      </c>
      <c r="O49" s="4">
        <f t="shared" si="3"/>
        <v>0</v>
      </c>
    </row>
    <row r="50" spans="1:15" x14ac:dyDescent="0.2">
      <c r="A50" s="5">
        <v>46</v>
      </c>
      <c r="B50" s="4" t="str">
        <f t="shared" si="4"/>
        <v>Bereket Katılım Sigorta AŞ</v>
      </c>
      <c r="C50" s="4">
        <f t="shared" si="5"/>
        <v>3.177260024745705</v>
      </c>
      <c r="D50" s="4">
        <f t="shared" si="6"/>
        <v>0</v>
      </c>
      <c r="E50" s="4" t="e">
        <f t="shared" si="7"/>
        <v>#DIV/0!</v>
      </c>
      <c r="F50" s="4">
        <f t="shared" si="0"/>
        <v>4.2582790915151575E-2</v>
      </c>
      <c r="G50" s="4">
        <f t="shared" si="1"/>
        <v>0</v>
      </c>
      <c r="I50" s="5">
        <v>46</v>
      </c>
      <c r="J50" s="15" t="s">
        <v>76</v>
      </c>
      <c r="K50" s="4">
        <v>29.017598080000045</v>
      </c>
      <c r="L50" s="4">
        <v>0</v>
      </c>
      <c r="M50" s="4" t="e">
        <f t="shared" si="8"/>
        <v>#DIV/0!</v>
      </c>
      <c r="N50" s="4">
        <f t="shared" si="2"/>
        <v>4.2582790915151561E-2</v>
      </c>
      <c r="O50" s="4">
        <f t="shared" si="3"/>
        <v>0</v>
      </c>
    </row>
    <row r="51" spans="1:15" x14ac:dyDescent="0.2">
      <c r="A51" s="5">
        <v>47</v>
      </c>
      <c r="B51" s="4" t="str">
        <f t="shared" si="4"/>
        <v>NN Hayat ve Emeklilik AŞ</v>
      </c>
      <c r="C51" s="4">
        <f t="shared" si="5"/>
        <v>2.8649714657994738</v>
      </c>
      <c r="D51" s="4">
        <f t="shared" si="6"/>
        <v>3.267323009844024</v>
      </c>
      <c r="E51" s="4">
        <f t="shared" si="7"/>
        <v>-12.314409773148142</v>
      </c>
      <c r="F51" s="4">
        <f t="shared" si="0"/>
        <v>3.8397386413401458E-2</v>
      </c>
      <c r="G51" s="4">
        <f t="shared" si="1"/>
        <v>3.7673663081088785E-2</v>
      </c>
      <c r="I51" s="5">
        <v>47</v>
      </c>
      <c r="J51" s="15" t="s">
        <v>49</v>
      </c>
      <c r="K51" s="4">
        <v>26.165497900000013</v>
      </c>
      <c r="L51" s="4">
        <v>21.806440500000001</v>
      </c>
      <c r="M51" s="4">
        <f t="shared" si="8"/>
        <v>19.989770453366802</v>
      </c>
      <c r="N51" s="4">
        <f t="shared" si="2"/>
        <v>3.8397386413401458E-2</v>
      </c>
      <c r="O51" s="4">
        <f t="shared" si="3"/>
        <v>3.7673663081088778E-2</v>
      </c>
    </row>
    <row r="52" spans="1:15" x14ac:dyDescent="0.2">
      <c r="A52" s="5">
        <v>48</v>
      </c>
      <c r="B52" s="4" t="str">
        <f t="shared" si="4"/>
        <v>Fiba Emeklilik ve Hayat AŞ</v>
      </c>
      <c r="C52" s="4">
        <f t="shared" si="5"/>
        <v>0.5725408489036341</v>
      </c>
      <c r="D52" s="4">
        <f t="shared" si="6"/>
        <v>0.65809307332644107</v>
      </c>
      <c r="E52" s="4">
        <f t="shared" si="7"/>
        <v>-13.000018977614971</v>
      </c>
      <c r="F52" s="4">
        <f t="shared" si="0"/>
        <v>7.6734000583405654E-3</v>
      </c>
      <c r="G52" s="4">
        <f t="shared" si="1"/>
        <v>7.5881009149695797E-3</v>
      </c>
      <c r="I52" s="5">
        <v>48</v>
      </c>
      <c r="J52" s="15" t="s">
        <v>47</v>
      </c>
      <c r="K52" s="4">
        <v>5.2289583189519995</v>
      </c>
      <c r="L52" s="4">
        <v>4.3921789806880005</v>
      </c>
      <c r="M52" s="4">
        <f t="shared" si="8"/>
        <v>19.051576494110094</v>
      </c>
      <c r="N52" s="4">
        <f t="shared" si="2"/>
        <v>7.6734000583405654E-3</v>
      </c>
      <c r="O52" s="4">
        <f t="shared" si="3"/>
        <v>7.5881009149695788E-3</v>
      </c>
    </row>
    <row r="53" spans="1:15" x14ac:dyDescent="0.2">
      <c r="A53" s="5">
        <v>49</v>
      </c>
      <c r="B53" s="4" t="str">
        <f t="shared" si="4"/>
        <v>BNP Paribas Cardif Hayat Sigorta AŞ</v>
      </c>
      <c r="C53" s="4">
        <f t="shared" si="5"/>
        <v>0.44433012734180821</v>
      </c>
      <c r="D53" s="4">
        <f t="shared" si="6"/>
        <v>0.31344413928469761</v>
      </c>
      <c r="E53" s="4">
        <f t="shared" si="7"/>
        <v>41.757356942708185</v>
      </c>
      <c r="F53" s="4">
        <f t="shared" si="0"/>
        <v>5.9550734792042197E-3</v>
      </c>
      <c r="G53" s="4">
        <f t="shared" si="1"/>
        <v>3.6141479928907564E-3</v>
      </c>
      <c r="I53" s="5">
        <v>49</v>
      </c>
      <c r="J53" s="15" t="s">
        <v>42</v>
      </c>
      <c r="K53" s="4">
        <v>4.05802262</v>
      </c>
      <c r="L53" s="4">
        <v>2.0919575300000002</v>
      </c>
      <c r="M53" s="4">
        <f t="shared" si="8"/>
        <v>93.982074769940454</v>
      </c>
      <c r="N53" s="4">
        <f t="shared" si="2"/>
        <v>5.9550734792042197E-3</v>
      </c>
      <c r="O53" s="4">
        <f t="shared" si="3"/>
        <v>3.6141479928907556E-3</v>
      </c>
    </row>
    <row r="54" spans="1:15" x14ac:dyDescent="0.2">
      <c r="A54" s="5">
        <v>50</v>
      </c>
      <c r="B54" s="4" t="str">
        <f t="shared" si="4"/>
        <v>Aegon Emeklilik ve Hayat AŞ</v>
      </c>
      <c r="C54" s="4">
        <f t="shared" si="5"/>
        <v>0.36910686923102198</v>
      </c>
      <c r="D54" s="4">
        <f t="shared" si="6"/>
        <v>0.30746245781453679</v>
      </c>
      <c r="E54" s="4">
        <f t="shared" si="7"/>
        <v>20.049410862925399</v>
      </c>
      <c r="F54" s="4">
        <f t="shared" si="0"/>
        <v>4.9469040983099186E-3</v>
      </c>
      <c r="G54" s="4">
        <f t="shared" si="1"/>
        <v>3.5451765897921723E-3</v>
      </c>
      <c r="I54" s="5">
        <v>50</v>
      </c>
      <c r="J54" s="15" t="s">
        <v>46</v>
      </c>
      <c r="K54" s="4">
        <v>3.3710161260000002</v>
      </c>
      <c r="L54" s="4">
        <v>2.0520351897000002</v>
      </c>
      <c r="M54" s="4">
        <f t="shared" si="8"/>
        <v>64.276721126445693</v>
      </c>
      <c r="N54" s="4">
        <f t="shared" si="2"/>
        <v>4.9469040983099177E-3</v>
      </c>
      <c r="O54" s="4">
        <f t="shared" si="3"/>
        <v>3.5451765897921727E-3</v>
      </c>
    </row>
    <row r="55" spans="1:15" x14ac:dyDescent="0.2">
      <c r="A55" s="5">
        <v>51</v>
      </c>
      <c r="B55" s="4" t="str">
        <f t="shared" si="4"/>
        <v>Gri Sigorta AŞ</v>
      </c>
      <c r="C55" s="4">
        <f t="shared" si="5"/>
        <v>0.17179189304602011</v>
      </c>
      <c r="D55" s="4">
        <f t="shared" si="6"/>
        <v>0</v>
      </c>
      <c r="E55" s="4" t="e">
        <f t="shared" si="7"/>
        <v>#DIV/0!</v>
      </c>
      <c r="F55" s="4">
        <f t="shared" si="0"/>
        <v>2.3024172417497523E-3</v>
      </c>
      <c r="G55" s="4">
        <f t="shared" si="1"/>
        <v>0</v>
      </c>
      <c r="I55" s="5">
        <v>51</v>
      </c>
      <c r="J55" s="15" t="s">
        <v>78</v>
      </c>
      <c r="K55" s="4">
        <v>1.568958179999997</v>
      </c>
      <c r="L55" s="4">
        <v>0</v>
      </c>
      <c r="M55" s="4" t="e">
        <f t="shared" si="8"/>
        <v>#DIV/0!</v>
      </c>
      <c r="N55" s="4">
        <f t="shared" si="2"/>
        <v>2.3024172417497523E-3</v>
      </c>
      <c r="O55" s="4">
        <f t="shared" si="3"/>
        <v>0</v>
      </c>
    </row>
    <row r="56" spans="1:15" x14ac:dyDescent="0.2">
      <c r="A56" s="5">
        <v>52</v>
      </c>
      <c r="B56" s="4" t="str">
        <f t="shared" si="4"/>
        <v>Allianz Yaşam ve Emeklilik AŞ</v>
      </c>
      <c r="C56" s="4">
        <f t="shared" si="5"/>
        <v>0.11592330147050751</v>
      </c>
      <c r="D56" s="4">
        <f t="shared" si="6"/>
        <v>0.2476184082210402</v>
      </c>
      <c r="E56" s="4">
        <f t="shared" si="7"/>
        <v>-53.18469967425569</v>
      </c>
      <c r="F56" s="4">
        <f t="shared" si="0"/>
        <v>1.5536461196964163E-3</v>
      </c>
      <c r="G56" s="4">
        <f t="shared" si="1"/>
        <v>2.8551485285932317E-3</v>
      </c>
      <c r="I56" s="5">
        <v>52</v>
      </c>
      <c r="J56" s="15" t="s">
        <v>38</v>
      </c>
      <c r="K56" s="4">
        <v>1.058715919999998</v>
      </c>
      <c r="L56" s="4">
        <v>1.6526300183080445</v>
      </c>
      <c r="M56" s="4">
        <f t="shared" si="8"/>
        <v>-35.937511223237564</v>
      </c>
      <c r="N56" s="4">
        <f t="shared" si="2"/>
        <v>1.5536461196964163E-3</v>
      </c>
      <c r="O56" s="4">
        <f t="shared" si="3"/>
        <v>2.8551485285932317E-3</v>
      </c>
    </row>
    <row r="57" spans="1:15" x14ac:dyDescent="0.2">
      <c r="A57" s="5">
        <v>53</v>
      </c>
      <c r="B57" s="4" t="str">
        <f t="shared" si="4"/>
        <v>Anadolu Hayat Emeklilik AŞ</v>
      </c>
      <c r="C57" s="4">
        <f t="shared" si="5"/>
        <v>0.1092970578897611</v>
      </c>
      <c r="D57" s="4">
        <f t="shared" si="6"/>
        <v>0.15766183605325812</v>
      </c>
      <c r="E57" s="4">
        <f t="shared" si="7"/>
        <v>-30.676274851422775</v>
      </c>
      <c r="F57" s="4">
        <f t="shared" si="0"/>
        <v>1.4648388005742198E-3</v>
      </c>
      <c r="G57" s="4">
        <f t="shared" si="1"/>
        <v>1.8179099141164663E-3</v>
      </c>
      <c r="I57" s="5">
        <v>53</v>
      </c>
      <c r="J57" s="15" t="s">
        <v>39</v>
      </c>
      <c r="K57" s="4">
        <v>0.99819910000139911</v>
      </c>
      <c r="L57" s="4">
        <v>1.05225086000305</v>
      </c>
      <c r="M57" s="4">
        <f t="shared" si="8"/>
        <v>-5.1367750843647855</v>
      </c>
      <c r="N57" s="4">
        <f t="shared" si="2"/>
        <v>1.4648388005742198E-3</v>
      </c>
      <c r="O57" s="4">
        <f t="shared" si="3"/>
        <v>1.817909914116466E-3</v>
      </c>
    </row>
    <row r="58" spans="1:15" x14ac:dyDescent="0.2">
      <c r="A58" s="5">
        <v>54</v>
      </c>
      <c r="B58" s="4" t="str">
        <f t="shared" si="4"/>
        <v>Groupama Hayat AŞ</v>
      </c>
      <c r="C58" s="4">
        <f t="shared" si="5"/>
        <v>8.1256275662714483E-2</v>
      </c>
      <c r="D58" s="4">
        <f t="shared" si="6"/>
        <v>0.18943307711901056</v>
      </c>
      <c r="E58" s="4">
        <f t="shared" si="7"/>
        <v>-57.105550467479567</v>
      </c>
      <c r="F58" s="4">
        <f t="shared" si="0"/>
        <v>1.089026069676568E-3</v>
      </c>
      <c r="G58" s="4">
        <f t="shared" si="1"/>
        <v>2.1842462169469443E-3</v>
      </c>
      <c r="I58" s="5">
        <v>54</v>
      </c>
      <c r="J58" s="15" t="s">
        <v>69</v>
      </c>
      <c r="K58" s="4">
        <v>0.74210544000000511</v>
      </c>
      <c r="L58" s="4">
        <v>1.2642952999999884</v>
      </c>
      <c r="M58" s="4">
        <f t="shared" si="8"/>
        <v>-41.302839613497582</v>
      </c>
      <c r="N58" s="4">
        <f t="shared" si="2"/>
        <v>1.089026069676568E-3</v>
      </c>
      <c r="O58" s="4">
        <f t="shared" si="3"/>
        <v>2.1842462169469438E-3</v>
      </c>
    </row>
    <row r="59" spans="1:15" x14ac:dyDescent="0.2">
      <c r="A59" s="5">
        <v>55</v>
      </c>
      <c r="B59" s="4" t="str">
        <f t="shared" si="4"/>
        <v>Allianz Hayat ve Emeklilik AŞ</v>
      </c>
      <c r="C59" s="4">
        <f t="shared" si="5"/>
        <v>7.8750587436630215E-2</v>
      </c>
      <c r="D59" s="4">
        <f t="shared" si="6"/>
        <v>0.10895915404324182</v>
      </c>
      <c r="E59" s="4">
        <f t="shared" si="7"/>
        <v>-27.724670654677567</v>
      </c>
      <c r="F59" s="4">
        <f t="shared" si="0"/>
        <v>1.0554439275166914E-3</v>
      </c>
      <c r="G59" s="4">
        <f t="shared" si="1"/>
        <v>1.2563466931974703E-3</v>
      </c>
      <c r="I59" s="5">
        <v>55</v>
      </c>
      <c r="J59" s="15" t="s">
        <v>40</v>
      </c>
      <c r="K59" s="4">
        <v>0.71922123999999998</v>
      </c>
      <c r="L59" s="4">
        <v>0.7272042900000002</v>
      </c>
      <c r="M59" s="4">
        <f t="shared" si="8"/>
        <v>-1.0977726767811333</v>
      </c>
      <c r="N59" s="4">
        <f t="shared" si="2"/>
        <v>1.0554439275166911E-3</v>
      </c>
      <c r="O59" s="4">
        <f t="shared" si="3"/>
        <v>1.2563466931974703E-3</v>
      </c>
    </row>
    <row r="60" spans="1:15" x14ac:dyDescent="0.2">
      <c r="A60" s="5">
        <v>56</v>
      </c>
      <c r="B60" s="4" t="str">
        <f t="shared" si="4"/>
        <v>Mapfre Yaşam Sigorta AŞ</v>
      </c>
      <c r="C60" s="4">
        <f t="shared" si="5"/>
        <v>2.8606871858883817E-2</v>
      </c>
      <c r="D60" s="4">
        <f t="shared" si="6"/>
        <v>4.8095115446277405E-2</v>
      </c>
      <c r="E60" s="4">
        <f t="shared" si="7"/>
        <v>-40.520213760921521</v>
      </c>
      <c r="F60" s="4">
        <f t="shared" si="0"/>
        <v>3.8339966940567903E-4</v>
      </c>
      <c r="G60" s="4">
        <f t="shared" si="1"/>
        <v>5.5455771275446136E-4</v>
      </c>
      <c r="I60" s="5">
        <v>56</v>
      </c>
      <c r="J60" s="15" t="s">
        <v>52</v>
      </c>
      <c r="K60" s="4">
        <v>0.26126369999999999</v>
      </c>
      <c r="L60" s="4">
        <v>0.32099161000000004</v>
      </c>
      <c r="M60" s="4">
        <f t="shared" si="8"/>
        <v>-18.607311885815349</v>
      </c>
      <c r="N60" s="4">
        <f t="shared" si="2"/>
        <v>3.8339966940567903E-4</v>
      </c>
      <c r="O60" s="4">
        <f t="shared" si="3"/>
        <v>5.5455771275446126E-4</v>
      </c>
    </row>
    <row r="61" spans="1:15" x14ac:dyDescent="0.2">
      <c r="A61" s="5">
        <v>57</v>
      </c>
      <c r="B61" s="4" t="str">
        <f t="shared" si="4"/>
        <v>Axa Hayat ve Emeklilik AŞ</v>
      </c>
      <c r="C61" s="4">
        <f t="shared" si="5"/>
        <v>8.0078069397457978E-3</v>
      </c>
      <c r="D61" s="4">
        <f t="shared" si="6"/>
        <v>1.5769718763578001E-2</v>
      </c>
      <c r="E61" s="4">
        <f t="shared" si="7"/>
        <v>-49.220356686127097</v>
      </c>
      <c r="F61" s="4">
        <f t="shared" si="0"/>
        <v>1.0732353220960783E-4</v>
      </c>
      <c r="G61" s="4">
        <f t="shared" si="1"/>
        <v>1.8183175333219445E-4</v>
      </c>
      <c r="I61" s="5">
        <v>57</v>
      </c>
      <c r="J61" s="15" t="s">
        <v>43</v>
      </c>
      <c r="K61" s="4">
        <v>7.313450000000439E-2</v>
      </c>
      <c r="L61" s="4">
        <v>0.10524867999999593</v>
      </c>
      <c r="M61" s="4">
        <f t="shared" si="8"/>
        <v>-30.512667712310289</v>
      </c>
      <c r="N61" s="4">
        <f t="shared" si="2"/>
        <v>1.0732353220960783E-4</v>
      </c>
      <c r="O61" s="4">
        <f t="shared" si="3"/>
        <v>1.818317533321944E-4</v>
      </c>
    </row>
    <row r="62" spans="1:15" x14ac:dyDescent="0.2">
      <c r="A62" s="5">
        <v>58</v>
      </c>
      <c r="B62" s="4" t="str">
        <f t="shared" si="4"/>
        <v>Garanti Emeklilik ve Hayat AŞ</v>
      </c>
      <c r="C62" s="4">
        <f t="shared" si="5"/>
        <v>4.2206747035443293E-5</v>
      </c>
      <c r="D62" s="4">
        <f t="shared" si="6"/>
        <v>3.4671341454278482E-4</v>
      </c>
      <c r="E62" s="4">
        <f t="shared" si="7"/>
        <v>-87.826618392858592</v>
      </c>
      <c r="F62" s="4">
        <f t="shared" si="0"/>
        <v>5.6567012778968955E-7</v>
      </c>
      <c r="G62" s="4">
        <f t="shared" si="1"/>
        <v>3.9977572850387696E-6</v>
      </c>
      <c r="I62" s="5">
        <v>58</v>
      </c>
      <c r="J62" s="15" t="s">
        <v>45</v>
      </c>
      <c r="K62" s="4">
        <v>3.8547000000000001E-4</v>
      </c>
      <c r="L62" s="4">
        <v>2.3140000000000001E-3</v>
      </c>
      <c r="M62" s="4">
        <f t="shared" si="8"/>
        <v>-83.341832324978398</v>
      </c>
      <c r="N62" s="4">
        <f t="shared" si="2"/>
        <v>5.6567012778968945E-7</v>
      </c>
      <c r="O62" s="4">
        <f t="shared" si="3"/>
        <v>3.9977572850387679E-6</v>
      </c>
    </row>
    <row r="63" spans="1:15" x14ac:dyDescent="0.2">
      <c r="A63" s="5">
        <v>59</v>
      </c>
      <c r="B63" s="4" t="str">
        <f t="shared" si="4"/>
        <v>Bereket Katılım Hayat AŞ</v>
      </c>
      <c r="C63" s="4">
        <f t="shared" si="5"/>
        <v>0</v>
      </c>
      <c r="D63" s="4">
        <f t="shared" si="6"/>
        <v>0</v>
      </c>
      <c r="E63" s="4" t="e">
        <f t="shared" si="7"/>
        <v>#DIV/0!</v>
      </c>
      <c r="F63" s="4">
        <f t="shared" si="0"/>
        <v>0</v>
      </c>
      <c r="G63" s="4">
        <f t="shared" si="1"/>
        <v>0</v>
      </c>
      <c r="I63" s="5">
        <v>59</v>
      </c>
      <c r="J63" s="15" t="s">
        <v>77</v>
      </c>
      <c r="K63" s="4">
        <v>0</v>
      </c>
      <c r="L63" s="4">
        <v>0</v>
      </c>
      <c r="M63" s="4" t="e">
        <f t="shared" si="8"/>
        <v>#DIV/0!</v>
      </c>
      <c r="N63" s="4">
        <f t="shared" si="2"/>
        <v>0</v>
      </c>
      <c r="O63" s="4">
        <f t="shared" si="3"/>
        <v>0</v>
      </c>
    </row>
    <row r="64" spans="1:15" x14ac:dyDescent="0.2">
      <c r="A64" s="5">
        <v>60</v>
      </c>
      <c r="B64" s="4" t="str">
        <f t="shared" ref="B64" si="9">J64</f>
        <v>BNP Paribas Cardif Emeklilik AŞ</v>
      </c>
      <c r="C64" s="4">
        <f t="shared" ref="C64" si="10">K64/9.1329</f>
        <v>-1.1181163984495616E-2</v>
      </c>
      <c r="D64" s="4">
        <f t="shared" ref="D64" si="11">L64/ 6.6741</f>
        <v>8.0720028456570919E-2</v>
      </c>
      <c r="E64" s="4">
        <f t="shared" ref="E64" si="12">C64*100/D64-100</f>
        <v>-113.85178399746393</v>
      </c>
      <c r="F64" s="4">
        <f t="shared" ref="F64" si="13">C64*100/$C$65</f>
        <v>-1.4985401397164748E-4</v>
      </c>
      <c r="G64" s="4">
        <f t="shared" ref="G64" si="14">D64*100/$D$65</f>
        <v>9.307372264102914E-4</v>
      </c>
      <c r="I64" s="5">
        <v>60</v>
      </c>
      <c r="J64" s="15" t="s">
        <v>41</v>
      </c>
      <c r="K64" s="4">
        <v>-0.10211645255400001</v>
      </c>
      <c r="L64" s="4">
        <v>0.53873354192199996</v>
      </c>
      <c r="M64" s="4">
        <f t="shared" ref="M64" si="15">K64*100/L64-100</f>
        <v>-118.95490898704519</v>
      </c>
      <c r="N64" s="4">
        <f t="shared" ref="N64" si="16">K64*100/$K$65</f>
        <v>-1.4985401397164745E-4</v>
      </c>
      <c r="O64" s="4">
        <f t="shared" ref="O64" si="17">L64*100/$L$65</f>
        <v>9.3073722641029129E-4</v>
      </c>
    </row>
    <row r="65" spans="1:15" s="24" customFormat="1" x14ac:dyDescent="0.2">
      <c r="A65" s="23" t="s">
        <v>11</v>
      </c>
      <c r="B65" s="22"/>
      <c r="C65" s="22">
        <f t="shared" si="5"/>
        <v>7461.3710291478101</v>
      </c>
      <c r="D65" s="22">
        <f t="shared" si="6"/>
        <v>8672.6979609374284</v>
      </c>
      <c r="E65" s="22">
        <f t="shared" si="7"/>
        <v>-13.967129228361685</v>
      </c>
      <c r="F65" s="22">
        <f t="shared" si="0"/>
        <v>100</v>
      </c>
      <c r="G65" s="22">
        <f t="shared" si="1"/>
        <v>100</v>
      </c>
      <c r="I65" s="23" t="s">
        <v>11</v>
      </c>
      <c r="J65" s="25"/>
      <c r="K65" s="22">
        <v>68143.955472104033</v>
      </c>
      <c r="L65" s="22">
        <v>57882.453461092497</v>
      </c>
      <c r="M65" s="22">
        <f t="shared" si="8"/>
        <v>17.728173906638446</v>
      </c>
      <c r="N65" s="22">
        <f t="shared" si="2"/>
        <v>100</v>
      </c>
      <c r="O65" s="22">
        <f t="shared" si="3"/>
        <v>100</v>
      </c>
    </row>
    <row r="67" spans="1:15" ht="15" x14ac:dyDescent="0.25">
      <c r="A67" s="6" t="s">
        <v>13</v>
      </c>
      <c r="E67" s="9" t="s">
        <v>14</v>
      </c>
    </row>
    <row r="68" spans="1:15" ht="15" x14ac:dyDescent="0.25">
      <c r="A68" s="13" t="s">
        <v>62</v>
      </c>
      <c r="B68" s="14"/>
      <c r="C68" s="14"/>
      <c r="E68" s="11" t="s">
        <v>15</v>
      </c>
    </row>
    <row r="69" spans="1:15" ht="15" x14ac:dyDescent="0.25">
      <c r="A69" s="13" t="s">
        <v>70</v>
      </c>
      <c r="B69" s="14"/>
      <c r="C69" s="14"/>
      <c r="E69" s="11" t="s">
        <v>16</v>
      </c>
    </row>
    <row r="70" spans="1:15" customFormat="1" ht="15" x14ac:dyDescent="0.25"/>
    <row r="71" spans="1:15" customFormat="1" ht="15" x14ac:dyDescent="0.25"/>
    <row r="72" spans="1:15" customFormat="1" ht="15" x14ac:dyDescent="0.25"/>
    <row r="73" spans="1:15" customFormat="1" ht="15" x14ac:dyDescent="0.25"/>
    <row r="74" spans="1:15" customFormat="1" ht="15" x14ac:dyDescent="0.25"/>
    <row r="75" spans="1:15" customFormat="1" ht="15" x14ac:dyDescent="0.25"/>
    <row r="77" spans="1:15" x14ac:dyDescent="0.2">
      <c r="C77" s="16"/>
      <c r="D77" s="16"/>
      <c r="E77" s="16"/>
    </row>
  </sheetData>
  <sortState xmlns:xlrd2="http://schemas.microsoft.com/office/spreadsheetml/2017/richdata2" ref="L5:N62">
    <sortCondition descending="1" ref="M5:M62"/>
  </sortState>
  <mergeCells count="8">
    <mergeCell ref="A2:A4"/>
    <mergeCell ref="B2:B4"/>
    <mergeCell ref="C2:E2"/>
    <mergeCell ref="F2:G2"/>
    <mergeCell ref="I2:I4"/>
    <mergeCell ref="J2:J4"/>
    <mergeCell ref="K2:M2"/>
    <mergeCell ref="N2:O2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TOTAL</vt:lpstr>
      <vt:lpstr>LIFE</vt:lpstr>
      <vt:lpstr>NON-LIFE</vt:lpstr>
      <vt:lpstr>LIFE!Print_Area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2012-03-20T10:01:43Z</dcterms:created>
  <dcterms:modified xsi:type="dcterms:W3CDTF">2021-02-21T09:30:55Z</dcterms:modified>
</cp:coreProperties>
</file>