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18\"/>
    </mc:Choice>
  </mc:AlternateContent>
  <xr:revisionPtr revIDLastSave="0" documentId="13_ncr:1_{7FA5B21E-38DE-43BB-A1E4-08DAD95CE92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definedNames>
    <definedName name="_xlnm.Print_Area" localSheetId="1">LIFE!$A$1:$O$31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4" i="3" l="1"/>
  <c r="N64" i="3"/>
  <c r="M64" i="3"/>
  <c r="G64" i="3"/>
  <c r="D64" i="3"/>
  <c r="C64" i="3"/>
  <c r="F64" i="3" s="1"/>
  <c r="O63" i="3"/>
  <c r="N63" i="3"/>
  <c r="M63" i="3"/>
  <c r="G63" i="3"/>
  <c r="D63" i="3"/>
  <c r="C63" i="3"/>
  <c r="F63" i="3" s="1"/>
  <c r="B63" i="3"/>
  <c r="O62" i="3"/>
  <c r="N62" i="3"/>
  <c r="M62" i="3"/>
  <c r="D62" i="3"/>
  <c r="G62" i="3" s="1"/>
  <c r="C62" i="3"/>
  <c r="F62" i="3" s="1"/>
  <c r="B62" i="3"/>
  <c r="O61" i="3"/>
  <c r="N61" i="3"/>
  <c r="M61" i="3"/>
  <c r="D61" i="3"/>
  <c r="G61" i="3" s="1"/>
  <c r="C61" i="3"/>
  <c r="F61" i="3" s="1"/>
  <c r="B61" i="3"/>
  <c r="O60" i="3"/>
  <c r="N60" i="3"/>
  <c r="M60" i="3"/>
  <c r="F60" i="3"/>
  <c r="D60" i="3"/>
  <c r="G60" i="3" s="1"/>
  <c r="C60" i="3"/>
  <c r="E60" i="3" s="1"/>
  <c r="B60" i="3"/>
  <c r="O59" i="3"/>
  <c r="N59" i="3"/>
  <c r="M59" i="3"/>
  <c r="G59" i="3"/>
  <c r="D59" i="3"/>
  <c r="C59" i="3"/>
  <c r="F59" i="3" s="1"/>
  <c r="B59" i="3"/>
  <c r="O58" i="3"/>
  <c r="N58" i="3"/>
  <c r="M58" i="3"/>
  <c r="D58" i="3"/>
  <c r="G58" i="3" s="1"/>
  <c r="C58" i="3"/>
  <c r="F58" i="3" s="1"/>
  <c r="B58" i="3"/>
  <c r="O57" i="3"/>
  <c r="N57" i="3"/>
  <c r="M57" i="3"/>
  <c r="D57" i="3"/>
  <c r="G57" i="3" s="1"/>
  <c r="C57" i="3"/>
  <c r="F57" i="3" s="1"/>
  <c r="B57" i="3"/>
  <c r="O56" i="3"/>
  <c r="N56" i="3"/>
  <c r="M56" i="3"/>
  <c r="G56" i="3"/>
  <c r="E56" i="3"/>
  <c r="D56" i="3"/>
  <c r="C56" i="3"/>
  <c r="F56" i="3" s="1"/>
  <c r="B56" i="3"/>
  <c r="O55" i="3"/>
  <c r="N55" i="3"/>
  <c r="M55" i="3"/>
  <c r="D55" i="3"/>
  <c r="G55" i="3" s="1"/>
  <c r="C55" i="3"/>
  <c r="F55" i="3" s="1"/>
  <c r="B55" i="3"/>
  <c r="O54" i="3"/>
  <c r="N54" i="3"/>
  <c r="M54" i="3"/>
  <c r="D54" i="3"/>
  <c r="G54" i="3" s="1"/>
  <c r="C54" i="3"/>
  <c r="F54" i="3" s="1"/>
  <c r="B54" i="3"/>
  <c r="O53" i="3"/>
  <c r="N53" i="3"/>
  <c r="M53" i="3"/>
  <c r="E53" i="3"/>
  <c r="D53" i="3"/>
  <c r="G53" i="3" s="1"/>
  <c r="C53" i="3"/>
  <c r="B53" i="3"/>
  <c r="O52" i="3"/>
  <c r="N52" i="3"/>
  <c r="M52" i="3"/>
  <c r="F52" i="3"/>
  <c r="D52" i="3"/>
  <c r="E52" i="3" s="1"/>
  <c r="C52" i="3"/>
  <c r="B52" i="3"/>
  <c r="O51" i="3"/>
  <c r="N51" i="3"/>
  <c r="M51" i="3"/>
  <c r="G51" i="3"/>
  <c r="D51" i="3"/>
  <c r="C51" i="3"/>
  <c r="F51" i="3" s="1"/>
  <c r="B51" i="3"/>
  <c r="O50" i="3"/>
  <c r="N50" i="3"/>
  <c r="M50" i="3"/>
  <c r="D50" i="3"/>
  <c r="G50" i="3" s="1"/>
  <c r="C50" i="3"/>
  <c r="F50" i="3" s="1"/>
  <c r="B50" i="3"/>
  <c r="O49" i="3"/>
  <c r="N49" i="3"/>
  <c r="M49" i="3"/>
  <c r="D49" i="3"/>
  <c r="G49" i="3" s="1"/>
  <c r="C49" i="3"/>
  <c r="B49" i="3"/>
  <c r="O48" i="3"/>
  <c r="N48" i="3"/>
  <c r="M48" i="3"/>
  <c r="G48" i="3"/>
  <c r="D48" i="3"/>
  <c r="C48" i="3"/>
  <c r="F48" i="3" s="1"/>
  <c r="B48" i="3"/>
  <c r="O47" i="3"/>
  <c r="N47" i="3"/>
  <c r="M47" i="3"/>
  <c r="D47" i="3"/>
  <c r="G47" i="3" s="1"/>
  <c r="C47" i="3"/>
  <c r="F47" i="3" s="1"/>
  <c r="B47" i="3"/>
  <c r="O46" i="3"/>
  <c r="N46" i="3"/>
  <c r="M46" i="3"/>
  <c r="D46" i="3"/>
  <c r="G46" i="3" s="1"/>
  <c r="C46" i="3"/>
  <c r="F46" i="3" s="1"/>
  <c r="B46" i="3"/>
  <c r="O45" i="3"/>
  <c r="N45" i="3"/>
  <c r="M45" i="3"/>
  <c r="D45" i="3"/>
  <c r="G45" i="3" s="1"/>
  <c r="C45" i="3"/>
  <c r="E45" i="3" s="1"/>
  <c r="B45" i="3"/>
  <c r="O44" i="3"/>
  <c r="N44" i="3"/>
  <c r="M44" i="3"/>
  <c r="F44" i="3"/>
  <c r="D44" i="3"/>
  <c r="G44" i="3" s="1"/>
  <c r="C44" i="3"/>
  <c r="E44" i="3" s="1"/>
  <c r="B44" i="3"/>
  <c r="O43" i="3"/>
  <c r="N43" i="3"/>
  <c r="M43" i="3"/>
  <c r="G43" i="3"/>
  <c r="D43" i="3"/>
  <c r="C43" i="3"/>
  <c r="F43" i="3" s="1"/>
  <c r="B43" i="3"/>
  <c r="O42" i="3"/>
  <c r="N42" i="3"/>
  <c r="M42" i="3"/>
  <c r="D42" i="3"/>
  <c r="G42" i="3" s="1"/>
  <c r="C42" i="3"/>
  <c r="F42" i="3" s="1"/>
  <c r="B42" i="3"/>
  <c r="O41" i="3"/>
  <c r="N41" i="3"/>
  <c r="M41" i="3"/>
  <c r="D41" i="3"/>
  <c r="G41" i="3" s="1"/>
  <c r="C41" i="3"/>
  <c r="E41" i="3" s="1"/>
  <c r="B41" i="3"/>
  <c r="O40" i="3"/>
  <c r="N40" i="3"/>
  <c r="M40" i="3"/>
  <c r="G40" i="3"/>
  <c r="E40" i="3"/>
  <c r="D40" i="3"/>
  <c r="C40" i="3"/>
  <c r="F40" i="3" s="1"/>
  <c r="B40" i="3"/>
  <c r="O39" i="3"/>
  <c r="N39" i="3"/>
  <c r="M39" i="3"/>
  <c r="D39" i="3"/>
  <c r="G39" i="3" s="1"/>
  <c r="C39" i="3"/>
  <c r="F39" i="3" s="1"/>
  <c r="B39" i="3"/>
  <c r="O38" i="3"/>
  <c r="N38" i="3"/>
  <c r="M38" i="3"/>
  <c r="D38" i="3"/>
  <c r="G38" i="3" s="1"/>
  <c r="C38" i="3"/>
  <c r="F38" i="3" s="1"/>
  <c r="B38" i="3"/>
  <c r="O37" i="3"/>
  <c r="N37" i="3"/>
  <c r="M37" i="3"/>
  <c r="E37" i="3"/>
  <c r="D37" i="3"/>
  <c r="G37" i="3" s="1"/>
  <c r="C37" i="3"/>
  <c r="B37" i="3"/>
  <c r="O36" i="3"/>
  <c r="N36" i="3"/>
  <c r="M36" i="3"/>
  <c r="F36" i="3"/>
  <c r="D36" i="3"/>
  <c r="G36" i="3" s="1"/>
  <c r="C36" i="3"/>
  <c r="E36" i="3" s="1"/>
  <c r="B36" i="3"/>
  <c r="O35" i="3"/>
  <c r="N35" i="3"/>
  <c r="M35" i="3"/>
  <c r="G35" i="3"/>
  <c r="D35" i="3"/>
  <c r="C35" i="3"/>
  <c r="F35" i="3" s="1"/>
  <c r="B35" i="3"/>
  <c r="O34" i="3"/>
  <c r="N34" i="3"/>
  <c r="M34" i="3"/>
  <c r="D34" i="3"/>
  <c r="G34" i="3" s="1"/>
  <c r="C34" i="3"/>
  <c r="F34" i="3" s="1"/>
  <c r="B34" i="3"/>
  <c r="O33" i="3"/>
  <c r="N33" i="3"/>
  <c r="M33" i="3"/>
  <c r="D33" i="3"/>
  <c r="G33" i="3" s="1"/>
  <c r="C33" i="3"/>
  <c r="E33" i="3" s="1"/>
  <c r="B33" i="3"/>
  <c r="O32" i="3"/>
  <c r="N32" i="3"/>
  <c r="M32" i="3"/>
  <c r="G32" i="3"/>
  <c r="D32" i="3"/>
  <c r="C32" i="3"/>
  <c r="F32" i="3" s="1"/>
  <c r="B32" i="3"/>
  <c r="O31" i="3"/>
  <c r="N31" i="3"/>
  <c r="M31" i="3"/>
  <c r="D31" i="3"/>
  <c r="G31" i="3" s="1"/>
  <c r="C31" i="3"/>
  <c r="F31" i="3" s="1"/>
  <c r="B31" i="3"/>
  <c r="O30" i="3"/>
  <c r="N30" i="3"/>
  <c r="M30" i="3"/>
  <c r="D30" i="3"/>
  <c r="G30" i="3" s="1"/>
  <c r="C30" i="3"/>
  <c r="F30" i="3" s="1"/>
  <c r="B30" i="3"/>
  <c r="O29" i="3"/>
  <c r="N29" i="3"/>
  <c r="M29" i="3"/>
  <c r="D29" i="3"/>
  <c r="G29" i="3" s="1"/>
  <c r="C29" i="3"/>
  <c r="E29" i="3" s="1"/>
  <c r="B29" i="3"/>
  <c r="O28" i="3"/>
  <c r="N28" i="3"/>
  <c r="M28" i="3"/>
  <c r="F28" i="3"/>
  <c r="D28" i="3"/>
  <c r="G28" i="3" s="1"/>
  <c r="C28" i="3"/>
  <c r="E28" i="3" s="1"/>
  <c r="B28" i="3"/>
  <c r="O27" i="3"/>
  <c r="N27" i="3"/>
  <c r="M27" i="3"/>
  <c r="G27" i="3"/>
  <c r="D27" i="3"/>
  <c r="C27" i="3"/>
  <c r="F27" i="3" s="1"/>
  <c r="B27" i="3"/>
  <c r="O26" i="3"/>
  <c r="N26" i="3"/>
  <c r="M26" i="3"/>
  <c r="D26" i="3"/>
  <c r="G26" i="3" s="1"/>
  <c r="C26" i="3"/>
  <c r="F26" i="3" s="1"/>
  <c r="B26" i="3"/>
  <c r="O25" i="3"/>
  <c r="N25" i="3"/>
  <c r="M25" i="3"/>
  <c r="D25" i="3"/>
  <c r="G25" i="3" s="1"/>
  <c r="C25" i="3"/>
  <c r="E25" i="3" s="1"/>
  <c r="B25" i="3"/>
  <c r="O24" i="3"/>
  <c r="N24" i="3"/>
  <c r="M24" i="3"/>
  <c r="G24" i="3"/>
  <c r="E24" i="3"/>
  <c r="D24" i="3"/>
  <c r="C24" i="3"/>
  <c r="F24" i="3" s="1"/>
  <c r="B24" i="3"/>
  <c r="O23" i="3"/>
  <c r="N23" i="3"/>
  <c r="M23" i="3"/>
  <c r="D23" i="3"/>
  <c r="G23" i="3" s="1"/>
  <c r="C23" i="3"/>
  <c r="F23" i="3" s="1"/>
  <c r="B23" i="3"/>
  <c r="O22" i="3"/>
  <c r="N22" i="3"/>
  <c r="M22" i="3"/>
  <c r="D22" i="3"/>
  <c r="G22" i="3" s="1"/>
  <c r="C22" i="3"/>
  <c r="F22" i="3" s="1"/>
  <c r="B22" i="3"/>
  <c r="O21" i="3"/>
  <c r="N21" i="3"/>
  <c r="M21" i="3"/>
  <c r="E21" i="3"/>
  <c r="D21" i="3"/>
  <c r="G21" i="3" s="1"/>
  <c r="C21" i="3"/>
  <c r="B21" i="3"/>
  <c r="O20" i="3"/>
  <c r="N20" i="3"/>
  <c r="M20" i="3"/>
  <c r="E20" i="3"/>
  <c r="D20" i="3"/>
  <c r="G20" i="3" s="1"/>
  <c r="C20" i="3"/>
  <c r="F20" i="3" s="1"/>
  <c r="B20" i="3"/>
  <c r="O19" i="3"/>
  <c r="N19" i="3"/>
  <c r="M19" i="3"/>
  <c r="D19" i="3"/>
  <c r="G19" i="3" s="1"/>
  <c r="C19" i="3"/>
  <c r="F19" i="3" s="1"/>
  <c r="B19" i="3"/>
  <c r="O18" i="3"/>
  <c r="N18" i="3"/>
  <c r="M18" i="3"/>
  <c r="D18" i="3"/>
  <c r="G18" i="3" s="1"/>
  <c r="C18" i="3"/>
  <c r="F18" i="3" s="1"/>
  <c r="B18" i="3"/>
  <c r="O17" i="3"/>
  <c r="N17" i="3"/>
  <c r="M17" i="3"/>
  <c r="E17" i="3"/>
  <c r="D17" i="3"/>
  <c r="G17" i="3" s="1"/>
  <c r="C17" i="3"/>
  <c r="B17" i="3"/>
  <c r="O16" i="3"/>
  <c r="N16" i="3"/>
  <c r="M16" i="3"/>
  <c r="E16" i="3"/>
  <c r="D16" i="3"/>
  <c r="G16" i="3" s="1"/>
  <c r="C16" i="3"/>
  <c r="F16" i="3" s="1"/>
  <c r="B16" i="3"/>
  <c r="O15" i="3"/>
  <c r="N15" i="3"/>
  <c r="M15" i="3"/>
  <c r="D15" i="3"/>
  <c r="G15" i="3" s="1"/>
  <c r="C15" i="3"/>
  <c r="F15" i="3" s="1"/>
  <c r="B15" i="3"/>
  <c r="O14" i="3"/>
  <c r="N14" i="3"/>
  <c r="M14" i="3"/>
  <c r="D14" i="3"/>
  <c r="G14" i="3" s="1"/>
  <c r="C14" i="3"/>
  <c r="F14" i="3" s="1"/>
  <c r="B14" i="3"/>
  <c r="O13" i="3"/>
  <c r="N13" i="3"/>
  <c r="M13" i="3"/>
  <c r="E13" i="3"/>
  <c r="D13" i="3"/>
  <c r="G13" i="3" s="1"/>
  <c r="C13" i="3"/>
  <c r="F13" i="3" s="1"/>
  <c r="B13" i="3"/>
  <c r="O12" i="3"/>
  <c r="N12" i="3"/>
  <c r="M12" i="3"/>
  <c r="E12" i="3"/>
  <c r="D12" i="3"/>
  <c r="G12" i="3" s="1"/>
  <c r="C12" i="3"/>
  <c r="F12" i="3" s="1"/>
  <c r="B12" i="3"/>
  <c r="O11" i="3"/>
  <c r="N11" i="3"/>
  <c r="M11" i="3"/>
  <c r="D11" i="3"/>
  <c r="G11" i="3" s="1"/>
  <c r="C11" i="3"/>
  <c r="F11" i="3" s="1"/>
  <c r="B11" i="3"/>
  <c r="O10" i="3"/>
  <c r="N10" i="3"/>
  <c r="M10" i="3"/>
  <c r="D10" i="3"/>
  <c r="G10" i="3" s="1"/>
  <c r="C10" i="3"/>
  <c r="F10" i="3" s="1"/>
  <c r="B10" i="3"/>
  <c r="O9" i="3"/>
  <c r="N9" i="3"/>
  <c r="M9" i="3"/>
  <c r="E9" i="3"/>
  <c r="D9" i="3"/>
  <c r="G9" i="3" s="1"/>
  <c r="C9" i="3"/>
  <c r="F9" i="3" s="1"/>
  <c r="B9" i="3"/>
  <c r="O8" i="3"/>
  <c r="N8" i="3"/>
  <c r="M8" i="3"/>
  <c r="E8" i="3"/>
  <c r="D8" i="3"/>
  <c r="G8" i="3" s="1"/>
  <c r="C8" i="3"/>
  <c r="F8" i="3" s="1"/>
  <c r="B8" i="3"/>
  <c r="O7" i="3"/>
  <c r="N7" i="3"/>
  <c r="M7" i="3"/>
  <c r="D7" i="3"/>
  <c r="G7" i="3" s="1"/>
  <c r="C7" i="3"/>
  <c r="F7" i="3" s="1"/>
  <c r="B7" i="3"/>
  <c r="O6" i="3"/>
  <c r="N6" i="3"/>
  <c r="M6" i="3"/>
  <c r="D6" i="3"/>
  <c r="G6" i="3" s="1"/>
  <c r="C6" i="3"/>
  <c r="F6" i="3" s="1"/>
  <c r="B6" i="3"/>
  <c r="O5" i="3"/>
  <c r="N5" i="3"/>
  <c r="M5" i="3"/>
  <c r="E5" i="3"/>
  <c r="D5" i="3"/>
  <c r="G5" i="3" s="1"/>
  <c r="C5" i="3"/>
  <c r="F5" i="3" s="1"/>
  <c r="B5" i="3"/>
  <c r="O27" i="2"/>
  <c r="N27" i="2"/>
  <c r="M27" i="2"/>
  <c r="D27" i="2"/>
  <c r="G5" i="2" s="1"/>
  <c r="C27" i="2"/>
  <c r="F27" i="2" s="1"/>
  <c r="O26" i="2"/>
  <c r="N26" i="2"/>
  <c r="M26" i="2"/>
  <c r="D26" i="2"/>
  <c r="C26" i="2"/>
  <c r="B26" i="2"/>
  <c r="O25" i="2"/>
  <c r="N25" i="2"/>
  <c r="M25" i="2"/>
  <c r="D25" i="2"/>
  <c r="C25" i="2"/>
  <c r="B25" i="2"/>
  <c r="O24" i="2"/>
  <c r="N24" i="2"/>
  <c r="M24" i="2"/>
  <c r="F24" i="2"/>
  <c r="D24" i="2"/>
  <c r="C24" i="2"/>
  <c r="B24" i="2"/>
  <c r="O23" i="2"/>
  <c r="N23" i="2"/>
  <c r="M23" i="2"/>
  <c r="D23" i="2"/>
  <c r="C23" i="2"/>
  <c r="F23" i="2" s="1"/>
  <c r="B23" i="2"/>
  <c r="O22" i="2"/>
  <c r="N22" i="2"/>
  <c r="M22" i="2"/>
  <c r="D22" i="2"/>
  <c r="C22" i="2"/>
  <c r="B22" i="2"/>
  <c r="O21" i="2"/>
  <c r="N21" i="2"/>
  <c r="M21" i="2"/>
  <c r="D21" i="2"/>
  <c r="G21" i="2" s="1"/>
  <c r="C21" i="2"/>
  <c r="B21" i="2"/>
  <c r="O20" i="2"/>
  <c r="N20" i="2"/>
  <c r="M20" i="2"/>
  <c r="D20" i="2"/>
  <c r="C20" i="2"/>
  <c r="F20" i="2" s="1"/>
  <c r="B20" i="2"/>
  <c r="O19" i="2"/>
  <c r="N19" i="2"/>
  <c r="M19" i="2"/>
  <c r="D19" i="2"/>
  <c r="C19" i="2"/>
  <c r="B19" i="2"/>
  <c r="O18" i="2"/>
  <c r="N18" i="2"/>
  <c r="M18" i="2"/>
  <c r="D18" i="2"/>
  <c r="C18" i="2"/>
  <c r="E18" i="2" s="1"/>
  <c r="B18" i="2"/>
  <c r="O17" i="2"/>
  <c r="N17" i="2"/>
  <c r="M17" i="2"/>
  <c r="D17" i="2"/>
  <c r="C17" i="2"/>
  <c r="B17" i="2"/>
  <c r="O16" i="2"/>
  <c r="N16" i="2"/>
  <c r="M16" i="2"/>
  <c r="D16" i="2"/>
  <c r="E16" i="2" s="1"/>
  <c r="C16" i="2"/>
  <c r="B16" i="2"/>
  <c r="O15" i="2"/>
  <c r="N15" i="2"/>
  <c r="M15" i="2"/>
  <c r="D15" i="2"/>
  <c r="C15" i="2"/>
  <c r="B15" i="2"/>
  <c r="O14" i="2"/>
  <c r="N14" i="2"/>
  <c r="M14" i="2"/>
  <c r="D14" i="2"/>
  <c r="G14" i="2" s="1"/>
  <c r="C14" i="2"/>
  <c r="B14" i="2"/>
  <c r="O13" i="2"/>
  <c r="N13" i="2"/>
  <c r="M13" i="2"/>
  <c r="D13" i="2"/>
  <c r="C13" i="2"/>
  <c r="B13" i="2"/>
  <c r="O12" i="2"/>
  <c r="N12" i="2"/>
  <c r="M12" i="2"/>
  <c r="F12" i="2"/>
  <c r="D12" i="2"/>
  <c r="E12" i="2" s="1"/>
  <c r="C12" i="2"/>
  <c r="B12" i="2"/>
  <c r="O11" i="2"/>
  <c r="N11" i="2"/>
  <c r="M11" i="2"/>
  <c r="D11" i="2"/>
  <c r="G11" i="2" s="1"/>
  <c r="C11" i="2"/>
  <c r="B11" i="2"/>
  <c r="O10" i="2"/>
  <c r="N10" i="2"/>
  <c r="M10" i="2"/>
  <c r="D10" i="2"/>
  <c r="C10" i="2"/>
  <c r="E10" i="2" s="1"/>
  <c r="B10" i="2"/>
  <c r="O9" i="2"/>
  <c r="N9" i="2"/>
  <c r="M9" i="2"/>
  <c r="D9" i="2"/>
  <c r="C9" i="2"/>
  <c r="B9" i="2"/>
  <c r="O8" i="2"/>
  <c r="N8" i="2"/>
  <c r="M8" i="2"/>
  <c r="D8" i="2"/>
  <c r="C8" i="2"/>
  <c r="E8" i="2" s="1"/>
  <c r="B8" i="2"/>
  <c r="O7" i="2"/>
  <c r="N7" i="2"/>
  <c r="M7" i="2"/>
  <c r="D7" i="2"/>
  <c r="C7" i="2"/>
  <c r="B7" i="2"/>
  <c r="O6" i="2"/>
  <c r="N6" i="2"/>
  <c r="M6" i="2"/>
  <c r="D6" i="2"/>
  <c r="C6" i="2"/>
  <c r="E6" i="2" s="1"/>
  <c r="B6" i="2"/>
  <c r="O5" i="2"/>
  <c r="N5" i="2"/>
  <c r="M5" i="2"/>
  <c r="D5" i="2"/>
  <c r="C5" i="2"/>
  <c r="B5" i="2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52" i="3" l="1"/>
  <c r="E57" i="3"/>
  <c r="E61" i="3"/>
  <c r="E32" i="3"/>
  <c r="E48" i="3"/>
  <c r="E49" i="3"/>
  <c r="F15" i="2"/>
  <c r="E20" i="2"/>
  <c r="F7" i="2"/>
  <c r="F8" i="2"/>
  <c r="F17" i="2"/>
  <c r="F19" i="2"/>
  <c r="E22" i="2"/>
  <c r="F5" i="2"/>
  <c r="F13" i="2"/>
  <c r="F16" i="2"/>
  <c r="F25" i="2"/>
  <c r="F9" i="2"/>
  <c r="F11" i="2"/>
  <c r="E14" i="2"/>
  <c r="F21" i="2"/>
  <c r="E26" i="2"/>
  <c r="G7" i="2"/>
  <c r="G10" i="2"/>
  <c r="G17" i="2"/>
  <c r="G23" i="2"/>
  <c r="G26" i="2"/>
  <c r="G27" i="2"/>
  <c r="G6" i="2"/>
  <c r="G13" i="2"/>
  <c r="G19" i="2"/>
  <c r="G22" i="2"/>
  <c r="G8" i="2"/>
  <c r="G9" i="2"/>
  <c r="G15" i="2"/>
  <c r="G18" i="2"/>
  <c r="G24" i="2"/>
  <c r="G25" i="2"/>
  <c r="E24" i="2"/>
  <c r="E5" i="2"/>
  <c r="E9" i="2"/>
  <c r="E13" i="2"/>
  <c r="E17" i="2"/>
  <c r="E21" i="2"/>
  <c r="E25" i="2"/>
  <c r="E6" i="3"/>
  <c r="E10" i="3"/>
  <c r="E14" i="3"/>
  <c r="F17" i="3"/>
  <c r="E18" i="3"/>
  <c r="F21" i="3"/>
  <c r="E22" i="3"/>
  <c r="F25" i="3"/>
  <c r="E26" i="3"/>
  <c r="F29" i="3"/>
  <c r="E30" i="3"/>
  <c r="F33" i="3"/>
  <c r="E34" i="3"/>
  <c r="F37" i="3"/>
  <c r="E38" i="3"/>
  <c r="F41" i="3"/>
  <c r="E42" i="3"/>
  <c r="F45" i="3"/>
  <c r="E46" i="3"/>
  <c r="F49" i="3"/>
  <c r="E50" i="3"/>
  <c r="F53" i="3"/>
  <c r="E54" i="3"/>
  <c r="E58" i="3"/>
  <c r="E62" i="3"/>
  <c r="E7" i="3"/>
  <c r="E11" i="3"/>
  <c r="E15" i="3"/>
  <c r="E19" i="3"/>
  <c r="E23" i="3"/>
  <c r="E27" i="3"/>
  <c r="E31" i="3"/>
  <c r="E35" i="3"/>
  <c r="E39" i="3"/>
  <c r="E43" i="3"/>
  <c r="E47" i="3"/>
  <c r="E51" i="3"/>
  <c r="E55" i="3"/>
  <c r="E59" i="3"/>
  <c r="E63" i="3"/>
  <c r="E64" i="3"/>
  <c r="G12" i="2"/>
  <c r="G16" i="2"/>
  <c r="G20" i="2"/>
  <c r="F6" i="2"/>
  <c r="E7" i="2"/>
  <c r="F10" i="2"/>
  <c r="E11" i="2"/>
  <c r="F14" i="2"/>
  <c r="E15" i="2"/>
  <c r="F18" i="2"/>
  <c r="E19" i="2"/>
  <c r="F22" i="2"/>
  <c r="E23" i="2"/>
  <c r="F26" i="2"/>
  <c r="E27" i="2"/>
  <c r="E12" i="1" l="1"/>
  <c r="E40" i="1"/>
  <c r="E51" i="1"/>
  <c r="E59" i="1"/>
  <c r="E61" i="1"/>
  <c r="E60" i="1"/>
  <c r="E57" i="1"/>
  <c r="E52" i="1"/>
  <c r="E49" i="1"/>
  <c r="E44" i="1"/>
  <c r="E41" i="1"/>
  <c r="E37" i="1"/>
  <c r="E36" i="1"/>
  <c r="E33" i="1"/>
  <c r="E29" i="1"/>
  <c r="E28" i="1"/>
  <c r="E25" i="1"/>
  <c r="E17" i="1"/>
  <c r="E16" i="1"/>
  <c r="E13" i="1"/>
  <c r="E9" i="1"/>
  <c r="E8" i="1"/>
  <c r="E20" i="1"/>
  <c r="E21" i="1"/>
  <c r="E24" i="1"/>
  <c r="E32" i="1"/>
  <c r="E35" i="1"/>
  <c r="E43" i="1"/>
  <c r="E45" i="1"/>
  <c r="E48" i="1"/>
  <c r="E53" i="1"/>
  <c r="E56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E7" i="1" l="1"/>
  <c r="E11" i="1"/>
  <c r="E15" i="1"/>
  <c r="E19" i="1"/>
  <c r="E23" i="1"/>
  <c r="E27" i="1"/>
  <c r="E31" i="1"/>
  <c r="E39" i="1"/>
  <c r="E47" i="1"/>
  <c r="E55" i="1"/>
  <c r="E63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G64" i="1"/>
  <c r="N64" i="1"/>
  <c r="O64" i="1"/>
  <c r="G6" i="1"/>
  <c r="F6" i="1" l="1"/>
  <c r="E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M64" i="1"/>
  <c r="O5" i="1"/>
  <c r="N5" i="1"/>
  <c r="M5" i="1"/>
  <c r="G5" i="1"/>
  <c r="F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5" i="1"/>
  <c r="E5" i="1" l="1"/>
</calcChain>
</file>

<file path=xl/sharedStrings.xml><?xml version="1.0" encoding="utf-8"?>
<sst xmlns="http://schemas.openxmlformats.org/spreadsheetml/2006/main" count="233" uniqueCount="78">
  <si>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</si>
  <si>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</si>
  <si>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</si>
  <si>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</si>
  <si>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</si>
  <si>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</si>
  <si>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</si>
  <si>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</si>
  <si>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</si>
  <si>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</si>
  <si>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</si>
  <si>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>TOTAL MARKET</t>
  </si>
  <si>
    <t>EUR m</t>
  </si>
  <si>
    <t>Exchange rate for calculations:</t>
  </si>
  <si>
    <t>Sources:</t>
  </si>
  <si>
    <t>Association of Insurance and Reinsurance Companies of Turkey</t>
  </si>
  <si>
    <t>Central Bank of the Republic of Turkey</t>
  </si>
  <si>
    <t>Allianz Sigorta AŞ</t>
  </si>
  <si>
    <t>Axa Sigorta AŞ</t>
  </si>
  <si>
    <t>Anadolu Anonim Türk Sigorta Şirketi</t>
  </si>
  <si>
    <t>Aksigorta AŞ</t>
  </si>
  <si>
    <t>Güneş Sigorta AŞ</t>
  </si>
  <si>
    <t>Groupama Sigorta AŞ</t>
  </si>
  <si>
    <t>Eureko Sigorta AŞ</t>
  </si>
  <si>
    <t>Ziraat Sigorta AŞ</t>
  </si>
  <si>
    <t>HDI Sigorta AŞ</t>
  </si>
  <si>
    <t>Halk Sigorta AŞ</t>
  </si>
  <si>
    <t>Zurich Sigorta AŞ</t>
  </si>
  <si>
    <t>Neova Sigorta AŞ</t>
  </si>
  <si>
    <t>Ray Sigorta AŞ</t>
  </si>
  <si>
    <t>Ankara Anonim Türk Sigorta Şirketi</t>
  </si>
  <si>
    <t>Generali Sigorta AŞ</t>
  </si>
  <si>
    <t>Dubai Starr Sigorta AŞ</t>
  </si>
  <si>
    <t>Metlife Emeklilik ve Hayat AŞ</t>
  </si>
  <si>
    <t>Türk Nippon Sigorta AŞ</t>
  </si>
  <si>
    <t>Coface Sigorta AŞ</t>
  </si>
  <si>
    <t>Euler Hermes Sigorta AŞ</t>
  </si>
  <si>
    <t>AvivaSA Emeklilik ve Hayat AŞ</t>
  </si>
  <si>
    <t>BNP Paribas Cardif Sigorta AŞ</t>
  </si>
  <si>
    <t>Cigna Finans Emeklilik ve Hayat AŞ</t>
  </si>
  <si>
    <t>Ziraat Hayat ve Emeklilik AŞ</t>
  </si>
  <si>
    <t>Orient Sigorta AŞ</t>
  </si>
  <si>
    <t>Türk P&amp;I Sigorta AŞ</t>
  </si>
  <si>
    <t>Allianz Yaşam ve Emeklilik AŞ</t>
  </si>
  <si>
    <t>Halk Hayat ve Emeklilik AŞ</t>
  </si>
  <si>
    <t>Anadolu Hayat Emeklilik AŞ</t>
  </si>
  <si>
    <t>Allianz Hayat ve Emeklilik AŞ</t>
  </si>
  <si>
    <t>BNP Paribas Cardif Emeklilik AŞ</t>
  </si>
  <si>
    <t>BNP Paribas Cardif Hayat Sigorta AŞ</t>
  </si>
  <si>
    <t>Axa Hayat ve Emeklilik AŞ</t>
  </si>
  <si>
    <t>Katılım Emeklilik ve Hayat AŞ</t>
  </si>
  <si>
    <t>Garanti Emeklilik ve Hayat AŞ</t>
  </si>
  <si>
    <t>Aegon Emeklilik ve Hayat AŞ</t>
  </si>
  <si>
    <t>Fiba Emeklilik ve Hayat AŞ</t>
  </si>
  <si>
    <t>Unico Sigorta AŞ</t>
  </si>
  <si>
    <t>NN Hayat ve Emeklilik AŞ</t>
  </si>
  <si>
    <t>Mapfre Sigorta AŞ</t>
  </si>
  <si>
    <t>Ethica Sigorta AŞ</t>
  </si>
  <si>
    <t>Mapfre Yaşam Sigorta AŞ</t>
  </si>
  <si>
    <t>Gulf Sigorta AŞ</t>
  </si>
  <si>
    <t>Magdeburger Sigorta AŞ</t>
  </si>
  <si>
    <t>Doga Sigorta AŞ</t>
  </si>
  <si>
    <t>Vakıf Emeklilik ve Hayat AŞ</t>
  </si>
  <si>
    <t>Quick Sigorta AŞ</t>
  </si>
  <si>
    <t>Bereket Sigorta AŞ</t>
  </si>
  <si>
    <t>Atradius Crédito y Caución S.A. de Seguros y Reaseguros, İstanbul Şubesi</t>
  </si>
  <si>
    <t>SS Atlas Karşılıklı Sigorta Kooperatifi</t>
  </si>
  <si>
    <t>Bereket Emeklilik ve Hayat AŞ</t>
  </si>
  <si>
    <t>Koru Sigorta AŞ</t>
  </si>
  <si>
    <t>1 EUR = 6.0530 Turkish lira - TRY (December 31st, 2018)</t>
  </si>
  <si>
    <t>1 EUR = 6.6741 Turkish lira - TRY (December 31st, 2019)</t>
  </si>
  <si>
    <t>Sompo Sigorta AŞ</t>
  </si>
  <si>
    <t>Bupa Acıbadem Sigorta AŞ</t>
  </si>
  <si>
    <t>Chubb European Group SE Merkezi Fransa Türkiye İstanbul Şubesi</t>
  </si>
  <si>
    <t>Şeker Sigorta AŞ</t>
  </si>
  <si>
    <t>Corpus Sigorta AŞ</t>
  </si>
  <si>
    <t>Demir Sağlık ve Hayat Sigorta AŞ</t>
  </si>
  <si>
    <t>Groupama Hayat 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</si>
</sst>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%\ 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5" fillId="0" borderId="0" xfId="2" applyFont="1"/>
    <xf numFmtId="0" fontId="9" fillId="0" borderId="0" xfId="2" applyFont="1"/>
    <xf numFmtId="0" fontId="10" fillId="0" borderId="0" xfId="2" applyFont="1"/>
    <xf numFmtId="0" fontId="3" fillId="0" borderId="1" xfId="0" applyFont="1" applyFill="1" applyBorder="1" applyAlignment="1"/>
    <xf numFmtId="164" fontId="3" fillId="0" borderId="2" xfId="1" applyFont="1" applyBorder="1"/>
    <xf numFmtId="0" fontId="8" fillId="5" borderId="0" xfId="0" applyFont="1" applyFill="1"/>
    <xf numFmtId="0" fontId="1" fillId="5" borderId="0" xfId="0" applyFont="1" applyFill="1"/>
    <xf numFmtId="0" fontId="5" fillId="3" borderId="2" xfId="0" applyFont="1" applyFill="1" applyBorder="1" applyAlignment="1">
      <alignment horizontal="center" vertical="center"/>
    </xf>
    <xf numFmtId="0" fontId="4" fillId="0" borderId="2" xfId="1" applyNumberFormat="1" applyFont="1" applyBorder="1"/>
    <xf numFmtId="164" fontId="4" fillId="0" borderId="0" xfId="0" applyNumberFormat="1" applyFont="1"/>
    <xf numFmtId="165" fontId="3" fillId="0" borderId="2" xfId="0" applyNumberFormat="1" applyFont="1" applyBorder="1"/>
    <xf numFmtId="37" fontId="3" fillId="0" borderId="2" xfId="1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O75"/>
  <sheetViews>
    <sheetView tabSelected="1" view="pageBreakPreview" topLeftCell="A31" zoomScale="60" zoomScaleNormal="100" workbookViewId="0">
      <selection activeCell="C10" sqref="C10"/>
    </sheetView>
  </sheetViews>
  <sheetFormatPr defaultRowHeight="12.75" x14ac:dyDescent="0.2"/>
  <cols>
    <col min="1" max="1" width="4" style="2" customWidth="1"/>
    <col min="2" max="2" width="18.42578125" style="2" customWidth="1"/>
    <col min="3" max="3" width="12.7109375" style="2" customWidth="1"/>
    <col min="4" max="4" width="10.7109375" style="2" customWidth="1"/>
    <col min="5" max="5" width="12.5703125" style="2" customWidth="1"/>
    <col min="6" max="7" width="11.7109375" style="2" bestFit="1" customWidth="1"/>
    <col min="8" max="8" width="4.7109375" style="2" customWidth="1"/>
    <col min="9" max="9" width="4.5703125" style="2" customWidth="1"/>
    <col min="10" max="10" width="15.7109375" style="2" customWidth="1"/>
    <col min="11" max="11" width="13.7109375" style="2" bestFit="1" customWidth="1"/>
    <col min="12" max="12" width="13.28515625" style="2" customWidth="1"/>
    <col min="13" max="13" width="12.28515625" style="2" bestFit="1" customWidth="1"/>
    <col min="14" max="15" width="11.7109375" style="2" bestFit="1" customWidth="1"/>
    <col min="16" max="16384" width="9.140625" style="2"/>
  </cols>
  <sheetData>
    <row r="1" spans="1:15" x14ac:dyDescent="0.2">
      <c r="A1" s="1" t="s">
        <v>0</v>
      </c>
      <c r="C1" s="12"/>
      <c r="D1" s="12"/>
      <c r="E1" s="12"/>
      <c r="F1" s="12"/>
      <c r="G1" s="12"/>
      <c r="I1" s="1" t="s">
        <v>0</v>
      </c>
      <c r="L1" s="8" t="s">
        <v>9</v>
      </c>
      <c r="M1" s="8"/>
      <c r="N1" s="8"/>
      <c r="O1" s="8"/>
    </row>
    <row r="2" spans="1:15" x14ac:dyDescent="0.2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I2" s="22" t="s">
        <v>1</v>
      </c>
      <c r="J2" s="22" t="s">
        <v>2</v>
      </c>
      <c r="K2" s="23" t="s">
        <v>3</v>
      </c>
      <c r="L2" s="23"/>
      <c r="M2" s="23"/>
      <c r="N2" s="24" t="s">
        <v>4</v>
      </c>
      <c r="O2" s="24"/>
    </row>
    <row r="3" spans="1:15" x14ac:dyDescent="0.2">
      <c r="A3" s="22"/>
      <c r="B3" s="22"/>
      <c r="C3" s="3">
        <v>2019</v>
      </c>
      <c r="D3" s="3">
        <v>2018</v>
      </c>
      <c r="E3" s="3" t="s">
        <v>5</v>
      </c>
      <c r="F3" s="3">
        <v>2019</v>
      </c>
      <c r="G3" s="3">
        <v>2018</v>
      </c>
      <c r="I3" s="22"/>
      <c r="J3" s="22"/>
      <c r="K3" s="3">
        <v>2019</v>
      </c>
      <c r="L3" s="3">
        <v>2018</v>
      </c>
      <c r="M3" s="3" t="s">
        <v>5</v>
      </c>
      <c r="N3" s="3">
        <v>2019</v>
      </c>
      <c r="O3" s="3">
        <v>2018</v>
      </c>
    </row>
    <row r="4" spans="1:15" x14ac:dyDescent="0.2">
      <c r="A4" s="22"/>
      <c r="B4" s="22"/>
      <c r="C4" s="7" t="s">
        <v>12</v>
      </c>
      <c r="D4" s="16" t="s">
        <v>12</v>
      </c>
      <c r="E4" s="7" t="s">
        <v>6</v>
      </c>
      <c r="F4" s="7" t="s">
        <v>6</v>
      </c>
      <c r="G4" s="7" t="s">
        <v>6</v>
      </c>
      <c r="I4" s="22"/>
      <c r="J4" s="22"/>
      <c r="K4" s="7" t="s">
        <v>10</v>
      </c>
      <c r="L4" s="7" t="s">
        <v>10</v>
      </c>
      <c r="M4" s="7" t="s">
        <v>6</v>
      </c>
      <c r="N4" s="7" t="s">
        <v>6</v>
      </c>
      <c r="O4" s="7" t="s">
        <v>6</v>
      </c>
    </row>
    <row r="5" spans="1:15" x14ac:dyDescent="0.2">
      <c r="A5" s="5">
        <v>1</v>
      </c>
      <c r="B5" s="4" t="str">
        <f>J5</f>
        <v>Allianz Sigorta AŞ</v>
      </c>
      <c r="C5" s="4">
        <f>K5/ 6.6741</f>
        <v>1037.2885374807092</v>
      </c>
      <c r="D5" s="4">
        <f>L5/ 6.053</f>
        <v>959.82084361804073</v>
      </c>
      <c r="E5" s="4">
        <f>C5*100/D5-100</f>
        <v>8.0710576747483742</v>
      </c>
      <c r="F5" s="4">
        <f>C5*100/$C$64</f>
        <v>9.9982791884498052</v>
      </c>
      <c r="G5" s="4">
        <f>D5*100/$D$64</f>
        <v>10.62975942978829</v>
      </c>
      <c r="I5" s="5">
        <v>1</v>
      </c>
      <c r="J5" s="17" t="s">
        <v>17</v>
      </c>
      <c r="K5" s="4">
        <v>6922.9674280000017</v>
      </c>
      <c r="L5" s="4">
        <v>5809.7955664200008</v>
      </c>
      <c r="M5" s="4">
        <f>K5*100/L5-100</f>
        <v>19.160258719153816</v>
      </c>
      <c r="N5" s="4">
        <f>K5*100/$K$64</f>
        <v>9.9982791884498035</v>
      </c>
      <c r="O5" s="4">
        <f t="shared" ref="O5:O36" si="0">L5*100/$L$64</f>
        <v>10.629759429788292</v>
      </c>
    </row>
    <row r="6" spans="1:15" x14ac:dyDescent="0.2">
      <c r="A6" s="5">
        <v>2</v>
      </c>
      <c r="B6" s="4" t="str">
        <f t="shared" ref="B6:B63" si="1">J6</f>
        <v>Anadolu Anonim Türk Sigorta Şirketi</v>
      </c>
      <c r="C6" s="4">
        <f t="shared" ref="C6:C64" si="2">K6/ 6.6741</f>
        <v>989.92466669187581</v>
      </c>
      <c r="D6" s="4">
        <f t="shared" ref="D6:D64" si="3">L6/ 6.053</f>
        <v>941.90573521885176</v>
      </c>
      <c r="E6" s="4">
        <f t="shared" ref="E6:E63" si="4">C6*100/D6-100</f>
        <v>5.0980612685054751</v>
      </c>
      <c r="F6" s="4">
        <f>C6*100/$C$64</f>
        <v>9.541745459905421</v>
      </c>
      <c r="G6" s="4">
        <f>D6*100/$D$64</f>
        <v>10.431354390235159</v>
      </c>
      <c r="I6" s="5">
        <v>2</v>
      </c>
      <c r="J6" s="17" t="s">
        <v>19</v>
      </c>
      <c r="K6" s="4">
        <v>6606.8562179682485</v>
      </c>
      <c r="L6" s="4">
        <v>5701.3554152797096</v>
      </c>
      <c r="M6" s="4">
        <f t="shared" ref="M6:M63" si="5">K6*100/L6-100</f>
        <v>15.882202331427791</v>
      </c>
      <c r="N6" s="4">
        <f>K6*100/$K$64</f>
        <v>9.541745459905421</v>
      </c>
      <c r="O6" s="4">
        <f t="shared" si="0"/>
        <v>10.431354390235159</v>
      </c>
    </row>
    <row r="7" spans="1:15" x14ac:dyDescent="0.2">
      <c r="A7" s="5">
        <v>3</v>
      </c>
      <c r="B7" s="4" t="str">
        <f t="shared" si="1"/>
        <v>Aksigorta AŞ</v>
      </c>
      <c r="C7" s="4">
        <f t="shared" si="2"/>
        <v>670.28660642483635</v>
      </c>
      <c r="D7" s="4">
        <f t="shared" si="3"/>
        <v>564.56929267140242</v>
      </c>
      <c r="E7" s="4">
        <f t="shared" si="4"/>
        <v>18.725303541254561</v>
      </c>
      <c r="F7" s="4">
        <f>C7*100/$C$64</f>
        <v>6.4607988859018128</v>
      </c>
      <c r="G7" s="4">
        <f>D7*100/$D$64</f>
        <v>6.2524540933296588</v>
      </c>
      <c r="I7" s="5">
        <v>3</v>
      </c>
      <c r="J7" s="17" t="s">
        <v>20</v>
      </c>
      <c r="K7" s="4">
        <v>4473.5598399400005</v>
      </c>
      <c r="L7" s="4">
        <v>3417.3379285399988</v>
      </c>
      <c r="M7" s="4">
        <f t="shared" si="5"/>
        <v>30.907739693488708</v>
      </c>
      <c r="N7" s="4">
        <f>K7*100/$K$64</f>
        <v>6.4607988859018128</v>
      </c>
      <c r="O7" s="4">
        <f t="shared" si="0"/>
        <v>6.2524540933296588</v>
      </c>
    </row>
    <row r="8" spans="1:15" x14ac:dyDescent="0.2">
      <c r="A8" s="5">
        <v>4</v>
      </c>
      <c r="B8" s="4" t="str">
        <f t="shared" si="1"/>
        <v>Axa Sigorta AŞ</v>
      </c>
      <c r="C8" s="4">
        <f t="shared" si="2"/>
        <v>614.92301381309846</v>
      </c>
      <c r="D8" s="4">
        <f t="shared" si="3"/>
        <v>557.52020984470494</v>
      </c>
      <c r="E8" s="4">
        <f t="shared" si="4"/>
        <v>10.296093837456198</v>
      </c>
      <c r="F8" s="4">
        <f>C8*100/$C$64</f>
        <v>5.9271569571553986</v>
      </c>
      <c r="G8" s="4">
        <f>D8*100/$D$64</f>
        <v>6.1743873841654802</v>
      </c>
      <c r="I8" s="5">
        <v>4</v>
      </c>
      <c r="J8" s="17" t="s">
        <v>18</v>
      </c>
      <c r="K8" s="4">
        <v>4104.0576864900004</v>
      </c>
      <c r="L8" s="4">
        <v>3374.6698301899987</v>
      </c>
      <c r="M8" s="4">
        <f t="shared" si="5"/>
        <v>21.613606456396241</v>
      </c>
      <c r="N8" s="4">
        <f>K8*100/$K$64</f>
        <v>5.9271569571553986</v>
      </c>
      <c r="O8" s="4">
        <f t="shared" si="0"/>
        <v>6.1743873841654802</v>
      </c>
    </row>
    <row r="9" spans="1:15" x14ac:dyDescent="0.2">
      <c r="A9" s="5">
        <v>5</v>
      </c>
      <c r="B9" s="4" t="str">
        <f t="shared" si="1"/>
        <v>Sompo Sigorta AŞ</v>
      </c>
      <c r="C9" s="4">
        <f t="shared" si="2"/>
        <v>503.8977276260307</v>
      </c>
      <c r="D9" s="4">
        <f t="shared" si="3"/>
        <v>414.5332285013717</v>
      </c>
      <c r="E9" s="4">
        <f t="shared" si="4"/>
        <v>21.557861464503389</v>
      </c>
      <c r="F9" s="4">
        <f>C9*100/$C$64</f>
        <v>4.8569997461522956</v>
      </c>
      <c r="G9" s="4">
        <f>D9*100/$D$64</f>
        <v>4.5908447643345367</v>
      </c>
      <c r="I9" s="5">
        <v>5</v>
      </c>
      <c r="J9" s="17" t="s">
        <v>71</v>
      </c>
      <c r="K9" s="4">
        <v>3363.0638239488917</v>
      </c>
      <c r="L9" s="4">
        <v>2509.1696321188028</v>
      </c>
      <c r="M9" s="4">
        <f t="shared" si="5"/>
        <v>34.030947166734222</v>
      </c>
      <c r="N9" s="4">
        <f>K9*100/$K$64</f>
        <v>4.8569997461522965</v>
      </c>
      <c r="O9" s="4">
        <f t="shared" si="0"/>
        <v>4.5908447643345367</v>
      </c>
    </row>
    <row r="10" spans="1:15" x14ac:dyDescent="0.2">
      <c r="A10" s="5">
        <v>6</v>
      </c>
      <c r="B10" s="4" t="str">
        <f t="shared" si="1"/>
        <v>HDI Sigorta AŞ</v>
      </c>
      <c r="C10" s="4">
        <f t="shared" si="2"/>
        <v>439.88391743605888</v>
      </c>
      <c r="D10" s="4">
        <f t="shared" si="3"/>
        <v>401.78060416322484</v>
      </c>
      <c r="E10" s="4">
        <f t="shared" si="4"/>
        <v>9.483611921036001</v>
      </c>
      <c r="F10" s="4">
        <f>C10*100/$C$64</f>
        <v>4.2399795795646806</v>
      </c>
      <c r="G10" s="4">
        <f>D10*100/$D$64</f>
        <v>4.449612856615194</v>
      </c>
      <c r="I10" s="5">
        <v>6</v>
      </c>
      <c r="J10" s="17" t="s">
        <v>25</v>
      </c>
      <c r="K10" s="4">
        <v>2935.8292533600006</v>
      </c>
      <c r="L10" s="4">
        <v>2431.977997</v>
      </c>
      <c r="M10" s="4">
        <f t="shared" si="5"/>
        <v>20.717755546371436</v>
      </c>
      <c r="N10" s="4">
        <f>K10*100/$K$64</f>
        <v>4.2399795795646797</v>
      </c>
      <c r="O10" s="4">
        <f t="shared" si="0"/>
        <v>4.4496128566151949</v>
      </c>
    </row>
    <row r="11" spans="1:15" x14ac:dyDescent="0.2">
      <c r="A11" s="5">
        <v>7</v>
      </c>
      <c r="B11" s="4" t="str">
        <f t="shared" si="1"/>
        <v>Mapfre Sigorta AŞ</v>
      </c>
      <c r="C11" s="4">
        <f t="shared" si="2"/>
        <v>419.12079904695355</v>
      </c>
      <c r="D11" s="4">
        <f t="shared" si="3"/>
        <v>436.98202756070822</v>
      </c>
      <c r="E11" s="4">
        <f t="shared" si="4"/>
        <v>-4.0874057483458586</v>
      </c>
      <c r="F11" s="4">
        <f>C11*100/$C$64</f>
        <v>4.0398467843240198</v>
      </c>
      <c r="G11" s="4">
        <f>D11*100/$D$64</f>
        <v>4.8394592167868371</v>
      </c>
      <c r="I11" s="5">
        <v>7</v>
      </c>
      <c r="J11" s="17" t="s">
        <v>56</v>
      </c>
      <c r="K11" s="4">
        <v>2797.2541249192727</v>
      </c>
      <c r="L11" s="4">
        <v>2645.0522128249668</v>
      </c>
      <c r="M11" s="4">
        <f t="shared" si="5"/>
        <v>5.7542120097414369</v>
      </c>
      <c r="N11" s="4">
        <f>K11*100/$K$64</f>
        <v>4.0398467843240198</v>
      </c>
      <c r="O11" s="4">
        <f t="shared" si="0"/>
        <v>4.839459216786838</v>
      </c>
    </row>
    <row r="12" spans="1:15" x14ac:dyDescent="0.2">
      <c r="A12" s="5">
        <v>8</v>
      </c>
      <c r="B12" s="4" t="str">
        <f t="shared" si="1"/>
        <v>Ziraat Sigorta AŞ</v>
      </c>
      <c r="C12" s="4">
        <f t="shared" si="2"/>
        <v>416.79812344086349</v>
      </c>
      <c r="D12" s="4">
        <f t="shared" si="3"/>
        <v>362.91999630265985</v>
      </c>
      <c r="E12" s="4">
        <f t="shared" si="4"/>
        <v>14.845731204425448</v>
      </c>
      <c r="F12" s="4">
        <f>C12*100/$C$64</f>
        <v>4.0174588388924697</v>
      </c>
      <c r="G12" s="4">
        <f>D12*100/$D$64</f>
        <v>4.0192420060551601</v>
      </c>
      <c r="I12" s="5">
        <v>8</v>
      </c>
      <c r="J12" s="17" t="s">
        <v>24</v>
      </c>
      <c r="K12" s="4">
        <v>2781.7523556566671</v>
      </c>
      <c r="L12" s="4">
        <v>2196.75473762</v>
      </c>
      <c r="M12" s="4">
        <f t="shared" si="5"/>
        <v>26.630083368818077</v>
      </c>
      <c r="N12" s="4">
        <f>K12*100/$K$64</f>
        <v>4.0174588388924697</v>
      </c>
      <c r="O12" s="4">
        <f t="shared" si="0"/>
        <v>4.0192420060551601</v>
      </c>
    </row>
    <row r="13" spans="1:15" x14ac:dyDescent="0.2">
      <c r="A13" s="5">
        <v>9</v>
      </c>
      <c r="B13" s="4" t="str">
        <f t="shared" si="1"/>
        <v>Güneş Sigorta AŞ</v>
      </c>
      <c r="C13" s="4">
        <f t="shared" si="2"/>
        <v>339.45965341843834</v>
      </c>
      <c r="D13" s="4">
        <f t="shared" si="3"/>
        <v>315.11755874442434</v>
      </c>
      <c r="E13" s="4">
        <f t="shared" si="4"/>
        <v>7.7247662018594809</v>
      </c>
      <c r="F13" s="4">
        <f>C13*100/$C$64</f>
        <v>3.2720041391135832</v>
      </c>
      <c r="G13" s="4">
        <f>D13*100/$D$64</f>
        <v>3.4898427803766139</v>
      </c>
      <c r="I13" s="5">
        <v>9</v>
      </c>
      <c r="J13" s="17" t="s">
        <v>21</v>
      </c>
      <c r="K13" s="4">
        <v>2265.5876728799994</v>
      </c>
      <c r="L13" s="4">
        <v>1907.4065830800007</v>
      </c>
      <c r="M13" s="4">
        <f t="shared" si="5"/>
        <v>18.778434182691285</v>
      </c>
      <c r="N13" s="4">
        <f>K13*100/$K$64</f>
        <v>3.2720041391135832</v>
      </c>
      <c r="O13" s="4">
        <f t="shared" si="0"/>
        <v>3.4898427803766143</v>
      </c>
    </row>
    <row r="14" spans="1:15" x14ac:dyDescent="0.2">
      <c r="A14" s="5">
        <v>10</v>
      </c>
      <c r="B14" s="4" t="str">
        <f t="shared" si="1"/>
        <v>Halk Sigorta AŞ</v>
      </c>
      <c r="C14" s="4">
        <f t="shared" si="2"/>
        <v>317.23181182631367</v>
      </c>
      <c r="D14" s="4">
        <f t="shared" si="3"/>
        <v>290.13502531281762</v>
      </c>
      <c r="E14" s="4">
        <f t="shared" si="4"/>
        <v>9.3393710339800862</v>
      </c>
      <c r="F14" s="4">
        <f>C14*100/$C$64</f>
        <v>3.0577530817034053</v>
      </c>
      <c r="G14" s="4">
        <f>D14*100/$D$64</f>
        <v>3.2131678966310164</v>
      </c>
      <c r="I14" s="5">
        <v>10</v>
      </c>
      <c r="J14" s="17" t="s">
        <v>26</v>
      </c>
      <c r="K14" s="4">
        <v>2117.2368353100001</v>
      </c>
      <c r="L14" s="4">
        <v>1756.187308218485</v>
      </c>
      <c r="M14" s="4">
        <f t="shared" si="5"/>
        <v>20.558714062099199</v>
      </c>
      <c r="N14" s="4">
        <f>K14*100/$K$64</f>
        <v>3.0577530817034053</v>
      </c>
      <c r="O14" s="4">
        <f t="shared" si="0"/>
        <v>3.2131678966310164</v>
      </c>
    </row>
    <row r="15" spans="1:15" x14ac:dyDescent="0.2">
      <c r="A15" s="5">
        <v>11</v>
      </c>
      <c r="B15" s="4" t="str">
        <f t="shared" si="1"/>
        <v>Ziraat Hayat ve Emeklilik AŞ</v>
      </c>
      <c r="C15" s="4">
        <f t="shared" si="2"/>
        <v>295.14847964669394</v>
      </c>
      <c r="D15" s="4">
        <f t="shared" si="3"/>
        <v>208.22035819924005</v>
      </c>
      <c r="E15" s="4">
        <f t="shared" si="4"/>
        <v>41.74813750165336</v>
      </c>
      <c r="F15" s="4">
        <f>C15*100/$C$64</f>
        <v>2.84489493031636</v>
      </c>
      <c r="G15" s="4">
        <f>D15*100/$D$64</f>
        <v>2.3059848416076485</v>
      </c>
      <c r="I15" s="5">
        <v>11</v>
      </c>
      <c r="J15" s="17" t="s">
        <v>40</v>
      </c>
      <c r="K15" s="4">
        <v>1969.85046801</v>
      </c>
      <c r="L15" s="4">
        <v>1260.3578281800001</v>
      </c>
      <c r="M15" s="4">
        <f t="shared" si="5"/>
        <v>56.292952998477546</v>
      </c>
      <c r="N15" s="4">
        <f>K15*100/$K$64</f>
        <v>2.8448949303163595</v>
      </c>
      <c r="O15" s="4">
        <f t="shared" si="0"/>
        <v>2.3059848416076489</v>
      </c>
    </row>
    <row r="16" spans="1:15" x14ac:dyDescent="0.2">
      <c r="A16" s="5">
        <v>12</v>
      </c>
      <c r="B16" s="4" t="str">
        <f t="shared" si="1"/>
        <v>Neova Sigorta AŞ</v>
      </c>
      <c r="C16" s="4">
        <f t="shared" si="2"/>
        <v>245.49842855216434</v>
      </c>
      <c r="D16" s="4">
        <f t="shared" si="3"/>
        <v>215.49747761440608</v>
      </c>
      <c r="E16" s="4">
        <f t="shared" si="4"/>
        <v>13.921717910517515</v>
      </c>
      <c r="F16" s="4">
        <f>C16*100/$C$64</f>
        <v>2.366325029438479</v>
      </c>
      <c r="G16" s="4">
        <f>D16*100/$D$64</f>
        <v>2.386576995069821</v>
      </c>
      <c r="I16" s="5">
        <v>12</v>
      </c>
      <c r="J16" s="17" t="s">
        <v>28</v>
      </c>
      <c r="K16" s="4">
        <v>1638.4810620000001</v>
      </c>
      <c r="L16" s="4">
        <v>1304.406232</v>
      </c>
      <c r="M16" s="4">
        <f t="shared" si="5"/>
        <v>25.611256815890471</v>
      </c>
      <c r="N16" s="4">
        <f>K16*100/$K$64</f>
        <v>2.366325029438479</v>
      </c>
      <c r="O16" s="4">
        <f t="shared" si="0"/>
        <v>2.386576995069821</v>
      </c>
    </row>
    <row r="17" spans="1:15" x14ac:dyDescent="0.2">
      <c r="A17" s="5">
        <v>13</v>
      </c>
      <c r="B17" s="4" t="str">
        <f t="shared" si="1"/>
        <v>Bupa Acıbadem Sigorta AŞ</v>
      </c>
      <c r="C17" s="4">
        <f t="shared" si="2"/>
        <v>237.66585627558172</v>
      </c>
      <c r="D17" s="4">
        <f t="shared" si="3"/>
        <v>188.96630152215869</v>
      </c>
      <c r="E17" s="4">
        <f t="shared" si="4"/>
        <v>25.771555224999943</v>
      </c>
      <c r="F17" s="4">
        <f>C17*100/$C$64</f>
        <v>2.2908279603441035</v>
      </c>
      <c r="G17" s="4">
        <f>D17*100/$D$64</f>
        <v>2.0927513075729052</v>
      </c>
      <c r="I17" s="5">
        <v>13</v>
      </c>
      <c r="J17" s="17" t="s">
        <v>72</v>
      </c>
      <c r="K17" s="4">
        <v>1586.20569136886</v>
      </c>
      <c r="L17" s="4">
        <v>1143.8130231136265</v>
      </c>
      <c r="M17" s="4">
        <f t="shared" si="5"/>
        <v>38.677009206537633</v>
      </c>
      <c r="N17" s="4">
        <f>K17*100/$K$64</f>
        <v>2.2908279603441035</v>
      </c>
      <c r="O17" s="4">
        <f t="shared" si="0"/>
        <v>2.0927513075729052</v>
      </c>
    </row>
    <row r="18" spans="1:15" x14ac:dyDescent="0.2">
      <c r="A18" s="5">
        <v>14</v>
      </c>
      <c r="B18" s="4" t="str">
        <f t="shared" si="1"/>
        <v>Doga Sigorta AŞ</v>
      </c>
      <c r="C18" s="4">
        <f t="shared" si="2"/>
        <v>229.77498087976636</v>
      </c>
      <c r="D18" s="4">
        <f t="shared" si="3"/>
        <v>275.68239340602281</v>
      </c>
      <c r="E18" s="4">
        <f t="shared" si="4"/>
        <v>-16.65228307077426</v>
      </c>
      <c r="F18" s="4">
        <f>C18*100/$C$64</f>
        <v>2.2147689156348598</v>
      </c>
      <c r="G18" s="4">
        <f>D18*100/$D$64</f>
        <v>3.0531088592408602</v>
      </c>
      <c r="I18" s="5">
        <v>14</v>
      </c>
      <c r="J18" s="17" t="s">
        <v>61</v>
      </c>
      <c r="K18" s="4">
        <v>1533.5411998896486</v>
      </c>
      <c r="L18" s="4">
        <v>1668.7055272866562</v>
      </c>
      <c r="M18" s="4">
        <f t="shared" si="5"/>
        <v>-8.0999508413438832</v>
      </c>
      <c r="N18" s="4">
        <f>K18*100/$K$64</f>
        <v>2.2147689156348598</v>
      </c>
      <c r="O18" s="4">
        <f t="shared" si="0"/>
        <v>3.0531088592408602</v>
      </c>
    </row>
    <row r="19" spans="1:15" x14ac:dyDescent="0.2">
      <c r="A19" s="5">
        <v>15</v>
      </c>
      <c r="B19" s="4" t="str">
        <f t="shared" si="1"/>
        <v>Eureko Sigorta AŞ</v>
      </c>
      <c r="C19" s="4">
        <f t="shared" si="2"/>
        <v>219.77724019568169</v>
      </c>
      <c r="D19" s="4">
        <f t="shared" si="3"/>
        <v>251.4945675747563</v>
      </c>
      <c r="E19" s="4">
        <f t="shared" si="4"/>
        <v>-12.611535781840175</v>
      </c>
      <c r="F19" s="4">
        <f>C19*100/$C$64</f>
        <v>2.1184020909748886</v>
      </c>
      <c r="G19" s="4">
        <f>D19*100/$D$64</f>
        <v>2.7852351498652603</v>
      </c>
      <c r="I19" s="5">
        <v>15</v>
      </c>
      <c r="J19" s="17" t="s">
        <v>23</v>
      </c>
      <c r="K19" s="4">
        <v>1466.8152787899992</v>
      </c>
      <c r="L19" s="4">
        <v>1522.2966175299998</v>
      </c>
      <c r="M19" s="4">
        <f t="shared" si="5"/>
        <v>-3.644581358265242</v>
      </c>
      <c r="N19" s="4">
        <f>K19*100/$K$64</f>
        <v>2.1184020909748882</v>
      </c>
      <c r="O19" s="4">
        <f t="shared" si="0"/>
        <v>2.7852351498652603</v>
      </c>
    </row>
    <row r="20" spans="1:15" x14ac:dyDescent="0.2">
      <c r="A20" s="5">
        <v>16</v>
      </c>
      <c r="B20" s="4" t="str">
        <f t="shared" si="1"/>
        <v>Quick Sigorta AŞ</v>
      </c>
      <c r="C20" s="4">
        <f t="shared" si="2"/>
        <v>200.46703056246039</v>
      </c>
      <c r="D20" s="4">
        <f t="shared" si="3"/>
        <v>161.9482043086073</v>
      </c>
      <c r="E20" s="4">
        <f t="shared" si="4"/>
        <v>23.784657828284338</v>
      </c>
      <c r="F20" s="4">
        <f>C20*100/$C$64</f>
        <v>1.932273680099597</v>
      </c>
      <c r="G20" s="4">
        <f>D20*100/$D$64</f>
        <v>1.7935330987370761</v>
      </c>
      <c r="I20" s="5">
        <v>16</v>
      </c>
      <c r="J20" s="17" t="s">
        <v>63</v>
      </c>
      <c r="K20" s="4">
        <v>1337.937008676917</v>
      </c>
      <c r="L20" s="4">
        <v>980.27248068000006</v>
      </c>
      <c r="M20" s="4">
        <f t="shared" si="5"/>
        <v>36.486235719767478</v>
      </c>
      <c r="N20" s="4">
        <f>K20*100/$K$64</f>
        <v>1.9322736800995968</v>
      </c>
      <c r="O20" s="4">
        <f t="shared" si="0"/>
        <v>1.7935330987370761</v>
      </c>
    </row>
    <row r="21" spans="1:15" x14ac:dyDescent="0.2">
      <c r="A21" s="5">
        <v>17</v>
      </c>
      <c r="B21" s="4" t="str">
        <f t="shared" si="1"/>
        <v>Ethica Sigorta AŞ</v>
      </c>
      <c r="C21" s="4">
        <f t="shared" si="2"/>
        <v>195.34364418872957</v>
      </c>
      <c r="D21" s="4">
        <f t="shared" si="3"/>
        <v>165.13000862217083</v>
      </c>
      <c r="E21" s="4">
        <f t="shared" si="4"/>
        <v>18.296877604899578</v>
      </c>
      <c r="F21" s="4">
        <f>C21*100/$C$64</f>
        <v>1.8828900751488742</v>
      </c>
      <c r="G21" s="4">
        <f>D21*100/$D$64</f>
        <v>1.8287707315002402</v>
      </c>
      <c r="I21" s="5">
        <v>17</v>
      </c>
      <c r="J21" s="17" t="s">
        <v>57</v>
      </c>
      <c r="K21" s="4">
        <v>1303.7430156800001</v>
      </c>
      <c r="L21" s="4">
        <v>999.53194219000011</v>
      </c>
      <c r="M21" s="4">
        <f t="shared" si="5"/>
        <v>30.435352853603234</v>
      </c>
      <c r="N21" s="4">
        <f>K21*100/$K$64</f>
        <v>1.8828900751488744</v>
      </c>
      <c r="O21" s="4">
        <f t="shared" si="0"/>
        <v>1.8287707315002406</v>
      </c>
    </row>
    <row r="22" spans="1:15" x14ac:dyDescent="0.2">
      <c r="A22" s="5">
        <v>18</v>
      </c>
      <c r="B22" s="4" t="str">
        <f t="shared" si="1"/>
        <v>Ray Sigorta AŞ</v>
      </c>
      <c r="C22" s="4">
        <f t="shared" si="2"/>
        <v>185.50496264665571</v>
      </c>
      <c r="D22" s="4">
        <f t="shared" si="3"/>
        <v>149.70978103117469</v>
      </c>
      <c r="E22" s="4">
        <f t="shared" si="4"/>
        <v>23.909714762075055</v>
      </c>
      <c r="F22" s="4">
        <f>C22*100/$C$64</f>
        <v>1.7880563993205305</v>
      </c>
      <c r="G22" s="4">
        <f>D22*100/$D$64</f>
        <v>1.6579958303978612</v>
      </c>
      <c r="I22" s="5">
        <v>18</v>
      </c>
      <c r="J22" s="17" t="s">
        <v>29</v>
      </c>
      <c r="K22" s="4">
        <v>1238.0786712000449</v>
      </c>
      <c r="L22" s="4">
        <v>906.19330458170032</v>
      </c>
      <c r="M22" s="4">
        <f t="shared" si="5"/>
        <v>36.624124780037221</v>
      </c>
      <c r="N22" s="4">
        <f>K22*100/$K$64</f>
        <v>1.7880563993205307</v>
      </c>
      <c r="O22" s="4">
        <f t="shared" si="0"/>
        <v>1.6579958303978615</v>
      </c>
    </row>
    <row r="23" spans="1:15" x14ac:dyDescent="0.2">
      <c r="A23" s="5">
        <v>19</v>
      </c>
      <c r="B23" s="4" t="str">
        <f t="shared" si="1"/>
        <v>Anadolu Hayat Emeklilik AŞ</v>
      </c>
      <c r="C23" s="4">
        <f t="shared" si="2"/>
        <v>184.30670486221865</v>
      </c>
      <c r="D23" s="4">
        <f t="shared" si="3"/>
        <v>105.76507390219673</v>
      </c>
      <c r="E23" s="4">
        <f t="shared" si="4"/>
        <v>74.260460530336388</v>
      </c>
      <c r="F23" s="4">
        <f>C23*100/$C$64</f>
        <v>1.7765065600659367</v>
      </c>
      <c r="G23" s="4">
        <f>D23*100/$D$64</f>
        <v>1.1713199386421407</v>
      </c>
      <c r="I23" s="5">
        <v>19</v>
      </c>
      <c r="J23" s="17" t="s">
        <v>45</v>
      </c>
      <c r="K23" s="4">
        <v>1230.0813789209335</v>
      </c>
      <c r="L23" s="4">
        <v>640.19599232999678</v>
      </c>
      <c r="M23" s="4">
        <f t="shared" si="5"/>
        <v>92.141374463161753</v>
      </c>
      <c r="N23" s="4">
        <f>K23*100/$K$64</f>
        <v>1.7765065600659367</v>
      </c>
      <c r="O23" s="4">
        <f t="shared" si="0"/>
        <v>1.1713199386421407</v>
      </c>
    </row>
    <row r="24" spans="1:15" x14ac:dyDescent="0.2">
      <c r="A24" s="5">
        <v>20</v>
      </c>
      <c r="B24" s="4" t="str">
        <f t="shared" si="1"/>
        <v>Metlife Emeklilik ve Hayat AŞ</v>
      </c>
      <c r="C24" s="4">
        <f t="shared" si="2"/>
        <v>181.40673134654853</v>
      </c>
      <c r="D24" s="4">
        <f t="shared" si="3"/>
        <v>133.74461892945646</v>
      </c>
      <c r="E24" s="4">
        <f t="shared" si="4"/>
        <v>35.636657981904619</v>
      </c>
      <c r="F24" s="4">
        <f>C24*100/$C$64</f>
        <v>1.7485541207965309</v>
      </c>
      <c r="G24" s="4">
        <f>D24*100/$D$64</f>
        <v>1.481185925166868</v>
      </c>
      <c r="I24" s="5">
        <v>20</v>
      </c>
      <c r="J24" s="17" t="s">
        <v>33</v>
      </c>
      <c r="K24" s="4">
        <v>1210.7266656799995</v>
      </c>
      <c r="L24" s="4">
        <v>809.55617837999989</v>
      </c>
      <c r="M24" s="4">
        <f t="shared" si="5"/>
        <v>49.554372879073156</v>
      </c>
      <c r="N24" s="4">
        <f>K24*100/$K$64</f>
        <v>1.7485541207965309</v>
      </c>
      <c r="O24" s="4">
        <f t="shared" si="0"/>
        <v>1.481185925166868</v>
      </c>
    </row>
    <row r="25" spans="1:15" x14ac:dyDescent="0.2">
      <c r="A25" s="5">
        <v>21</v>
      </c>
      <c r="B25" s="4" t="str">
        <f t="shared" si="1"/>
        <v>Groupama Sigorta AŞ</v>
      </c>
      <c r="C25" s="4">
        <f t="shared" si="2"/>
        <v>175.06806046957652</v>
      </c>
      <c r="D25" s="4">
        <f t="shared" si="3"/>
        <v>222.52233842887787</v>
      </c>
      <c r="E25" s="4">
        <f t="shared" si="4"/>
        <v>-21.325624337022944</v>
      </c>
      <c r="F25" s="4">
        <f>C25*100/$C$64</f>
        <v>1.6874565584291839</v>
      </c>
      <c r="G25" s="4">
        <f>D25*100/$D$64</f>
        <v>2.4643754519194387</v>
      </c>
      <c r="I25" s="5">
        <v>21</v>
      </c>
      <c r="J25" s="17" t="s">
        <v>22</v>
      </c>
      <c r="K25" s="4">
        <v>1168.4217423800008</v>
      </c>
      <c r="L25" s="4">
        <v>1346.9277145099977</v>
      </c>
      <c r="M25" s="4">
        <f t="shared" si="5"/>
        <v>-13.252824944279666</v>
      </c>
      <c r="N25" s="4">
        <f>K25*100/$K$64</f>
        <v>1.6874565584291839</v>
      </c>
      <c r="O25" s="4">
        <f t="shared" si="0"/>
        <v>2.4643754519194387</v>
      </c>
    </row>
    <row r="26" spans="1:15" x14ac:dyDescent="0.2">
      <c r="A26" s="5">
        <v>22</v>
      </c>
      <c r="B26" s="4" t="str">
        <f t="shared" si="1"/>
        <v>Vakıf Emeklilik ve Hayat AŞ</v>
      </c>
      <c r="C26" s="4">
        <f t="shared" si="2"/>
        <v>170.45710508085043</v>
      </c>
      <c r="D26" s="4">
        <f t="shared" si="3"/>
        <v>83.239663139756146</v>
      </c>
      <c r="E26" s="4">
        <f t="shared" si="4"/>
        <v>104.77870602943165</v>
      </c>
      <c r="F26" s="4">
        <f>C26*100/$C$64</f>
        <v>1.6430122040994435</v>
      </c>
      <c r="G26" s="4">
        <f>D26*100/$D$64</f>
        <v>0.9218570320445505</v>
      </c>
      <c r="I26" s="5">
        <v>22</v>
      </c>
      <c r="J26" s="17" t="s">
        <v>62</v>
      </c>
      <c r="K26" s="4">
        <v>1137.6477650201039</v>
      </c>
      <c r="L26" s="4">
        <v>503.84968098494397</v>
      </c>
      <c r="M26" s="4">
        <f t="shared" si="5"/>
        <v>125.79110555278868</v>
      </c>
      <c r="N26" s="4">
        <f>K26*100/$K$64</f>
        <v>1.6430122040994435</v>
      </c>
      <c r="O26" s="4">
        <f t="shared" si="0"/>
        <v>0.92185703204455061</v>
      </c>
    </row>
    <row r="27" spans="1:15" x14ac:dyDescent="0.2">
      <c r="A27" s="5">
        <v>23</v>
      </c>
      <c r="B27" s="4" t="str">
        <f t="shared" si="1"/>
        <v>Bereket Sigorta AŞ</v>
      </c>
      <c r="C27" s="4">
        <f t="shared" si="2"/>
        <v>163.98011772523637</v>
      </c>
      <c r="D27" s="4">
        <f t="shared" si="3"/>
        <v>68.913325519577057</v>
      </c>
      <c r="E27" s="4">
        <f t="shared" si="4"/>
        <v>137.95124743857053</v>
      </c>
      <c r="F27" s="4">
        <f>C27*100/$C$64</f>
        <v>1.5805814285326281</v>
      </c>
      <c r="G27" s="4">
        <f>D27*100/$D$64</f>
        <v>0.76319667013952064</v>
      </c>
      <c r="I27" s="5">
        <v>23</v>
      </c>
      <c r="J27" s="17" t="s">
        <v>64</v>
      </c>
      <c r="K27" s="4">
        <v>1094.41970371</v>
      </c>
      <c r="L27" s="4">
        <v>417.13235936999996</v>
      </c>
      <c r="M27" s="4">
        <f t="shared" si="5"/>
        <v>162.36749058809903</v>
      </c>
      <c r="N27" s="4">
        <f>K27*100/$K$64</f>
        <v>1.5805814285326278</v>
      </c>
      <c r="O27" s="4">
        <f t="shared" si="0"/>
        <v>0.76319667013952075</v>
      </c>
    </row>
    <row r="28" spans="1:15" x14ac:dyDescent="0.2">
      <c r="A28" s="5">
        <v>24</v>
      </c>
      <c r="B28" s="4" t="str">
        <f t="shared" si="1"/>
        <v>Allianz Yaşam ve Emeklilik AŞ</v>
      </c>
      <c r="C28" s="4">
        <f t="shared" si="2"/>
        <v>152.78218897039426</v>
      </c>
      <c r="D28" s="4">
        <f t="shared" si="3"/>
        <v>98.492442440112342</v>
      </c>
      <c r="E28" s="4">
        <f t="shared" si="4"/>
        <v>55.120723159335228</v>
      </c>
      <c r="F28" s="4">
        <f>C28*100/$C$64</f>
        <v>1.4726461588580957</v>
      </c>
      <c r="G28" s="4">
        <f>D28*100/$D$64</f>
        <v>1.0907774880614045</v>
      </c>
      <c r="I28" s="5">
        <v>24</v>
      </c>
      <c r="J28" s="17" t="s">
        <v>43</v>
      </c>
      <c r="K28" s="4">
        <v>1019.6836074073083</v>
      </c>
      <c r="L28" s="4">
        <v>596.17475408999996</v>
      </c>
      <c r="M28" s="4">
        <f t="shared" si="5"/>
        <v>71.037703359940394</v>
      </c>
      <c r="N28" s="4">
        <f>K28*100/$K$64</f>
        <v>1.4726461588580957</v>
      </c>
      <c r="O28" s="4">
        <f t="shared" si="0"/>
        <v>1.0907774880614045</v>
      </c>
    </row>
    <row r="29" spans="1:15" x14ac:dyDescent="0.2">
      <c r="A29" s="5">
        <v>25</v>
      </c>
      <c r="B29" s="4" t="str">
        <f t="shared" si="1"/>
        <v>AvivaSA Emeklilik ve Hayat AŞ</v>
      </c>
      <c r="C29" s="4">
        <f t="shared" si="2"/>
        <v>147.99811410677094</v>
      </c>
      <c r="D29" s="4">
        <f t="shared" si="3"/>
        <v>93.403357483892279</v>
      </c>
      <c r="E29" s="4">
        <f t="shared" si="4"/>
        <v>58.450529074710943</v>
      </c>
      <c r="F29" s="4">
        <f>C29*100/$C$64</f>
        <v>1.4265331301138247</v>
      </c>
      <c r="G29" s="4">
        <f>D29*100/$D$64</f>
        <v>1.0344172317051661</v>
      </c>
      <c r="I29" s="5">
        <v>25</v>
      </c>
      <c r="J29" s="17" t="s">
        <v>37</v>
      </c>
      <c r="K29" s="4">
        <v>987.75421335999999</v>
      </c>
      <c r="L29" s="4">
        <v>565.37052284999993</v>
      </c>
      <c r="M29" s="4">
        <f t="shared" si="5"/>
        <v>74.709181578973812</v>
      </c>
      <c r="N29" s="4">
        <f>K29*100/$K$64</f>
        <v>1.4265331301138247</v>
      </c>
      <c r="O29" s="4">
        <f t="shared" si="0"/>
        <v>1.0344172317051659</v>
      </c>
    </row>
    <row r="30" spans="1:15" x14ac:dyDescent="0.2">
      <c r="A30" s="5">
        <v>26</v>
      </c>
      <c r="B30" s="4" t="str">
        <f t="shared" si="1"/>
        <v>Garanti Emeklilik ve Hayat AŞ</v>
      </c>
      <c r="C30" s="4">
        <f t="shared" si="2"/>
        <v>125.48987531352543</v>
      </c>
      <c r="D30" s="4">
        <f t="shared" si="3"/>
        <v>79.903711607467372</v>
      </c>
      <c r="E30" s="4">
        <f t="shared" si="4"/>
        <v>57.051371943775649</v>
      </c>
      <c r="F30" s="4">
        <f>C30*100/$C$64</f>
        <v>1.2095793632846501</v>
      </c>
      <c r="G30" s="4">
        <f>D30*100/$D$64</f>
        <v>0.88491226001397494</v>
      </c>
      <c r="I30" s="5">
        <v>26</v>
      </c>
      <c r="J30" s="17" t="s">
        <v>51</v>
      </c>
      <c r="K30" s="4">
        <v>837.53197683000008</v>
      </c>
      <c r="L30" s="4">
        <v>483.65716636000002</v>
      </c>
      <c r="M30" s="4">
        <f t="shared" si="5"/>
        <v>73.166456548811027</v>
      </c>
      <c r="N30" s="4">
        <f>K30*100/$K$64</f>
        <v>1.2095793632846501</v>
      </c>
      <c r="O30" s="4">
        <f t="shared" si="0"/>
        <v>0.88491226001397505</v>
      </c>
    </row>
    <row r="31" spans="1:15" x14ac:dyDescent="0.2">
      <c r="A31" s="5">
        <v>27</v>
      </c>
      <c r="B31" s="4" t="str">
        <f t="shared" si="1"/>
        <v>Zurich Sigorta AŞ</v>
      </c>
      <c r="C31" s="4">
        <f t="shared" si="2"/>
        <v>119.68539875638663</v>
      </c>
      <c r="D31" s="4">
        <f t="shared" si="3"/>
        <v>114.25687031224193</v>
      </c>
      <c r="E31" s="4">
        <f t="shared" si="4"/>
        <v>4.7511615094213511</v>
      </c>
      <c r="F31" s="4">
        <f>C31*100/$C$64</f>
        <v>1.1536308252799441</v>
      </c>
      <c r="G31" s="4">
        <f>D31*100/$D$64</f>
        <v>1.2653643153252558</v>
      </c>
      <c r="I31" s="5">
        <v>27</v>
      </c>
      <c r="J31" s="17" t="s">
        <v>27</v>
      </c>
      <c r="K31" s="4">
        <v>798.79231984</v>
      </c>
      <c r="L31" s="4">
        <v>691.59683600000039</v>
      </c>
      <c r="M31" s="4">
        <f t="shared" si="5"/>
        <v>15.499707092355692</v>
      </c>
      <c r="N31" s="4">
        <f>K31*100/$K$64</f>
        <v>1.1536308252799439</v>
      </c>
      <c r="O31" s="4">
        <f t="shared" si="0"/>
        <v>1.2653643153252556</v>
      </c>
    </row>
    <row r="32" spans="1:15" x14ac:dyDescent="0.2">
      <c r="A32" s="5">
        <v>28</v>
      </c>
      <c r="B32" s="4" t="str">
        <f t="shared" si="1"/>
        <v>Türk Nippon Sigorta AŞ</v>
      </c>
      <c r="C32" s="4">
        <f t="shared" si="2"/>
        <v>115.47423753315053</v>
      </c>
      <c r="D32" s="4">
        <f t="shared" si="3"/>
        <v>99.671398678341319</v>
      </c>
      <c r="E32" s="4">
        <f t="shared" si="4"/>
        <v>15.854938391913208</v>
      </c>
      <c r="F32" s="4">
        <f>C32*100/$C$64</f>
        <v>1.113040031015748</v>
      </c>
      <c r="G32" s="4">
        <f>D32*100/$D$64</f>
        <v>1.1038341134451404</v>
      </c>
      <c r="I32" s="5">
        <v>28</v>
      </c>
      <c r="J32" s="17" t="s">
        <v>34</v>
      </c>
      <c r="K32" s="4">
        <v>770.68660871999998</v>
      </c>
      <c r="L32" s="4">
        <v>603.31097620000003</v>
      </c>
      <c r="M32" s="4">
        <f t="shared" si="5"/>
        <v>27.742845584250432</v>
      </c>
      <c r="N32" s="4">
        <f>K32*100/$K$64</f>
        <v>1.1130400310157478</v>
      </c>
      <c r="O32" s="4">
        <f t="shared" si="0"/>
        <v>1.1038341134451406</v>
      </c>
    </row>
    <row r="33" spans="1:15" x14ac:dyDescent="0.2">
      <c r="A33" s="5">
        <v>29</v>
      </c>
      <c r="B33" s="4" t="str">
        <f t="shared" si="1"/>
        <v>Cigna Finans Emeklilik ve Hayat AŞ</v>
      </c>
      <c r="C33" s="4">
        <f t="shared" si="2"/>
        <v>111.91006984312492</v>
      </c>
      <c r="D33" s="4">
        <f t="shared" si="3"/>
        <v>81.641464045927904</v>
      </c>
      <c r="E33" s="4">
        <f t="shared" si="4"/>
        <v>37.07504042329424</v>
      </c>
      <c r="F33" s="4">
        <f>C33*100/$C$64</f>
        <v>1.0786855169613678</v>
      </c>
      <c r="G33" s="4">
        <f>D33*100/$D$64</f>
        <v>0.90415740403453371</v>
      </c>
      <c r="I33" s="5">
        <v>29</v>
      </c>
      <c r="J33" s="17" t="s">
        <v>39</v>
      </c>
      <c r="K33" s="4">
        <v>746.89899714000001</v>
      </c>
      <c r="L33" s="4">
        <v>494.17578187000157</v>
      </c>
      <c r="M33" s="4">
        <f t="shared" si="5"/>
        <v>51.140348139618084</v>
      </c>
      <c r="N33" s="4">
        <f>K33*100/$K$64</f>
        <v>1.0786855169613678</v>
      </c>
      <c r="O33" s="4">
        <f t="shared" si="0"/>
        <v>0.90415740403453371</v>
      </c>
    </row>
    <row r="34" spans="1:15" x14ac:dyDescent="0.2">
      <c r="A34" s="5">
        <v>30</v>
      </c>
      <c r="B34" s="4" t="str">
        <f t="shared" si="1"/>
        <v>Aegon Emeklilik ve Hayat AŞ</v>
      </c>
      <c r="C34" s="4">
        <f t="shared" si="2"/>
        <v>108.5715761840482</v>
      </c>
      <c r="D34" s="4">
        <f t="shared" si="3"/>
        <v>83.778444011250556</v>
      </c>
      <c r="E34" s="4">
        <f t="shared" si="4"/>
        <v>29.593689003663258</v>
      </c>
      <c r="F34" s="4">
        <f>C34*100/$C$64</f>
        <v>1.0465062433395969</v>
      </c>
      <c r="G34" s="4">
        <f>D34*100/$D$64</f>
        <v>0.927823886262645</v>
      </c>
      <c r="I34" s="5">
        <v>30</v>
      </c>
      <c r="J34" s="17" t="s">
        <v>52</v>
      </c>
      <c r="K34" s="4">
        <v>724.61755660995607</v>
      </c>
      <c r="L34" s="4">
        <v>507.11092160009963</v>
      </c>
      <c r="M34" s="4">
        <f t="shared" si="5"/>
        <v>42.891333186741946</v>
      </c>
      <c r="N34" s="4">
        <f>K34*100/$K$64</f>
        <v>1.0465062433395969</v>
      </c>
      <c r="O34" s="4">
        <f t="shared" si="0"/>
        <v>0.927823886262645</v>
      </c>
    </row>
    <row r="35" spans="1:15" x14ac:dyDescent="0.2">
      <c r="A35" s="5">
        <v>31</v>
      </c>
      <c r="B35" s="4" t="str">
        <f t="shared" si="1"/>
        <v>Halk Hayat ve Emeklilik AŞ</v>
      </c>
      <c r="C35" s="4">
        <f t="shared" si="2"/>
        <v>107.89378302093165</v>
      </c>
      <c r="D35" s="4">
        <f t="shared" si="3"/>
        <v>73.836043900545192</v>
      </c>
      <c r="E35" s="4">
        <f t="shared" si="4"/>
        <v>46.126169985842068</v>
      </c>
      <c r="F35" s="4">
        <f>C35*100/$C$64</f>
        <v>1.0399730898032427</v>
      </c>
      <c r="G35" s="4">
        <f>D35*100/$D$64</f>
        <v>0.81771446111917956</v>
      </c>
      <c r="I35" s="5">
        <v>31</v>
      </c>
      <c r="J35" s="17" t="s">
        <v>44</v>
      </c>
      <c r="K35" s="4">
        <v>720.09389725999995</v>
      </c>
      <c r="L35" s="4">
        <v>446.92957373000002</v>
      </c>
      <c r="M35" s="4">
        <f t="shared" si="5"/>
        <v>61.120216603751658</v>
      </c>
      <c r="N35" s="4">
        <f>K35*100/$K$64</f>
        <v>1.0399730898032427</v>
      </c>
      <c r="O35" s="4">
        <f t="shared" si="0"/>
        <v>0.81771446111917956</v>
      </c>
    </row>
    <row r="36" spans="1:15" x14ac:dyDescent="0.2">
      <c r="A36" s="5">
        <v>32</v>
      </c>
      <c r="B36" s="4" t="str">
        <f t="shared" si="1"/>
        <v>Ankara Anonim Türk Sigorta Şirketi</v>
      </c>
      <c r="C36" s="4">
        <f t="shared" si="2"/>
        <v>88.84762218600261</v>
      </c>
      <c r="D36" s="4">
        <f t="shared" si="3"/>
        <v>89.569875460069397</v>
      </c>
      <c r="E36" s="4">
        <f t="shared" si="4"/>
        <v>-0.80635734989803609</v>
      </c>
      <c r="F36" s="4">
        <f>C36*100/$C$64</f>
        <v>0.85638980837776923</v>
      </c>
      <c r="G36" s="4">
        <f>D36*100/$D$64</f>
        <v>0.99196244239463993</v>
      </c>
      <c r="I36" s="5">
        <v>32</v>
      </c>
      <c r="J36" s="17" t="s">
        <v>30</v>
      </c>
      <c r="K36" s="4">
        <v>592.97791523160004</v>
      </c>
      <c r="L36" s="4">
        <v>542.16645615980008</v>
      </c>
      <c r="M36" s="4">
        <f t="shared" si="5"/>
        <v>9.3719296895829416</v>
      </c>
      <c r="N36" s="4">
        <f>K36*100/$K$64</f>
        <v>0.85638980837776923</v>
      </c>
      <c r="O36" s="4">
        <f t="shared" si="0"/>
        <v>0.99196244239464004</v>
      </c>
    </row>
    <row r="37" spans="1:15" x14ac:dyDescent="0.2">
      <c r="A37" s="5">
        <v>33</v>
      </c>
      <c r="B37" s="4" t="str">
        <f t="shared" si="1"/>
        <v>Gulf Sigorta AŞ</v>
      </c>
      <c r="C37" s="4">
        <f t="shared" si="2"/>
        <v>78.253432187111372</v>
      </c>
      <c r="D37" s="4">
        <f t="shared" si="3"/>
        <v>82.6908516553775</v>
      </c>
      <c r="E37" s="4">
        <f t="shared" si="4"/>
        <v>-5.3662761713466409</v>
      </c>
      <c r="F37" s="4">
        <f>C37*100/$C$64</f>
        <v>0.75427389216254048</v>
      </c>
      <c r="G37" s="4">
        <f>D37*100/$D$64</f>
        <v>0.91577909146841152</v>
      </c>
      <c r="I37" s="5">
        <v>33</v>
      </c>
      <c r="J37" s="17" t="s">
        <v>59</v>
      </c>
      <c r="K37" s="4">
        <v>522.27123175999998</v>
      </c>
      <c r="L37" s="4">
        <v>500.52772506999997</v>
      </c>
      <c r="M37" s="4">
        <f t="shared" si="5"/>
        <v>4.3441163398009905</v>
      </c>
      <c r="N37" s="4">
        <f>K37*100/$K$64</f>
        <v>0.75427389216254037</v>
      </c>
      <c r="O37" s="4">
        <f>L37*100/$L$64</f>
        <v>0.91577909146841152</v>
      </c>
    </row>
    <row r="38" spans="1:15" x14ac:dyDescent="0.2">
      <c r="A38" s="5">
        <v>34</v>
      </c>
      <c r="B38" s="4" t="str">
        <f t="shared" si="1"/>
        <v>Unico Sigorta AŞ</v>
      </c>
      <c r="C38" s="4">
        <f t="shared" si="2"/>
        <v>77.083298543162769</v>
      </c>
      <c r="D38" s="4">
        <f t="shared" si="3"/>
        <v>99.020319206343771</v>
      </c>
      <c r="E38" s="4">
        <f t="shared" si="4"/>
        <v>-22.154059731384507</v>
      </c>
      <c r="F38" s="4">
        <f>C38*100/$C$64</f>
        <v>0.74299513756605118</v>
      </c>
      <c r="G38" s="4">
        <f>D38*100/$D$64</f>
        <v>1.0966235822267107</v>
      </c>
      <c r="I38" s="5">
        <v>34</v>
      </c>
      <c r="J38" s="17" t="s">
        <v>54</v>
      </c>
      <c r="K38" s="4">
        <v>514.46164280692267</v>
      </c>
      <c r="L38" s="4">
        <v>599.36999215599883</v>
      </c>
      <c r="M38" s="4">
        <f t="shared" si="5"/>
        <v>-14.166266323018874</v>
      </c>
      <c r="N38" s="4">
        <f>K38*100/$K$64</f>
        <v>0.74299513756605107</v>
      </c>
      <c r="O38" s="4">
        <f>L38*100/$L$64</f>
        <v>1.0966235822267107</v>
      </c>
    </row>
    <row r="39" spans="1:15" x14ac:dyDescent="0.2">
      <c r="A39" s="5">
        <v>35</v>
      </c>
      <c r="B39" s="4" t="str">
        <f t="shared" si="1"/>
        <v>Chubb European Group SE Merkezi Fransa Türkiye İstanbul Şubesi</v>
      </c>
      <c r="C39" s="4">
        <f t="shared" si="2"/>
        <v>72.800313396562828</v>
      </c>
      <c r="D39" s="4">
        <f t="shared" si="3"/>
        <v>41.522659788534618</v>
      </c>
      <c r="E39" s="4">
        <f t="shared" si="4"/>
        <v>75.326710204303197</v>
      </c>
      <c r="F39" s="4">
        <f>C39*100/$C$64</f>
        <v>0.70171204254632402</v>
      </c>
      <c r="G39" s="4">
        <f>D39*100/$D$64</f>
        <v>0.45985236450304867</v>
      </c>
      <c r="I39" s="5">
        <v>35</v>
      </c>
      <c r="J39" s="17" t="s">
        <v>73</v>
      </c>
      <c r="K39" s="4">
        <v>485.87657164000001</v>
      </c>
      <c r="L39" s="4">
        <v>251.33665970000004</v>
      </c>
      <c r="M39" s="4">
        <f t="shared" si="5"/>
        <v>93.317032310348623</v>
      </c>
      <c r="N39" s="4">
        <f>K39*100/$K$64</f>
        <v>0.70171204254632413</v>
      </c>
      <c r="O39" s="4">
        <f>L39*100/$L$64</f>
        <v>0.45985236450304867</v>
      </c>
    </row>
    <row r="40" spans="1:15" x14ac:dyDescent="0.2">
      <c r="A40" s="5">
        <v>36</v>
      </c>
      <c r="B40" s="4" t="str">
        <f t="shared" si="1"/>
        <v>Koru Sigorta AŞ</v>
      </c>
      <c r="C40" s="4">
        <f t="shared" si="2"/>
        <v>64.625900314648661</v>
      </c>
      <c r="D40" s="4">
        <f t="shared" si="3"/>
        <v>53.97971445067342</v>
      </c>
      <c r="E40" s="4">
        <f t="shared" si="4"/>
        <v>19.722567954122297</v>
      </c>
      <c r="F40" s="4">
        <f>C40*100/$C$64</f>
        <v>0.62292001772245564</v>
      </c>
      <c r="G40" s="4">
        <f>D40*100/$D$64</f>
        <v>0.59781091702116074</v>
      </c>
      <c r="I40" s="5">
        <v>36</v>
      </c>
      <c r="J40" s="17" t="s">
        <v>68</v>
      </c>
      <c r="K40" s="4">
        <v>431.31972128999661</v>
      </c>
      <c r="L40" s="4">
        <v>326.73921156992623</v>
      </c>
      <c r="M40" s="4">
        <f t="shared" si="5"/>
        <v>32.007333682902299</v>
      </c>
      <c r="N40" s="4">
        <f>K40*100/$K$64</f>
        <v>0.62292001772245553</v>
      </c>
      <c r="O40" s="4">
        <f>L40*100/$L$64</f>
        <v>0.59781091702116085</v>
      </c>
    </row>
    <row r="41" spans="1:15" x14ac:dyDescent="0.2">
      <c r="A41" s="5">
        <v>37</v>
      </c>
      <c r="B41" s="4" t="str">
        <f t="shared" si="1"/>
        <v>Şeker Sigorta AŞ</v>
      </c>
      <c r="C41" s="4">
        <f t="shared" si="2"/>
        <v>52.674806926776618</v>
      </c>
      <c r="D41" s="4">
        <f t="shared" si="3"/>
        <v>42.827706142408736</v>
      </c>
      <c r="E41" s="4">
        <f t="shared" si="4"/>
        <v>22.992360953502271</v>
      </c>
      <c r="F41" s="4">
        <f>C41*100/$C$64</f>
        <v>0.50772509945083311</v>
      </c>
      <c r="G41" s="4">
        <f>D41*100/$D$64</f>
        <v>0.47430540423295547</v>
      </c>
      <c r="I41" s="5">
        <v>37</v>
      </c>
      <c r="J41" s="17" t="s">
        <v>74</v>
      </c>
      <c r="K41" s="4">
        <v>351.55692890999984</v>
      </c>
      <c r="L41" s="4">
        <v>259.23610528000006</v>
      </c>
      <c r="M41" s="4">
        <f t="shared" si="5"/>
        <v>35.612641044072291</v>
      </c>
      <c r="N41" s="4">
        <f>K41*100/$K$64</f>
        <v>0.50772509945083311</v>
      </c>
      <c r="O41" s="4">
        <f>L41*100/$L$64</f>
        <v>0.47430540423295542</v>
      </c>
    </row>
    <row r="42" spans="1:15" x14ac:dyDescent="0.2">
      <c r="A42" s="5">
        <v>38</v>
      </c>
      <c r="B42" s="4" t="str">
        <f t="shared" si="1"/>
        <v>Corpus Sigorta AŞ</v>
      </c>
      <c r="C42" s="4">
        <f t="shared" si="2"/>
        <v>50.609465530933001</v>
      </c>
      <c r="D42" s="4">
        <f t="shared" si="3"/>
        <v>25.952734525028912</v>
      </c>
      <c r="E42" s="4">
        <f t="shared" si="4"/>
        <v>95.006293005945281</v>
      </c>
      <c r="F42" s="4">
        <f>C42*100/$C$64</f>
        <v>0.48781756249370067</v>
      </c>
      <c r="G42" s="4">
        <f>D42*100/$D$64</f>
        <v>0.28741960166891395</v>
      </c>
      <c r="I42" s="5">
        <v>38</v>
      </c>
      <c r="J42" s="17" t="s">
        <v>75</v>
      </c>
      <c r="K42" s="4">
        <v>337.77263389999996</v>
      </c>
      <c r="L42" s="4">
        <v>157.09190208000001</v>
      </c>
      <c r="M42" s="4">
        <f t="shared" si="5"/>
        <v>115.01594253279023</v>
      </c>
      <c r="N42" s="4">
        <f>K42*100/$K$64</f>
        <v>0.48781756249370056</v>
      </c>
      <c r="O42" s="4">
        <f>L42*100/$L$64</f>
        <v>0.287419601668914</v>
      </c>
    </row>
    <row r="43" spans="1:15" x14ac:dyDescent="0.2">
      <c r="A43" s="5">
        <v>39</v>
      </c>
      <c r="B43" s="4" t="str">
        <f t="shared" si="1"/>
        <v>BNP Paribas Cardif Emeklilik AŞ</v>
      </c>
      <c r="C43" s="4">
        <f t="shared" si="2"/>
        <v>45.995084953283282</v>
      </c>
      <c r="D43" s="4">
        <f t="shared" si="3"/>
        <v>29.277071726237072</v>
      </c>
      <c r="E43" s="4">
        <f t="shared" si="4"/>
        <v>57.102750518809984</v>
      </c>
      <c r="F43" s="4">
        <f>C43*100/$C$64</f>
        <v>0.44334019324680474</v>
      </c>
      <c r="G43" s="4">
        <f>D43*100/$D$64</f>
        <v>0.32423574808550576</v>
      </c>
      <c r="I43" s="5">
        <v>39</v>
      </c>
      <c r="J43" s="17" t="s">
        <v>47</v>
      </c>
      <c r="K43" s="4">
        <v>306.97579648670796</v>
      </c>
      <c r="L43" s="4">
        <v>177.21411515891299</v>
      </c>
      <c r="M43" s="4">
        <f t="shared" si="5"/>
        <v>73.223107093604767</v>
      </c>
      <c r="N43" s="4">
        <f>K43*100/$K$64</f>
        <v>0.44334019324680463</v>
      </c>
      <c r="O43" s="4">
        <f>L43*100/$L$64</f>
        <v>0.3242357480855057</v>
      </c>
    </row>
    <row r="44" spans="1:15" x14ac:dyDescent="0.2">
      <c r="A44" s="5">
        <v>40</v>
      </c>
      <c r="B44" s="4" t="str">
        <f t="shared" si="1"/>
        <v>Fiba Emeklilik ve Hayat AŞ</v>
      </c>
      <c r="C44" s="4">
        <f t="shared" si="2"/>
        <v>45.423979819492828</v>
      </c>
      <c r="D44" s="4">
        <f t="shared" si="3"/>
        <v>26.971565610489673</v>
      </c>
      <c r="E44" s="4">
        <f t="shared" si="4"/>
        <v>68.414323719594222</v>
      </c>
      <c r="F44" s="4">
        <f>C44*100/$C$64</f>
        <v>0.43783539070896677</v>
      </c>
      <c r="G44" s="4">
        <f>D44*100/$D$64</f>
        <v>0.29870288376269993</v>
      </c>
      <c r="I44" s="5">
        <v>40</v>
      </c>
      <c r="J44" s="17" t="s">
        <v>53</v>
      </c>
      <c r="K44" s="4">
        <v>303.16418371327711</v>
      </c>
      <c r="L44" s="4">
        <v>163.25888664029398</v>
      </c>
      <c r="M44" s="4">
        <f t="shared" si="5"/>
        <v>85.695363941342151</v>
      </c>
      <c r="N44" s="4">
        <f>K44*100/$K$64</f>
        <v>0.43783539070896682</v>
      </c>
      <c r="O44" s="4">
        <f>L44*100/$L$64</f>
        <v>0.29870288376269988</v>
      </c>
    </row>
    <row r="45" spans="1:15" x14ac:dyDescent="0.2">
      <c r="A45" s="5">
        <v>41</v>
      </c>
      <c r="B45" s="4" t="str">
        <f t="shared" si="1"/>
        <v>Generali Sigorta AŞ</v>
      </c>
      <c r="C45" s="4">
        <f t="shared" si="2"/>
        <v>40.976638589472742</v>
      </c>
      <c r="D45" s="4">
        <f t="shared" si="3"/>
        <v>42.920934652238557</v>
      </c>
      <c r="E45" s="4">
        <f t="shared" si="4"/>
        <v>-4.529948097634005</v>
      </c>
      <c r="F45" s="4">
        <f>C45*100/$C$64</f>
        <v>0.39496809037993802</v>
      </c>
      <c r="G45" s="4">
        <f>D45*100/$D$64</f>
        <v>0.47533788507360186</v>
      </c>
      <c r="I45" s="5">
        <v>41</v>
      </c>
      <c r="J45" s="17" t="s">
        <v>31</v>
      </c>
      <c r="K45" s="4">
        <v>273.48218361000005</v>
      </c>
      <c r="L45" s="4">
        <v>259.80041745</v>
      </c>
      <c r="M45" s="4">
        <f t="shared" si="5"/>
        <v>5.2662602678970671</v>
      </c>
      <c r="N45" s="4">
        <f>K45*100/$K$64</f>
        <v>0.39496809037993807</v>
      </c>
      <c r="O45" s="4">
        <f>L45*100/$L$64</f>
        <v>0.47533788507360186</v>
      </c>
    </row>
    <row r="46" spans="1:15" x14ac:dyDescent="0.2">
      <c r="A46" s="5">
        <v>42</v>
      </c>
      <c r="B46" s="4" t="str">
        <f t="shared" si="1"/>
        <v>NN Hayat ve Emeklilik AŞ</v>
      </c>
      <c r="C46" s="4">
        <f t="shared" si="2"/>
        <v>38.912568986080522</v>
      </c>
      <c r="D46" s="4">
        <f t="shared" si="3"/>
        <v>29.238407571452175</v>
      </c>
      <c r="E46" s="4">
        <f t="shared" si="4"/>
        <v>33.087169302865931</v>
      </c>
      <c r="F46" s="4">
        <f>C46*100/$C$64</f>
        <v>0.37507281205243403</v>
      </c>
      <c r="G46" s="4">
        <f>D46*100/$D$64</f>
        <v>0.32380755290027691</v>
      </c>
      <c r="I46" s="5">
        <v>42</v>
      </c>
      <c r="J46" s="17" t="s">
        <v>55</v>
      </c>
      <c r="K46" s="4">
        <v>259.70637667</v>
      </c>
      <c r="L46" s="4">
        <v>176.98008103000001</v>
      </c>
      <c r="M46" s="4">
        <f t="shared" si="5"/>
        <v>46.743280463283895</v>
      </c>
      <c r="N46" s="4">
        <f>K46*100/$K$64</f>
        <v>0.37507281205243398</v>
      </c>
      <c r="O46" s="4">
        <f>L46*100/$L$64</f>
        <v>0.32380755290027685</v>
      </c>
    </row>
    <row r="47" spans="1:15" x14ac:dyDescent="0.2">
      <c r="A47" s="5">
        <v>43</v>
      </c>
      <c r="B47" s="4" t="str">
        <f t="shared" si="1"/>
        <v>Dubai Starr Sigorta AŞ</v>
      </c>
      <c r="C47" s="4">
        <f t="shared" si="2"/>
        <v>34.035012015103156</v>
      </c>
      <c r="D47" s="4">
        <f t="shared" si="3"/>
        <v>43.831756897406244</v>
      </c>
      <c r="E47" s="4">
        <f t="shared" si="4"/>
        <v>-22.350792155636384</v>
      </c>
      <c r="F47" s="4">
        <f>C47*100/$C$64</f>
        <v>0.32805872234520228</v>
      </c>
      <c r="G47" s="4">
        <f>D47*100/$D$64</f>
        <v>0.48542499811538214</v>
      </c>
      <c r="I47" s="5">
        <v>43</v>
      </c>
      <c r="J47" s="17" t="s">
        <v>32</v>
      </c>
      <c r="K47" s="4">
        <v>227.15307368999996</v>
      </c>
      <c r="L47" s="4">
        <v>265.3136245</v>
      </c>
      <c r="M47" s="4">
        <f t="shared" si="5"/>
        <v>-14.383185515601014</v>
      </c>
      <c r="N47" s="4">
        <f>K47*100/$K$64</f>
        <v>0.32805872234520222</v>
      </c>
      <c r="O47" s="4">
        <f>L47*100/$L$64</f>
        <v>0.48542499811538226</v>
      </c>
    </row>
    <row r="48" spans="1:15" x14ac:dyDescent="0.2">
      <c r="A48" s="5">
        <v>44</v>
      </c>
      <c r="B48" s="4" t="str">
        <f t="shared" si="1"/>
        <v>Magdeburger Sigorta AŞ</v>
      </c>
      <c r="C48" s="4">
        <f t="shared" si="2"/>
        <v>32.246898115752515</v>
      </c>
      <c r="D48" s="4">
        <f t="shared" si="3"/>
        <v>6.4621516438129847</v>
      </c>
      <c r="E48" s="4">
        <f t="shared" si="4"/>
        <v>399.01178265642295</v>
      </c>
      <c r="F48" s="4">
        <f>C48*100/$C$64</f>
        <v>0.31082334246731774</v>
      </c>
      <c r="G48" s="4">
        <f>D48*100/$D$64</f>
        <v>7.1566603110651453E-2</v>
      </c>
      <c r="I48" s="5">
        <v>44</v>
      </c>
      <c r="J48" s="17" t="s">
        <v>60</v>
      </c>
      <c r="K48" s="4">
        <v>215.21902271434388</v>
      </c>
      <c r="L48" s="4">
        <v>39.115403899999997</v>
      </c>
      <c r="M48" s="4">
        <f t="shared" si="5"/>
        <v>450.21551935027799</v>
      </c>
      <c r="N48" s="4">
        <f>K48*100/$K$64</f>
        <v>0.31082334246731774</v>
      </c>
      <c r="O48" s="4">
        <f>L48*100/$L$64</f>
        <v>7.1566603110651453E-2</v>
      </c>
    </row>
    <row r="49" spans="1:15" x14ac:dyDescent="0.2">
      <c r="A49" s="5">
        <v>45</v>
      </c>
      <c r="B49" s="4" t="str">
        <f t="shared" si="1"/>
        <v>BNP Paribas Cardif Hayat Sigorta AŞ</v>
      </c>
      <c r="C49" s="4">
        <f t="shared" si="2"/>
        <v>31.530116521835872</v>
      </c>
      <c r="D49" s="4">
        <f t="shared" si="3"/>
        <v>38.751323725672279</v>
      </c>
      <c r="E49" s="4">
        <f t="shared" si="4"/>
        <v>-18.634736854298595</v>
      </c>
      <c r="F49" s="4">
        <f>C49*100/$C$64</f>
        <v>0.30391438489749212</v>
      </c>
      <c r="G49" s="4">
        <f>D49*100/$D$64</f>
        <v>0.4291605579610287</v>
      </c>
      <c r="I49" s="5">
        <v>45</v>
      </c>
      <c r="J49" s="17" t="s">
        <v>48</v>
      </c>
      <c r="K49" s="4">
        <v>210.43515067838479</v>
      </c>
      <c r="L49" s="4">
        <v>234.56176251149432</v>
      </c>
      <c r="M49" s="4">
        <f t="shared" si="5"/>
        <v>-10.285824754547221</v>
      </c>
      <c r="N49" s="4">
        <f>K49*100/$K$64</f>
        <v>0.30391438489749212</v>
      </c>
      <c r="O49" s="4">
        <f>L49*100/$L$64</f>
        <v>0.4291605579610287</v>
      </c>
    </row>
    <row r="50" spans="1:15" x14ac:dyDescent="0.2">
      <c r="A50" s="5">
        <v>46</v>
      </c>
      <c r="B50" s="4" t="str">
        <f t="shared" si="1"/>
        <v>BNP Paribas Cardif Sigorta AŞ</v>
      </c>
      <c r="C50" s="4">
        <f t="shared" si="2"/>
        <v>27.678459723662751</v>
      </c>
      <c r="D50" s="4">
        <f t="shared" si="3"/>
        <v>18.019298405513222</v>
      </c>
      <c r="E50" s="4">
        <f t="shared" si="4"/>
        <v>53.604536096667289</v>
      </c>
      <c r="F50" s="4">
        <f>C50*100/$C$64</f>
        <v>0.26678880352381218</v>
      </c>
      <c r="G50" s="4">
        <f>D50*100/$D$64</f>
        <v>0.19955891603912351</v>
      </c>
      <c r="I50" s="5">
        <v>46</v>
      </c>
      <c r="J50" s="17" t="s">
        <v>38</v>
      </c>
      <c r="K50" s="4">
        <v>184.72880804169756</v>
      </c>
      <c r="L50" s="4">
        <v>109.07081324857154</v>
      </c>
      <c r="M50" s="4">
        <f t="shared" si="5"/>
        <v>69.36593992446177</v>
      </c>
      <c r="N50" s="4">
        <f>K50*100/$K$64</f>
        <v>0.26678880352381218</v>
      </c>
      <c r="O50" s="4">
        <f>L50*100/$L$64</f>
        <v>0.19955891603912351</v>
      </c>
    </row>
    <row r="51" spans="1:15" x14ac:dyDescent="0.2">
      <c r="A51" s="5">
        <v>47</v>
      </c>
      <c r="B51" s="4" t="str">
        <f t="shared" si="1"/>
        <v>Bereket Emeklilik ve Hayat AŞ</v>
      </c>
      <c r="C51" s="4">
        <f t="shared" si="2"/>
        <v>27.253059366806742</v>
      </c>
      <c r="D51" s="4">
        <f t="shared" si="3"/>
        <v>4.8965515770841854</v>
      </c>
      <c r="E51" s="4">
        <f t="shared" si="4"/>
        <v>456.57658124854231</v>
      </c>
      <c r="F51" s="4">
        <f>C51*100/$C$64</f>
        <v>0.26268842895971783</v>
      </c>
      <c r="G51" s="4">
        <f>D51*100/$D$64</f>
        <v>5.4228000617027892E-2</v>
      </c>
      <c r="I51" s="5">
        <v>47</v>
      </c>
      <c r="J51" s="17" t="s">
        <v>67</v>
      </c>
      <c r="K51" s="4">
        <v>181.88964352000488</v>
      </c>
      <c r="L51" s="4">
        <v>29.638826696090575</v>
      </c>
      <c r="M51" s="4">
        <f t="shared" si="5"/>
        <v>513.68705780784671</v>
      </c>
      <c r="N51" s="4">
        <f>K51*100/$K$64</f>
        <v>0.26268842895971778</v>
      </c>
      <c r="O51" s="4">
        <f>L51*100/$L$64</f>
        <v>5.4228000617027892E-2</v>
      </c>
    </row>
    <row r="52" spans="1:15" x14ac:dyDescent="0.2">
      <c r="A52" s="5">
        <v>48</v>
      </c>
      <c r="B52" s="4" t="str">
        <f t="shared" si="1"/>
        <v>Orient Sigorta AŞ</v>
      </c>
      <c r="C52" s="4">
        <f t="shared" si="2"/>
        <v>23.175379827991787</v>
      </c>
      <c r="D52" s="4">
        <f t="shared" si="3"/>
        <v>26.779014100446062</v>
      </c>
      <c r="E52" s="4">
        <f t="shared" si="4"/>
        <v>-13.456934071348982</v>
      </c>
      <c r="F52" s="4">
        <f>C52*100/$C$64</f>
        <v>0.22338424598945206</v>
      </c>
      <c r="G52" s="4">
        <f>D52*100/$D$64</f>
        <v>0.29657042722852966</v>
      </c>
      <c r="I52" s="5">
        <v>48</v>
      </c>
      <c r="J52" s="17" t="s">
        <v>41</v>
      </c>
      <c r="K52" s="4">
        <v>154.67480250999998</v>
      </c>
      <c r="L52" s="4">
        <v>162.09337235000001</v>
      </c>
      <c r="M52" s="4">
        <f t="shared" si="5"/>
        <v>-4.5767261995027724</v>
      </c>
      <c r="N52" s="4">
        <f>K52*100/$K$64</f>
        <v>0.22338424598945203</v>
      </c>
      <c r="O52" s="4">
        <f>L52*100/$L$64</f>
        <v>0.29657042722852972</v>
      </c>
    </row>
    <row r="53" spans="1:15" x14ac:dyDescent="0.2">
      <c r="A53" s="5">
        <v>49</v>
      </c>
      <c r="B53" s="4" t="str">
        <f t="shared" si="1"/>
        <v>Allianz Hayat ve Emeklilik AŞ</v>
      </c>
      <c r="C53" s="4">
        <f t="shared" si="2"/>
        <v>17.071942356272604</v>
      </c>
      <c r="D53" s="4">
        <f t="shared" si="3"/>
        <v>18.894534338344567</v>
      </c>
      <c r="E53" s="4">
        <f t="shared" si="4"/>
        <v>-9.6461333708192711</v>
      </c>
      <c r="F53" s="4">
        <f>C53*100/$C$64</f>
        <v>0.16455406552712387</v>
      </c>
      <c r="G53" s="4">
        <f>D53*100/$D$64</f>
        <v>0.20925192017855629</v>
      </c>
      <c r="I53" s="5">
        <v>49</v>
      </c>
      <c r="J53" s="17" t="s">
        <v>46</v>
      </c>
      <c r="K53" s="4">
        <v>113.93985047999898</v>
      </c>
      <c r="L53" s="4">
        <v>114.36861634999967</v>
      </c>
      <c r="M53" s="4">
        <f t="shared" si="5"/>
        <v>-0.37489818770609418</v>
      </c>
      <c r="N53" s="4">
        <f>K53*100/$K$64</f>
        <v>0.16455406552712384</v>
      </c>
      <c r="O53" s="4">
        <f>L53*100/$L$64</f>
        <v>0.20925192017855632</v>
      </c>
    </row>
    <row r="54" spans="1:15" x14ac:dyDescent="0.2">
      <c r="A54" s="5">
        <v>50</v>
      </c>
      <c r="B54" s="4" t="str">
        <f t="shared" si="1"/>
        <v>Coface Sigorta AŞ</v>
      </c>
      <c r="C54" s="4">
        <f t="shared" si="2"/>
        <v>16.737556327434088</v>
      </c>
      <c r="D54" s="4">
        <f t="shared" si="3"/>
        <v>15.772889462825779</v>
      </c>
      <c r="E54" s="4">
        <f t="shared" si="4"/>
        <v>6.1159806317154306</v>
      </c>
      <c r="F54" s="4">
        <f>C54*100/$C$64</f>
        <v>0.16133096534598773</v>
      </c>
      <c r="G54" s="4">
        <f>D54*100/$D$64</f>
        <v>0.17468053712032278</v>
      </c>
      <c r="I54" s="5">
        <v>50</v>
      </c>
      <c r="J54" s="17" t="s">
        <v>35</v>
      </c>
      <c r="K54" s="4">
        <v>111.70812468492785</v>
      </c>
      <c r="L54" s="4">
        <v>95.473299918484443</v>
      </c>
      <c r="M54" s="4">
        <f t="shared" si="5"/>
        <v>17.004570681336858</v>
      </c>
      <c r="N54" s="4">
        <f>K54*100/$K$64</f>
        <v>0.16133096534598773</v>
      </c>
      <c r="O54" s="4">
        <f>L54*100/$L$64</f>
        <v>0.1746805371203228</v>
      </c>
    </row>
    <row r="55" spans="1:15" x14ac:dyDescent="0.2">
      <c r="A55" s="5">
        <v>51</v>
      </c>
      <c r="B55" s="4" t="str">
        <f t="shared" si="1"/>
        <v>Demir Sağlık ve Hayat Sigorta AŞ</v>
      </c>
      <c r="C55" s="4">
        <f t="shared" si="2"/>
        <v>14.990903255826131</v>
      </c>
      <c r="D55" s="4">
        <f t="shared" si="3"/>
        <v>11.574665101572283</v>
      </c>
      <c r="E55" s="4">
        <f t="shared" si="4"/>
        <v>29.514790486592943</v>
      </c>
      <c r="F55" s="4">
        <f>C55*100/$C$64</f>
        <v>0.14449522059003594</v>
      </c>
      <c r="G55" s="4">
        <f>D55*100/$D$64</f>
        <v>0.12818632386258258</v>
      </c>
      <c r="I55" s="5">
        <v>51</v>
      </c>
      <c r="J55" s="17" t="s">
        <v>76</v>
      </c>
      <c r="K55" s="4">
        <v>100.05078741970918</v>
      </c>
      <c r="L55" s="4">
        <v>70.061447859817022</v>
      </c>
      <c r="M55" s="4">
        <f t="shared" si="5"/>
        <v>42.804338871067216</v>
      </c>
      <c r="N55" s="4">
        <f>K55*100/$K$64</f>
        <v>0.14449522059003592</v>
      </c>
      <c r="O55" s="4">
        <f>L55*100/$L$64</f>
        <v>0.12818632386258261</v>
      </c>
    </row>
    <row r="56" spans="1:15" x14ac:dyDescent="0.2">
      <c r="A56" s="5">
        <v>52</v>
      </c>
      <c r="B56" s="4" t="str">
        <f t="shared" si="1"/>
        <v>Türk P&amp;I Sigorta AŞ</v>
      </c>
      <c r="C56" s="4">
        <f t="shared" si="2"/>
        <v>14.477332828396337</v>
      </c>
      <c r="D56" s="4">
        <f t="shared" si="3"/>
        <v>8.7641932132826703</v>
      </c>
      <c r="E56" s="4">
        <f t="shared" si="4"/>
        <v>65.187285082385614</v>
      </c>
      <c r="F56" s="4">
        <f>C56*100/$C$64</f>
        <v>0.13954498704282478</v>
      </c>
      <c r="G56" s="4">
        <f>D56*100/$D$64</f>
        <v>9.7061098508974861E-2</v>
      </c>
      <c r="I56" s="5">
        <v>52</v>
      </c>
      <c r="J56" s="17" t="s">
        <v>42</v>
      </c>
      <c r="K56" s="4">
        <v>96.623167029999991</v>
      </c>
      <c r="L56" s="4">
        <v>53.049661520000001</v>
      </c>
      <c r="M56" s="4">
        <f t="shared" si="5"/>
        <v>82.137197979241677</v>
      </c>
      <c r="N56" s="4">
        <f>K56*100/$K$64</f>
        <v>0.13954498704282478</v>
      </c>
      <c r="O56" s="4">
        <f>L56*100/$L$64</f>
        <v>9.7061098508974861E-2</v>
      </c>
    </row>
    <row r="57" spans="1:15" x14ac:dyDescent="0.2">
      <c r="A57" s="5">
        <v>53</v>
      </c>
      <c r="B57" s="4" t="str">
        <f t="shared" si="1"/>
        <v>Euler Hermes Sigorta AŞ</v>
      </c>
      <c r="C57" s="4">
        <f t="shared" si="2"/>
        <v>13.582196429845002</v>
      </c>
      <c r="D57" s="4">
        <f t="shared" si="3"/>
        <v>13.860306128415859</v>
      </c>
      <c r="E57" s="4">
        <f t="shared" si="4"/>
        <v>-2.0065191633876367</v>
      </c>
      <c r="F57" s="4">
        <f>C57*100/$C$64</f>
        <v>0.1309168924470854</v>
      </c>
      <c r="G57" s="4">
        <f>D57*100/$D$64</f>
        <v>0.153499187632678</v>
      </c>
      <c r="I57" s="5">
        <v>53</v>
      </c>
      <c r="J57" s="17" t="s">
        <v>36</v>
      </c>
      <c r="K57" s="4">
        <v>90.648937192428534</v>
      </c>
      <c r="L57" s="4">
        <v>83.896432995301197</v>
      </c>
      <c r="M57" s="4">
        <f t="shared" si="5"/>
        <v>8.0486189412910107</v>
      </c>
      <c r="N57" s="4">
        <f>K57*100/$K$64</f>
        <v>0.1309168924470854</v>
      </c>
      <c r="O57" s="4">
        <f>L57*100/$L$64</f>
        <v>0.153499187632678</v>
      </c>
    </row>
    <row r="58" spans="1:15" x14ac:dyDescent="0.2">
      <c r="A58" s="5">
        <v>54</v>
      </c>
      <c r="B58" s="4" t="str">
        <f t="shared" si="1"/>
        <v>Katılım Emeklilik ve Hayat AŞ</v>
      </c>
      <c r="C58" s="4">
        <f t="shared" si="2"/>
        <v>10.047095016552801</v>
      </c>
      <c r="D58" s="4">
        <f t="shared" si="3"/>
        <v>8.5614607814306947</v>
      </c>
      <c r="E58" s="4">
        <f t="shared" si="4"/>
        <v>17.352578877010799</v>
      </c>
      <c r="F58" s="4">
        <f>C58*100/$C$64</f>
        <v>9.6842544170354136E-2</v>
      </c>
      <c r="G58" s="4">
        <f>D58*100/$D$64</f>
        <v>9.4815890985579965E-2</v>
      </c>
      <c r="I58" s="5">
        <v>54</v>
      </c>
      <c r="J58" s="17" t="s">
        <v>50</v>
      </c>
      <c r="K58" s="4">
        <v>67.055316849975043</v>
      </c>
      <c r="L58" s="4">
        <v>51.822522109999994</v>
      </c>
      <c r="M58" s="4">
        <f t="shared" si="5"/>
        <v>29.394159372717269</v>
      </c>
      <c r="N58" s="4">
        <f>K58*100/$K$64</f>
        <v>9.6842544170354122E-2</v>
      </c>
      <c r="O58" s="4">
        <f>L58*100/$L$64</f>
        <v>9.4815890985579965E-2</v>
      </c>
    </row>
    <row r="59" spans="1:15" x14ac:dyDescent="0.2">
      <c r="A59" s="5">
        <v>55</v>
      </c>
      <c r="B59" s="4" t="str">
        <f t="shared" si="1"/>
        <v>Atradius Crédito y Caución S.A. de Seguros y Reaseguros, İstanbul Şubesi</v>
      </c>
      <c r="C59" s="4">
        <f t="shared" si="2"/>
        <v>9.9895921789618356</v>
      </c>
      <c r="D59" s="4">
        <f t="shared" si="3"/>
        <v>8.724755610948888</v>
      </c>
      <c r="E59" s="4">
        <f t="shared" si="4"/>
        <v>14.497100256030961</v>
      </c>
      <c r="F59" s="4">
        <f>C59*100/$C$64</f>
        <v>9.6288282358342886E-2</v>
      </c>
      <c r="G59" s="4">
        <f>D59*100/$D$64</f>
        <v>9.6624337598766305E-2</v>
      </c>
      <c r="I59" s="5">
        <v>55</v>
      </c>
      <c r="J59" s="17" t="s">
        <v>65</v>
      </c>
      <c r="K59" s="4">
        <v>66.671537161609194</v>
      </c>
      <c r="L59" s="4">
        <v>52.810945713073622</v>
      </c>
      <c r="M59" s="4">
        <f t="shared" si="5"/>
        <v>26.245679302622889</v>
      </c>
      <c r="N59" s="4">
        <f>K59*100/$K$64</f>
        <v>9.6288282358342886E-2</v>
      </c>
      <c r="O59" s="4">
        <f>L59*100/$L$64</f>
        <v>9.6624337598766319E-2</v>
      </c>
    </row>
    <row r="60" spans="1:15" x14ac:dyDescent="0.2">
      <c r="A60" s="5">
        <v>56</v>
      </c>
      <c r="B60" s="4" t="str">
        <f t="shared" si="1"/>
        <v>SS Atlas Karşılıklı Sigorta Kooperatifi</v>
      </c>
      <c r="C60" s="4">
        <f t="shared" si="2"/>
        <v>9.4393970722644251</v>
      </c>
      <c r="D60" s="4">
        <f t="shared" si="3"/>
        <v>5.4414314026102755</v>
      </c>
      <c r="E60" s="4">
        <f t="shared" si="4"/>
        <v>73.472683451202016</v>
      </c>
      <c r="F60" s="4">
        <f>C60*100/$C$64</f>
        <v>9.0985028648203486E-2</v>
      </c>
      <c r="G60" s="4">
        <f>D60*100/$D$64</f>
        <v>6.0262399121705758E-2</v>
      </c>
      <c r="I60" s="5">
        <v>56</v>
      </c>
      <c r="J60" s="17" t="s">
        <v>66</v>
      </c>
      <c r="K60" s="4">
        <v>62.999480000000005</v>
      </c>
      <c r="L60" s="4">
        <v>32.936984279999997</v>
      </c>
      <c r="M60" s="4">
        <f t="shared" si="5"/>
        <v>91.272763360592677</v>
      </c>
      <c r="N60" s="4">
        <f>K60*100/$K$64</f>
        <v>9.0985028648203486E-2</v>
      </c>
      <c r="O60" s="4">
        <f>L60*100/$L$64</f>
        <v>6.0262399121705765E-2</v>
      </c>
    </row>
    <row r="61" spans="1:15" x14ac:dyDescent="0.2">
      <c r="A61" s="5">
        <v>57</v>
      </c>
      <c r="B61" s="4" t="str">
        <f t="shared" si="1"/>
        <v>Mapfre Yaşam Sigorta AŞ</v>
      </c>
      <c r="C61" s="4">
        <f t="shared" si="2"/>
        <v>6.8718415801381463</v>
      </c>
      <c r="D61" s="4">
        <f t="shared" si="3"/>
        <v>5.1851283099289605</v>
      </c>
      <c r="E61" s="4">
        <f t="shared" si="4"/>
        <v>32.529827024324788</v>
      </c>
      <c r="F61" s="4">
        <f>C61*100/$C$64</f>
        <v>6.6236720232047311E-2</v>
      </c>
      <c r="G61" s="4">
        <f>D61*100/$D$64</f>
        <v>5.7423910840868536E-2</v>
      </c>
      <c r="I61" s="5">
        <v>57</v>
      </c>
      <c r="J61" s="17" t="s">
        <v>58</v>
      </c>
      <c r="K61" s="4">
        <v>45.863357890000003</v>
      </c>
      <c r="L61" s="4">
        <v>31.38558166</v>
      </c>
      <c r="M61" s="4">
        <f t="shared" si="5"/>
        <v>46.128749139773021</v>
      </c>
      <c r="N61" s="4">
        <f>K61*100/$K$64</f>
        <v>6.6236720232047311E-2</v>
      </c>
      <c r="O61" s="4">
        <f>L61*100/$L$64</f>
        <v>5.7423910840868536E-2</v>
      </c>
    </row>
    <row r="62" spans="1:15" x14ac:dyDescent="0.2">
      <c r="A62" s="5">
        <v>58</v>
      </c>
      <c r="B62" s="4" t="str">
        <f t="shared" si="1"/>
        <v>Groupama Hayat AŞ</v>
      </c>
      <c r="C62" s="4">
        <f t="shared" si="2"/>
        <v>4.6132325916603003</v>
      </c>
      <c r="D62" s="4">
        <f t="shared" si="3"/>
        <v>27.091945519577067</v>
      </c>
      <c r="E62" s="4">
        <f t="shared" si="4"/>
        <v>-82.97194054104861</v>
      </c>
      <c r="F62" s="4">
        <f>C62*100/$C$64</f>
        <v>4.4466303970444994E-2</v>
      </c>
      <c r="G62" s="4">
        <f>D62*100/$D$64</f>
        <v>0.30003605909670839</v>
      </c>
      <c r="I62" s="5">
        <v>58</v>
      </c>
      <c r="J62" s="17" t="s">
        <v>77</v>
      </c>
      <c r="K62" s="4">
        <v>30.789175640000011</v>
      </c>
      <c r="L62" s="4">
        <v>163.98754622999999</v>
      </c>
      <c r="M62" s="4">
        <f t="shared" si="5"/>
        <v>-81.22468666198786</v>
      </c>
      <c r="N62" s="4">
        <f>K62*100/$K$64</f>
        <v>4.4466303970444994E-2</v>
      </c>
      <c r="O62" s="4">
        <f>L62*100/$L$64</f>
        <v>0.30003605909670844</v>
      </c>
    </row>
    <row r="63" spans="1:15" x14ac:dyDescent="0.2">
      <c r="A63" s="5">
        <v>59</v>
      </c>
      <c r="B63" s="4" t="str">
        <f t="shared" si="1"/>
        <v>Axa Hayat ve Emeklilik AŞ</v>
      </c>
      <c r="C63" s="4">
        <f t="shared" si="2"/>
        <v>1.7080901095283629</v>
      </c>
      <c r="D63" s="4">
        <f t="shared" si="3"/>
        <v>1.8775665950762923</v>
      </c>
      <c r="E63" s="4">
        <f t="shared" si="4"/>
        <v>-9.0263901153952304</v>
      </c>
      <c r="F63" s="4">
        <f>C63*100/$C$64</f>
        <v>1.6464041755992108E-2</v>
      </c>
      <c r="G63" s="4">
        <f>D63*100/$D$64</f>
        <v>2.0793548454142552E-2</v>
      </c>
      <c r="I63" s="5">
        <v>59</v>
      </c>
      <c r="J63" s="17" t="s">
        <v>49</v>
      </c>
      <c r="K63" s="4">
        <v>11.399964200003247</v>
      </c>
      <c r="L63" s="4">
        <v>11.364910599996797</v>
      </c>
      <c r="M63" s="4">
        <f t="shared" si="5"/>
        <v>0.30843709414185128</v>
      </c>
      <c r="N63" s="4">
        <f>K63*100/$K$64</f>
        <v>1.6464041755992104E-2</v>
      </c>
      <c r="O63" s="4">
        <f>L63*100/$L$64</f>
        <v>2.0793548454142552E-2</v>
      </c>
    </row>
    <row r="64" spans="1:15" s="1" customFormat="1" x14ac:dyDescent="0.2">
      <c r="A64" s="19" t="s">
        <v>11</v>
      </c>
      <c r="B64" s="13"/>
      <c r="C64" s="4">
        <f t="shared" si="2"/>
        <v>10374.670660117232</v>
      </c>
      <c r="D64" s="4">
        <f t="shared" si="3"/>
        <v>9029.5631802191892</v>
      </c>
      <c r="E64" s="13">
        <f t="shared" ref="E64" si="6">C64*100/D64-100</f>
        <v>14.896705998411207</v>
      </c>
      <c r="F64" s="13">
        <f>C64*100/$C$64</f>
        <v>100</v>
      </c>
      <c r="G64" s="13">
        <f>D64*100/$D$64</f>
        <v>100</v>
      </c>
      <c r="I64" s="19" t="s">
        <v>11</v>
      </c>
      <c r="J64" s="20"/>
      <c r="K64" s="13">
        <v>69241.589452688422</v>
      </c>
      <c r="L64" s="13">
        <v>54655.94592986675</v>
      </c>
      <c r="M64" s="13">
        <f t="shared" ref="M64" si="7">K64*100/L64-100</f>
        <v>26.686288700478514</v>
      </c>
      <c r="N64" s="13">
        <f>K64*100/$K$64</f>
        <v>100</v>
      </c>
      <c r="O64" s="13">
        <f>L64*100/$L$64</f>
        <v>100</v>
      </c>
    </row>
    <row r="66" spans="1:5" ht="15" x14ac:dyDescent="0.25">
      <c r="A66" s="6" t="s">
        <v>13</v>
      </c>
      <c r="E66" s="9" t="s">
        <v>14</v>
      </c>
    </row>
    <row r="67" spans="1:5" ht="15" x14ac:dyDescent="0.25">
      <c r="A67" s="14" t="s">
        <v>70</v>
      </c>
      <c r="B67" s="15"/>
      <c r="C67" s="15"/>
      <c r="E67" s="11" t="s">
        <v>15</v>
      </c>
    </row>
    <row r="68" spans="1:5" ht="15" x14ac:dyDescent="0.25">
      <c r="A68" s="14" t="s">
        <v>69</v>
      </c>
      <c r="B68" s="15"/>
      <c r="C68" s="15"/>
      <c r="E68" s="11" t="s">
        <v>16</v>
      </c>
    </row>
    <row r="69" spans="1:5" x14ac:dyDescent="0.2">
      <c r="A69" s="10"/>
    </row>
    <row r="75" spans="1:5" x14ac:dyDescent="0.2">
      <c r="C75" s="18"/>
      <c r="D75" s="18"/>
      <c r="E75" s="18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Q31"/>
  <sheetViews>
    <sheetView view="pageBreakPreview" zoomScale="60" zoomScaleNormal="145" workbookViewId="0">
      <selection activeCell="H36" sqref="H36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9" width="9.140625" style="2"/>
    <col min="10" max="10" width="31.28515625" style="2" bestFit="1" customWidth="1"/>
    <col min="11" max="11" width="14" style="2" customWidth="1"/>
    <col min="12" max="12" width="12.5703125" style="2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7" x14ac:dyDescent="0.2">
      <c r="A1" s="1" t="s">
        <v>7</v>
      </c>
      <c r="C1" s="12"/>
      <c r="D1" s="12"/>
      <c r="E1" s="12"/>
      <c r="F1" s="12"/>
      <c r="G1" s="12"/>
      <c r="K1" s="1" t="s">
        <v>7</v>
      </c>
      <c r="N1" s="8" t="s">
        <v>9</v>
      </c>
      <c r="O1" s="8"/>
      <c r="P1" s="8"/>
      <c r="Q1" s="8"/>
    </row>
    <row r="2" spans="1:17" x14ac:dyDescent="0.2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I2" s="22" t="s">
        <v>1</v>
      </c>
      <c r="J2" s="22" t="s">
        <v>2</v>
      </c>
      <c r="K2" s="23" t="s">
        <v>3</v>
      </c>
      <c r="L2" s="23"/>
      <c r="M2" s="23"/>
      <c r="N2" s="24" t="s">
        <v>4</v>
      </c>
      <c r="O2" s="24"/>
    </row>
    <row r="3" spans="1:17" x14ac:dyDescent="0.2">
      <c r="A3" s="22"/>
      <c r="B3" s="22"/>
      <c r="C3" s="3">
        <v>2019</v>
      </c>
      <c r="D3" s="3">
        <v>2018</v>
      </c>
      <c r="E3" s="3" t="s">
        <v>5</v>
      </c>
      <c r="F3" s="3">
        <v>2019</v>
      </c>
      <c r="G3" s="3">
        <v>2018</v>
      </c>
      <c r="I3" s="22"/>
      <c r="J3" s="22"/>
      <c r="K3" s="3">
        <v>2019</v>
      </c>
      <c r="L3" s="3">
        <v>2018</v>
      </c>
      <c r="M3" s="3" t="s">
        <v>5</v>
      </c>
      <c r="N3" s="3">
        <v>2019</v>
      </c>
      <c r="O3" s="3">
        <v>2018</v>
      </c>
    </row>
    <row r="4" spans="1:17" x14ac:dyDescent="0.2">
      <c r="A4" s="22"/>
      <c r="B4" s="22"/>
      <c r="C4" s="21" t="s">
        <v>12</v>
      </c>
      <c r="D4" s="21" t="s">
        <v>12</v>
      </c>
      <c r="E4" s="21" t="s">
        <v>6</v>
      </c>
      <c r="F4" s="21" t="s">
        <v>6</v>
      </c>
      <c r="G4" s="21" t="s">
        <v>6</v>
      </c>
      <c r="I4" s="22"/>
      <c r="J4" s="22"/>
      <c r="K4" s="21" t="s">
        <v>10</v>
      </c>
      <c r="L4" s="21" t="s">
        <v>10</v>
      </c>
      <c r="M4" s="21" t="s">
        <v>6</v>
      </c>
      <c r="N4" s="21" t="s">
        <v>6</v>
      </c>
      <c r="O4" s="21" t="s">
        <v>6</v>
      </c>
    </row>
    <row r="5" spans="1:17" x14ac:dyDescent="0.2">
      <c r="A5" s="5">
        <v>1</v>
      </c>
      <c r="B5" s="4" t="str">
        <f>J5</f>
        <v>Ziraat Hayat ve Emeklilik AŞ</v>
      </c>
      <c r="C5" s="4">
        <f>K5/ 6.6741</f>
        <v>291.94929094409736</v>
      </c>
      <c r="D5" s="4">
        <f>L5/ 6.053</f>
        <v>205.74464760118951</v>
      </c>
      <c r="E5" s="4">
        <f>C5*100/D5-100</f>
        <v>41.898851001949197</v>
      </c>
      <c r="F5" s="4">
        <f>C5*100/$C$27</f>
        <v>17.152707969714012</v>
      </c>
      <c r="G5" s="4">
        <f>D5*100/$D$27</f>
        <v>17.994703906326677</v>
      </c>
      <c r="I5" s="5">
        <v>1</v>
      </c>
      <c r="J5" s="17" t="s">
        <v>40</v>
      </c>
      <c r="K5" s="4">
        <v>1948.4987626900001</v>
      </c>
      <c r="L5" s="4">
        <v>1245.3723519300001</v>
      </c>
      <c r="M5" s="4">
        <f>K5*100/L5-100</f>
        <v>56.45913125262004</v>
      </c>
      <c r="N5" s="4">
        <f>K5*100/$K$27</f>
        <v>17.152707969714008</v>
      </c>
      <c r="O5" s="4">
        <f>L5*100/$L$27</f>
        <v>17.994703906326681</v>
      </c>
    </row>
    <row r="6" spans="1:17" x14ac:dyDescent="0.2">
      <c r="A6" s="5">
        <v>2</v>
      </c>
      <c r="B6" s="4" t="str">
        <f t="shared" ref="B6:B26" si="0">J6</f>
        <v>Anadolu Hayat Emeklilik AŞ</v>
      </c>
      <c r="C6" s="4">
        <f t="shared" ref="C6:C27" si="1">K6/ 6.6741</f>
        <v>184.14904302616537</v>
      </c>
      <c r="D6" s="4">
        <f t="shared" ref="D6:D27" si="2">L6/ 6.053</f>
        <v>105.60268984966085</v>
      </c>
      <c r="E6" s="4">
        <f t="shared" ref="E6:E27" si="3">C6*100/D6-100</f>
        <v>74.379121676091273</v>
      </c>
      <c r="F6" s="4">
        <f>C6*100/$C$27</f>
        <v>10.819189687756209</v>
      </c>
      <c r="G6" s="4">
        <f>D6*100/$D$27</f>
        <v>9.2361534441458311</v>
      </c>
      <c r="I6" s="5">
        <v>2</v>
      </c>
      <c r="J6" s="17" t="s">
        <v>45</v>
      </c>
      <c r="K6" s="4">
        <v>1229.0291280609304</v>
      </c>
      <c r="L6" s="4">
        <v>639.2130816599971</v>
      </c>
      <c r="M6" s="4">
        <f t="shared" ref="M6:M27" si="4">K6*100/L6-100</f>
        <v>92.272211461820717</v>
      </c>
      <c r="N6" s="4">
        <f>K6*100/$K$27</f>
        <v>10.819189687756209</v>
      </c>
      <c r="O6" s="4">
        <f>L6*100/$L$27</f>
        <v>9.2361534441458311</v>
      </c>
    </row>
    <row r="7" spans="1:17" x14ac:dyDescent="0.2">
      <c r="A7" s="5">
        <v>3</v>
      </c>
      <c r="B7" s="4" t="str">
        <f t="shared" si="0"/>
        <v>Allianz Yaşam ve Emeklilik AŞ</v>
      </c>
      <c r="C7" s="4">
        <f t="shared" si="1"/>
        <v>152.5345705621732</v>
      </c>
      <c r="D7" s="4">
        <f t="shared" si="2"/>
        <v>98.056208445398951</v>
      </c>
      <c r="E7" s="4">
        <f t="shared" si="3"/>
        <v>55.558299653315316</v>
      </c>
      <c r="F7" s="4">
        <f>C7*100/$C$27</f>
        <v>8.9617650232268549</v>
      </c>
      <c r="G7" s="4">
        <f>D7*100/$D$27</f>
        <v>8.5761280194868217</v>
      </c>
      <c r="I7" s="5">
        <v>3</v>
      </c>
      <c r="J7" s="17" t="s">
        <v>43</v>
      </c>
      <c r="K7" s="4">
        <v>1018.0309773890002</v>
      </c>
      <c r="L7" s="4">
        <v>593.53422971999987</v>
      </c>
      <c r="M7" s="4">
        <f t="shared" si="4"/>
        <v>71.520179698693511</v>
      </c>
      <c r="N7" s="4">
        <f>K7*100/$K$27</f>
        <v>8.9617650232268549</v>
      </c>
      <c r="O7" s="4">
        <f>L7*100/$L$27</f>
        <v>8.5761280194868217</v>
      </c>
    </row>
    <row r="8" spans="1:17" x14ac:dyDescent="0.2">
      <c r="A8" s="5">
        <v>4</v>
      </c>
      <c r="B8" s="4" t="str">
        <f t="shared" si="0"/>
        <v>Metlife Emeklilik ve Hayat AŞ</v>
      </c>
      <c r="C8" s="4">
        <f t="shared" si="1"/>
        <v>144.23714393251521</v>
      </c>
      <c r="D8" s="4">
        <f t="shared" si="2"/>
        <v>97.330770766562097</v>
      </c>
      <c r="E8" s="4">
        <f t="shared" si="3"/>
        <v>48.192748086268892</v>
      </c>
      <c r="F8" s="4">
        <f>C8*100/$C$27</f>
        <v>8.4742716800561606</v>
      </c>
      <c r="G8" s="4">
        <f>D8*100/$D$27</f>
        <v>8.5126802633222685</v>
      </c>
      <c r="I8" s="5">
        <v>4</v>
      </c>
      <c r="J8" s="17" t="s">
        <v>33</v>
      </c>
      <c r="K8" s="4">
        <v>962.65312231999974</v>
      </c>
      <c r="L8" s="4">
        <v>589.14315545000034</v>
      </c>
      <c r="M8" s="4">
        <f t="shared" si="4"/>
        <v>63.39884685322437</v>
      </c>
      <c r="N8" s="4">
        <f>K8*100/$K$27</f>
        <v>8.4742716800561588</v>
      </c>
      <c r="O8" s="4">
        <f>L8*100/$L$27</f>
        <v>8.5126802633222685</v>
      </c>
    </row>
    <row r="9" spans="1:17" x14ac:dyDescent="0.2">
      <c r="A9" s="5">
        <v>5</v>
      </c>
      <c r="B9" s="4" t="str">
        <f t="shared" si="0"/>
        <v>AvivaSA Emeklilik ve Hayat AŞ</v>
      </c>
      <c r="C9" s="4">
        <f t="shared" si="1"/>
        <v>135.64697655564046</v>
      </c>
      <c r="D9" s="4">
        <f t="shared" si="2"/>
        <v>80.94698986783412</v>
      </c>
      <c r="E9" s="4">
        <f t="shared" si="3"/>
        <v>67.575072003440198</v>
      </c>
      <c r="F9" s="4">
        <f>C9*100/$C$27</f>
        <v>7.9695791289969753</v>
      </c>
      <c r="G9" s="4">
        <f>D9*100/$D$27</f>
        <v>7.0797327257988858</v>
      </c>
      <c r="I9" s="5">
        <v>5</v>
      </c>
      <c r="J9" s="17" t="s">
        <v>37</v>
      </c>
      <c r="K9" s="4">
        <v>905.32148623</v>
      </c>
      <c r="L9" s="4">
        <v>489.97212966999996</v>
      </c>
      <c r="M9" s="4">
        <f t="shared" si="4"/>
        <v>84.7699963750471</v>
      </c>
      <c r="N9" s="4">
        <f>K9*100/$K$27</f>
        <v>7.9695791289969744</v>
      </c>
      <c r="O9" s="4">
        <f>L9*100/$L$27</f>
        <v>7.0797327257988876</v>
      </c>
    </row>
    <row r="10" spans="1:17" x14ac:dyDescent="0.2">
      <c r="A10" s="5">
        <v>6</v>
      </c>
      <c r="B10" s="4" t="str">
        <f t="shared" si="0"/>
        <v>Vakıf Emeklilik ve Hayat AŞ</v>
      </c>
      <c r="C10" s="4">
        <f t="shared" si="1"/>
        <v>135.13326711766243</v>
      </c>
      <c r="D10" s="4">
        <f t="shared" si="2"/>
        <v>67.911991576077639</v>
      </c>
      <c r="E10" s="4">
        <f t="shared" si="3"/>
        <v>98.98292478476489</v>
      </c>
      <c r="F10" s="4">
        <f>C10*100/$C$27</f>
        <v>7.9393974904582114</v>
      </c>
      <c r="G10" s="4">
        <f>D10*100/$D$27</f>
        <v>5.9396742240861258</v>
      </c>
      <c r="I10" s="5">
        <v>6</v>
      </c>
      <c r="J10" s="17" t="s">
        <v>62</v>
      </c>
      <c r="K10" s="4">
        <v>901.89293806999092</v>
      </c>
      <c r="L10" s="4">
        <v>411.07128500999795</v>
      </c>
      <c r="M10" s="4">
        <f t="shared" si="4"/>
        <v>119.40061759557236</v>
      </c>
      <c r="N10" s="4">
        <f>K10*100/$K$27</f>
        <v>7.9393974904582114</v>
      </c>
      <c r="O10" s="4">
        <f>L10*100/$L$27</f>
        <v>5.9396742240861267</v>
      </c>
    </row>
    <row r="11" spans="1:17" x14ac:dyDescent="0.2">
      <c r="A11" s="5">
        <v>7</v>
      </c>
      <c r="B11" s="4" t="str">
        <f t="shared" si="0"/>
        <v>Garanti Emeklilik ve Hayat AŞ</v>
      </c>
      <c r="C11" s="4">
        <f t="shared" si="1"/>
        <v>125.48952860011087</v>
      </c>
      <c r="D11" s="4">
        <f t="shared" si="2"/>
        <v>79.903666552122914</v>
      </c>
      <c r="E11" s="4">
        <f t="shared" si="3"/>
        <v>57.051026586184634</v>
      </c>
      <c r="F11" s="4">
        <f>C11*100/$C$27</f>
        <v>7.3728051552176419</v>
      </c>
      <c r="G11" s="4">
        <f>D11*100/$D$27</f>
        <v>6.9884822638127169</v>
      </c>
      <c r="I11" s="5">
        <v>7</v>
      </c>
      <c r="J11" s="17" t="s">
        <v>51</v>
      </c>
      <c r="K11" s="4">
        <v>837.52966283000001</v>
      </c>
      <c r="L11" s="4">
        <v>483.65689363999996</v>
      </c>
      <c r="M11" s="4">
        <f t="shared" si="4"/>
        <v>73.166075753982312</v>
      </c>
      <c r="N11" s="4">
        <f>K11*100/$K$27</f>
        <v>7.3728051552176419</v>
      </c>
      <c r="O11" s="4">
        <f>L11*100/$L$27</f>
        <v>6.9884822638127169</v>
      </c>
    </row>
    <row r="12" spans="1:17" x14ac:dyDescent="0.2">
      <c r="A12" s="5">
        <v>8</v>
      </c>
      <c r="B12" s="4" t="str">
        <f t="shared" si="0"/>
        <v>Aegon Emeklilik ve Hayat AŞ</v>
      </c>
      <c r="C12" s="4">
        <f t="shared" si="1"/>
        <v>108.24929481277715</v>
      </c>
      <c r="D12" s="4">
        <f t="shared" si="2"/>
        <v>83.778444011234029</v>
      </c>
      <c r="E12" s="4">
        <f t="shared" si="3"/>
        <v>29.209006075908718</v>
      </c>
      <c r="F12" s="4">
        <f>C12*100/$C$27</f>
        <v>6.3599008438988793</v>
      </c>
      <c r="G12" s="4">
        <f>D12*100/$D$27</f>
        <v>7.3273755176229809</v>
      </c>
      <c r="I12" s="5">
        <v>8</v>
      </c>
      <c r="J12" s="17" t="s">
        <v>52</v>
      </c>
      <c r="K12" s="4">
        <v>722.46661850995599</v>
      </c>
      <c r="L12" s="4">
        <v>507.11092159999959</v>
      </c>
      <c r="M12" s="4">
        <f t="shared" si="4"/>
        <v>42.467177837637934</v>
      </c>
      <c r="N12" s="4">
        <f>K12*100/$K$27</f>
        <v>6.3599008438988793</v>
      </c>
      <c r="O12" s="4">
        <f>L12*100/$L$27</f>
        <v>7.3273755176229818</v>
      </c>
    </row>
    <row r="13" spans="1:17" x14ac:dyDescent="0.2">
      <c r="A13" s="5">
        <v>9</v>
      </c>
      <c r="B13" s="4" t="str">
        <f t="shared" si="0"/>
        <v>Halk Hayat ve Emeklilik AŞ</v>
      </c>
      <c r="C13" s="4">
        <f t="shared" si="1"/>
        <v>107.52316961537886</v>
      </c>
      <c r="D13" s="4">
        <f t="shared" si="2"/>
        <v>73.658674581199406</v>
      </c>
      <c r="E13" s="4">
        <f t="shared" si="3"/>
        <v>45.974890570218065</v>
      </c>
      <c r="F13" s="4">
        <f>C13*100/$C$27</f>
        <v>6.3172392795561576</v>
      </c>
      <c r="G13" s="4">
        <f>D13*100/$D$27</f>
        <v>6.4422868573981376</v>
      </c>
      <c r="I13" s="5">
        <v>9</v>
      </c>
      <c r="J13" s="17" t="s">
        <v>44</v>
      </c>
      <c r="K13" s="4">
        <v>717.62038633000009</v>
      </c>
      <c r="L13" s="4">
        <v>445.85595724000001</v>
      </c>
      <c r="M13" s="4">
        <f t="shared" si="4"/>
        <v>60.953414365553016</v>
      </c>
      <c r="N13" s="4">
        <f>K13*100/$K$27</f>
        <v>6.3172392795561567</v>
      </c>
      <c r="O13" s="4">
        <f>L13*100/$L$27</f>
        <v>6.4422868573981384</v>
      </c>
    </row>
    <row r="14" spans="1:17" x14ac:dyDescent="0.2">
      <c r="A14" s="5">
        <v>10</v>
      </c>
      <c r="B14" s="4" t="str">
        <f t="shared" si="0"/>
        <v>Cigna Finans Emeklilik ve Hayat AŞ</v>
      </c>
      <c r="C14" s="4">
        <f t="shared" si="1"/>
        <v>99.896122450967169</v>
      </c>
      <c r="D14" s="4">
        <f t="shared" si="2"/>
        <v>70.247394933090987</v>
      </c>
      <c r="E14" s="4">
        <f t="shared" si="3"/>
        <v>42.206159454191749</v>
      </c>
      <c r="F14" s="4">
        <f>C14*100/$C$27</f>
        <v>5.869132307762075</v>
      </c>
      <c r="G14" s="4">
        <f>D14*100/$D$27</f>
        <v>6.1439317462198568</v>
      </c>
      <c r="I14" s="5">
        <v>10</v>
      </c>
      <c r="J14" s="17" t="s">
        <v>39</v>
      </c>
      <c r="K14" s="4">
        <v>666.71671085000003</v>
      </c>
      <c r="L14" s="4">
        <v>425.20748152999977</v>
      </c>
      <c r="M14" s="4">
        <f t="shared" si="4"/>
        <v>56.797972709932452</v>
      </c>
      <c r="N14" s="4">
        <f>K14*100/$K$27</f>
        <v>5.869132307762075</v>
      </c>
      <c r="O14" s="4">
        <f>L14*100/$L$27</f>
        <v>6.1439317462198577</v>
      </c>
    </row>
    <row r="15" spans="1:17" x14ac:dyDescent="0.2">
      <c r="A15" s="5">
        <v>11</v>
      </c>
      <c r="B15" s="4" t="str">
        <f t="shared" si="0"/>
        <v>BNP Paribas Cardif Emeklilik AŞ</v>
      </c>
      <c r="C15" s="4">
        <f t="shared" si="1"/>
        <v>45.914364924826721</v>
      </c>
      <c r="D15" s="4">
        <f t="shared" si="2"/>
        <v>29.162821537646948</v>
      </c>
      <c r="E15" s="4">
        <f t="shared" si="3"/>
        <v>57.44143571826487</v>
      </c>
      <c r="F15" s="4">
        <f>C15*100/$C$27</f>
        <v>2.6975770025803367</v>
      </c>
      <c r="G15" s="4">
        <f>D15*100/$D$27</f>
        <v>2.550619638281999</v>
      </c>
      <c r="I15" s="5">
        <v>11</v>
      </c>
      <c r="J15" s="17" t="s">
        <v>47</v>
      </c>
      <c r="K15" s="4">
        <v>306.43706294478602</v>
      </c>
      <c r="L15" s="4">
        <v>176.52255876737698</v>
      </c>
      <c r="M15" s="4">
        <f t="shared" si="4"/>
        <v>73.596544874817681</v>
      </c>
      <c r="N15" s="4">
        <f>K15*100/$K$27</f>
        <v>2.6975770025803363</v>
      </c>
      <c r="O15" s="4">
        <f>L15*100/$L$27</f>
        <v>2.550619638281999</v>
      </c>
    </row>
    <row r="16" spans="1:17" x14ac:dyDescent="0.2">
      <c r="A16" s="5">
        <v>12</v>
      </c>
      <c r="B16" s="4" t="str">
        <f t="shared" si="0"/>
        <v>Fiba Emeklilik ve Hayat AŞ</v>
      </c>
      <c r="C16" s="4">
        <f t="shared" si="1"/>
        <v>44.76588674616638</v>
      </c>
      <c r="D16" s="4">
        <f t="shared" si="2"/>
        <v>26.691485278912602</v>
      </c>
      <c r="E16" s="4">
        <f t="shared" si="3"/>
        <v>67.715982375597946</v>
      </c>
      <c r="F16" s="4">
        <f>C16*100/$C$27</f>
        <v>2.630101206545874</v>
      </c>
      <c r="G16" s="4">
        <f>D16*100/$D$27</f>
        <v>2.3344732415354104</v>
      </c>
      <c r="I16" s="5">
        <v>12</v>
      </c>
      <c r="J16" s="17" t="s">
        <v>53</v>
      </c>
      <c r="K16" s="4">
        <v>298.77200473258904</v>
      </c>
      <c r="L16" s="4">
        <v>161.56356039325797</v>
      </c>
      <c r="M16" s="4">
        <f t="shared" si="4"/>
        <v>84.925365599368632</v>
      </c>
      <c r="N16" s="4">
        <f>K16*100/$K$27</f>
        <v>2.630101206545874</v>
      </c>
      <c r="O16" s="4">
        <f>L16*100/$L$27</f>
        <v>2.3344732415354108</v>
      </c>
    </row>
    <row r="17" spans="1:15" x14ac:dyDescent="0.2">
      <c r="A17" s="5">
        <v>13</v>
      </c>
      <c r="B17" s="4" t="str">
        <f t="shared" si="0"/>
        <v>NN Hayat ve Emeklilik AŞ</v>
      </c>
      <c r="C17" s="4">
        <f t="shared" si="1"/>
        <v>35.645245976236495</v>
      </c>
      <c r="D17" s="4">
        <f t="shared" si="2"/>
        <v>26.393145342805223</v>
      </c>
      <c r="E17" s="4">
        <f t="shared" si="3"/>
        <v>35.054937610736118</v>
      </c>
      <c r="F17" s="4">
        <f>C17*100/$C$27</f>
        <v>2.0942420951317939</v>
      </c>
      <c r="G17" s="4">
        <f>D17*100/$D$27</f>
        <v>2.3083800290203955</v>
      </c>
      <c r="I17" s="5">
        <v>13</v>
      </c>
      <c r="J17" s="17" t="s">
        <v>55</v>
      </c>
      <c r="K17" s="4">
        <v>237.89993616999999</v>
      </c>
      <c r="L17" s="4">
        <v>159.75770876000001</v>
      </c>
      <c r="M17" s="4">
        <f t="shared" si="4"/>
        <v>48.912962020124553</v>
      </c>
      <c r="N17" s="4">
        <f>K17*100/$K$27</f>
        <v>2.0942420951317935</v>
      </c>
      <c r="O17" s="4">
        <f>L17*100/$L$27</f>
        <v>2.308380029020396</v>
      </c>
    </row>
    <row r="18" spans="1:15" x14ac:dyDescent="0.2">
      <c r="A18" s="5">
        <v>14</v>
      </c>
      <c r="B18" s="4" t="str">
        <f t="shared" si="0"/>
        <v>BNP Paribas Cardif Hayat Sigorta AŞ</v>
      </c>
      <c r="C18" s="4">
        <f t="shared" si="1"/>
        <v>31.216672382551174</v>
      </c>
      <c r="D18" s="4">
        <f t="shared" si="2"/>
        <v>38.515975718072745</v>
      </c>
      <c r="E18" s="4">
        <f t="shared" si="3"/>
        <v>-18.951365503370951</v>
      </c>
      <c r="F18" s="4">
        <f>C18*100/$C$27</f>
        <v>1.8340529734893762</v>
      </c>
      <c r="G18" s="4">
        <f>D18*100/$D$27</f>
        <v>3.368659096558583</v>
      </c>
      <c r="I18" s="5">
        <v>14</v>
      </c>
      <c r="J18" s="17" t="s">
        <v>48</v>
      </c>
      <c r="K18" s="4">
        <v>208.34319314838478</v>
      </c>
      <c r="L18" s="4">
        <v>233.13720102149432</v>
      </c>
      <c r="M18" s="4">
        <f t="shared" si="4"/>
        <v>-10.634942756657537</v>
      </c>
      <c r="N18" s="4">
        <f>K18*100/$K$27</f>
        <v>1.834052973489376</v>
      </c>
      <c r="O18" s="4">
        <f>L18*100/$L$27</f>
        <v>3.3686590965585834</v>
      </c>
    </row>
    <row r="19" spans="1:15" x14ac:dyDescent="0.2">
      <c r="A19" s="5">
        <v>15</v>
      </c>
      <c r="B19" s="4" t="str">
        <f t="shared" si="0"/>
        <v>Bereket Emeklilik ve Hayat AŞ</v>
      </c>
      <c r="C19" s="4">
        <f t="shared" si="1"/>
        <v>21.102995227820909</v>
      </c>
      <c r="D19" s="4">
        <f t="shared" si="2"/>
        <v>2.9860861301974726</v>
      </c>
      <c r="E19" s="4">
        <f t="shared" si="3"/>
        <v>606.71086859860088</v>
      </c>
      <c r="F19" s="4">
        <f>C19*100/$C$27</f>
        <v>1.239850637275195</v>
      </c>
      <c r="G19" s="4">
        <f>D19*100/$D$27</f>
        <v>0.26116711359533668</v>
      </c>
      <c r="I19" s="5">
        <v>15</v>
      </c>
      <c r="J19" s="17" t="s">
        <v>67</v>
      </c>
      <c r="K19" s="4">
        <v>140.84350044999954</v>
      </c>
      <c r="L19" s="4">
        <v>18.0747793460853</v>
      </c>
      <c r="M19" s="4">
        <f t="shared" si="4"/>
        <v>679.22666580438181</v>
      </c>
      <c r="N19" s="4">
        <f>K19*100/$K$27</f>
        <v>1.2398506372751952</v>
      </c>
      <c r="O19" s="4">
        <f>L19*100/$L$27</f>
        <v>0.26116711359533668</v>
      </c>
    </row>
    <row r="20" spans="1:15" x14ac:dyDescent="0.2">
      <c r="A20" s="5">
        <v>16</v>
      </c>
      <c r="B20" s="4" t="str">
        <f t="shared" si="0"/>
        <v>Allianz Hayat ve Emeklilik AŞ</v>
      </c>
      <c r="C20" s="4">
        <f t="shared" si="1"/>
        <v>16.96298320222936</v>
      </c>
      <c r="D20" s="4">
        <f t="shared" si="2"/>
        <v>18.727307981166309</v>
      </c>
      <c r="E20" s="4">
        <f t="shared" si="3"/>
        <v>-9.4211339970021157</v>
      </c>
      <c r="F20" s="4">
        <f>C20*100/$C$27</f>
        <v>0.99661518691174988</v>
      </c>
      <c r="G20" s="4">
        <f>D20*100/$D$27</f>
        <v>1.6379155716210614</v>
      </c>
      <c r="I20" s="5">
        <v>16</v>
      </c>
      <c r="J20" s="17" t="s">
        <v>46</v>
      </c>
      <c r="K20" s="4">
        <v>113.21264618999896</v>
      </c>
      <c r="L20" s="4">
        <v>113.35639520999966</v>
      </c>
      <c r="M20" s="4">
        <f t="shared" si="4"/>
        <v>-0.12681156606505795</v>
      </c>
      <c r="N20" s="4">
        <f>K20*100/$K$27</f>
        <v>0.99661518691174977</v>
      </c>
      <c r="O20" s="4">
        <f>L20*100/$L$27</f>
        <v>1.6379155716210614</v>
      </c>
    </row>
    <row r="21" spans="1:15" x14ac:dyDescent="0.2">
      <c r="A21" s="5">
        <v>17</v>
      </c>
      <c r="B21" s="4" t="str">
        <f t="shared" si="0"/>
        <v>Katılım Emeklilik ve Hayat AŞ</v>
      </c>
      <c r="C21" s="4">
        <f t="shared" si="1"/>
        <v>7.9398601654159053</v>
      </c>
      <c r="D21" s="4">
        <f t="shared" si="2"/>
        <v>7.0299061407566494</v>
      </c>
      <c r="E21" s="4">
        <f t="shared" si="3"/>
        <v>12.944042302125453</v>
      </c>
      <c r="F21" s="4">
        <f>C21*100/$C$27</f>
        <v>0.46648547183429184</v>
      </c>
      <c r="G21" s="4">
        <f>D21*100/$D$27</f>
        <v>0.61484505656443722</v>
      </c>
      <c r="I21" s="5">
        <v>17</v>
      </c>
      <c r="J21" s="17" t="s">
        <v>50</v>
      </c>
      <c r="K21" s="4">
        <v>52.991420730002297</v>
      </c>
      <c r="L21" s="4">
        <v>42.552021869999997</v>
      </c>
      <c r="M21" s="4">
        <f t="shared" si="4"/>
        <v>24.533261643584282</v>
      </c>
      <c r="N21" s="4">
        <f>K21*100/$K$27</f>
        <v>0.4664854718342919</v>
      </c>
      <c r="O21" s="4">
        <f>L21*100/$L$27</f>
        <v>0.61484505656443733</v>
      </c>
    </row>
    <row r="22" spans="1:15" x14ac:dyDescent="0.2">
      <c r="A22" s="5">
        <v>18</v>
      </c>
      <c r="B22" s="4" t="str">
        <f t="shared" si="0"/>
        <v>Mapfre Yaşam Sigorta AŞ</v>
      </c>
      <c r="C22" s="4">
        <f t="shared" si="1"/>
        <v>6.8237464646918689</v>
      </c>
      <c r="D22" s="4">
        <f t="shared" si="2"/>
        <v>5.1832004196266315</v>
      </c>
      <c r="E22" s="4">
        <f t="shared" si="3"/>
        <v>31.651217630967352</v>
      </c>
      <c r="F22" s="4">
        <f>C22*100/$C$27</f>
        <v>0.40091116505105689</v>
      </c>
      <c r="G22" s="4">
        <f>D22*100/$D$27</f>
        <v>0.45332968767732928</v>
      </c>
      <c r="I22" s="5">
        <v>18</v>
      </c>
      <c r="J22" s="17" t="s">
        <v>58</v>
      </c>
      <c r="K22" s="4">
        <v>45.542366280000003</v>
      </c>
      <c r="L22" s="4">
        <v>31.373912140000002</v>
      </c>
      <c r="M22" s="4">
        <f t="shared" si="4"/>
        <v>45.159985394158127</v>
      </c>
      <c r="N22" s="4">
        <f>K22*100/$K$27</f>
        <v>0.40091116505105684</v>
      </c>
      <c r="O22" s="4">
        <f>L22*100/$L$27</f>
        <v>0.45332968767732934</v>
      </c>
    </row>
    <row r="23" spans="1:15" x14ac:dyDescent="0.2">
      <c r="A23" s="5">
        <v>19</v>
      </c>
      <c r="B23" s="4" t="str">
        <f t="shared" si="0"/>
        <v>Groupama Hayat AŞ</v>
      </c>
      <c r="C23" s="4">
        <f t="shared" si="1"/>
        <v>4.4237995145412894</v>
      </c>
      <c r="D23" s="4">
        <f t="shared" si="2"/>
        <v>22.496779724103742</v>
      </c>
      <c r="E23" s="4">
        <f t="shared" si="3"/>
        <v>-80.335854425415846</v>
      </c>
      <c r="F23" s="4">
        <f>C23*100/$C$27</f>
        <v>0.25990863325651625</v>
      </c>
      <c r="G23" s="4">
        <f>D23*100/$D$27</f>
        <v>1.9675986457047447</v>
      </c>
      <c r="I23" s="5">
        <v>19</v>
      </c>
      <c r="J23" s="17" t="s">
        <v>77</v>
      </c>
      <c r="K23" s="4">
        <v>29.524880340000021</v>
      </c>
      <c r="L23" s="4">
        <v>136.17300766999995</v>
      </c>
      <c r="M23" s="4">
        <f t="shared" si="4"/>
        <v>-78.31811102274375</v>
      </c>
      <c r="N23" s="4">
        <f>K23*100/$K$27</f>
        <v>0.2599086332565162</v>
      </c>
      <c r="O23" s="4">
        <f>L23*100/$L$27</f>
        <v>1.9675986457047447</v>
      </c>
    </row>
    <row r="24" spans="1:15" x14ac:dyDescent="0.2">
      <c r="A24" s="5">
        <v>20</v>
      </c>
      <c r="B24" s="4" t="str">
        <f t="shared" si="0"/>
        <v>Axa Hayat ve Emeklilik AŞ</v>
      </c>
      <c r="C24" s="4">
        <f t="shared" si="1"/>
        <v>1.6923203907647846</v>
      </c>
      <c r="D24" s="4">
        <f t="shared" si="2"/>
        <v>1.8775665950762923</v>
      </c>
      <c r="E24" s="4">
        <f t="shared" si="3"/>
        <v>-9.8662920823844615</v>
      </c>
      <c r="F24" s="4">
        <f>C24*100/$C$27</f>
        <v>9.9427805973123354E-2</v>
      </c>
      <c r="G24" s="4">
        <f>D24*100/$D$27</f>
        <v>0.16421450247540972</v>
      </c>
      <c r="I24" s="5">
        <v>20</v>
      </c>
      <c r="J24" s="17" t="s">
        <v>49</v>
      </c>
      <c r="K24" s="4">
        <v>11.294715520003249</v>
      </c>
      <c r="L24" s="4">
        <v>11.364910599996797</v>
      </c>
      <c r="M24" s="4">
        <f t="shared" si="4"/>
        <v>-0.61764744540593597</v>
      </c>
      <c r="N24" s="4">
        <f>K24*100/$K$27</f>
        <v>9.9427805973123354E-2</v>
      </c>
      <c r="O24" s="4">
        <f>L24*100/$L$27</f>
        <v>0.16421450247540972</v>
      </c>
    </row>
    <row r="25" spans="1:15" x14ac:dyDescent="0.2">
      <c r="A25" s="5">
        <v>21</v>
      </c>
      <c r="B25" s="4" t="str">
        <f t="shared" si="0"/>
        <v>Bupa Acıbadem Sigorta AŞ</v>
      </c>
      <c r="C25" s="4">
        <f t="shared" si="1"/>
        <v>0.59768577935601785</v>
      </c>
      <c r="D25" s="4">
        <f t="shared" si="2"/>
        <v>0.87650459360845845</v>
      </c>
      <c r="E25" s="4">
        <f t="shared" si="3"/>
        <v>-31.810308386928</v>
      </c>
      <c r="F25" s="4">
        <f>C25*100/$C$27</f>
        <v>3.5115446239969608E-2</v>
      </c>
      <c r="G25" s="4">
        <f>D25*100/$D$27</f>
        <v>7.6660271936173641E-2</v>
      </c>
      <c r="I25" s="5">
        <v>21</v>
      </c>
      <c r="J25" s="17" t="s">
        <v>72</v>
      </c>
      <c r="K25" s="4">
        <v>3.9890146599999992</v>
      </c>
      <c r="L25" s="4">
        <v>5.3054823051119993</v>
      </c>
      <c r="M25" s="4">
        <f t="shared" si="4"/>
        <v>-24.813345317230485</v>
      </c>
      <c r="N25" s="4">
        <f>K25*100/$K$27</f>
        <v>3.5115446239969615E-2</v>
      </c>
      <c r="O25" s="4">
        <f>L25*100/$L$27</f>
        <v>7.6660271936173655E-2</v>
      </c>
    </row>
    <row r="26" spans="1:15" x14ac:dyDescent="0.2">
      <c r="A26" s="5">
        <v>22</v>
      </c>
      <c r="B26" s="4" t="str">
        <f t="shared" si="0"/>
        <v>Demir Sağlık ve Hayat Sigorta AŞ</v>
      </c>
      <c r="C26" s="4">
        <f t="shared" si="1"/>
        <v>0.16550501341004778</v>
      </c>
      <c r="D26" s="4">
        <f t="shared" si="2"/>
        <v>0.23997088608954251</v>
      </c>
      <c r="E26" s="4">
        <f t="shared" si="3"/>
        <v>-31.031211282733935</v>
      </c>
      <c r="F26" s="4">
        <f>C26*100/$C$27</f>
        <v>9.7238090675470686E-3</v>
      </c>
      <c r="G26" s="4">
        <f>D26*100/$D$27</f>
        <v>2.0988176808810453E-2</v>
      </c>
      <c r="I26" s="5">
        <v>22</v>
      </c>
      <c r="J26" s="17" t="s">
        <v>76</v>
      </c>
      <c r="K26" s="4">
        <v>1.10459701</v>
      </c>
      <c r="L26" s="4">
        <v>1.4525437735000009</v>
      </c>
      <c r="M26" s="4">
        <f t="shared" si="4"/>
        <v>-23.954304844225106</v>
      </c>
      <c r="N26" s="4">
        <f>K26*100/$K$27</f>
        <v>9.7238090675470686E-3</v>
      </c>
      <c r="O26" s="4">
        <f>L26*100/$L$27</f>
        <v>2.0988176808810453E-2</v>
      </c>
    </row>
    <row r="27" spans="1:15" s="1" customFormat="1" x14ac:dyDescent="0.2">
      <c r="A27" s="19" t="s">
        <v>11</v>
      </c>
      <c r="B27" s="13"/>
      <c r="C27" s="4">
        <f t="shared" si="1"/>
        <v>1702.0594734054989</v>
      </c>
      <c r="D27" s="4">
        <f t="shared" si="2"/>
        <v>1143.3622285324332</v>
      </c>
      <c r="E27" s="13">
        <f t="shared" si="3"/>
        <v>48.864413300602365</v>
      </c>
      <c r="F27" s="13">
        <f>C27*100/$C$27</f>
        <v>100</v>
      </c>
      <c r="G27" s="13">
        <f>D27*100/$D$27</f>
        <v>100</v>
      </c>
      <c r="I27" s="19" t="s">
        <v>11</v>
      </c>
      <c r="J27" s="20"/>
      <c r="K27" s="13">
        <v>11359.715131455641</v>
      </c>
      <c r="L27" s="13">
        <v>6920.7715693068176</v>
      </c>
      <c r="M27" s="13">
        <f t="shared" si="4"/>
        <v>64.139431820510538</v>
      </c>
      <c r="N27" s="13">
        <f>K27*100/$K$27</f>
        <v>100</v>
      </c>
      <c r="O27" s="13">
        <f>L27*100/$L$27</f>
        <v>100</v>
      </c>
    </row>
    <row r="29" spans="1:15" ht="15" x14ac:dyDescent="0.25">
      <c r="A29" s="6" t="s">
        <v>13</v>
      </c>
      <c r="E29" s="9" t="s">
        <v>14</v>
      </c>
    </row>
    <row r="30" spans="1:15" ht="15" x14ac:dyDescent="0.25">
      <c r="A30" s="14" t="s">
        <v>70</v>
      </c>
      <c r="B30" s="15"/>
      <c r="C30" s="15"/>
      <c r="E30" s="11" t="s">
        <v>15</v>
      </c>
    </row>
    <row r="31" spans="1:15" ht="15" x14ac:dyDescent="0.25">
      <c r="A31" s="14" t="s">
        <v>69</v>
      </c>
      <c r="B31" s="15"/>
      <c r="C31" s="15"/>
      <c r="E31" s="11" t="s">
        <v>16</v>
      </c>
    </row>
  </sheetData>
  <mergeCells count="8">
    <mergeCell ref="A2:A4"/>
    <mergeCell ref="B2:B4"/>
    <mergeCell ref="C2:E2"/>
    <mergeCell ref="F2:G2"/>
    <mergeCell ref="I2:I4"/>
    <mergeCell ref="J2:J4"/>
    <mergeCell ref="K2:M2"/>
    <mergeCell ref="N2:O2"/>
  </mergeCells>
  <pageMargins left="0.7" right="0.7" top="0.75" bottom="0.75" header="0.3" footer="0.3"/>
  <pageSetup scale="42" orientation="portrait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76"/>
  <sheetViews>
    <sheetView topLeftCell="A37" zoomScale="70" zoomScaleNormal="70" workbookViewId="0">
      <selection activeCell="Q28" sqref="Q28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5" style="2" bestFit="1" customWidth="1"/>
    <col min="5" max="5" width="13.85546875" style="2" bestFit="1" customWidth="1"/>
    <col min="6" max="7" width="12.85546875" style="2" bestFit="1" customWidth="1"/>
    <col min="8" max="9" width="4.85546875" style="2" customWidth="1"/>
    <col min="10" max="10" width="23.85546875" style="2" customWidth="1"/>
    <col min="11" max="11" width="11.5703125" style="2" customWidth="1"/>
    <col min="12" max="12" width="16.42578125" style="2" bestFit="1" customWidth="1"/>
    <col min="13" max="13" width="11.5703125" style="2" bestFit="1" customWidth="1"/>
    <col min="14" max="15" width="12.85546875" style="2" bestFit="1" customWidth="1"/>
    <col min="16" max="17" width="13" style="2" bestFit="1" customWidth="1"/>
    <col min="18" max="16384" width="9.140625" style="2"/>
  </cols>
  <sheetData>
    <row r="1" spans="1:17" x14ac:dyDescent="0.2">
      <c r="A1" s="1" t="s">
        <v>8</v>
      </c>
      <c r="C1" s="12"/>
      <c r="D1" s="12"/>
      <c r="E1" s="12"/>
      <c r="F1" s="12"/>
      <c r="G1" s="12"/>
      <c r="K1" s="1" t="s">
        <v>8</v>
      </c>
      <c r="O1" s="25" t="s">
        <v>9</v>
      </c>
      <c r="P1" s="25"/>
      <c r="Q1" s="25"/>
    </row>
    <row r="2" spans="1:17" x14ac:dyDescent="0.2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  <c r="I2" s="22" t="s">
        <v>1</v>
      </c>
      <c r="J2" s="22" t="s">
        <v>2</v>
      </c>
      <c r="K2" s="23" t="s">
        <v>3</v>
      </c>
      <c r="L2" s="23"/>
      <c r="M2" s="23"/>
      <c r="N2" s="24" t="s">
        <v>4</v>
      </c>
      <c r="O2" s="24"/>
    </row>
    <row r="3" spans="1:17" x14ac:dyDescent="0.2">
      <c r="A3" s="22"/>
      <c r="B3" s="22"/>
      <c r="C3" s="3">
        <v>2019</v>
      </c>
      <c r="D3" s="3">
        <v>2018</v>
      </c>
      <c r="E3" s="3" t="s">
        <v>5</v>
      </c>
      <c r="F3" s="3">
        <v>2019</v>
      </c>
      <c r="G3" s="3">
        <v>2018</v>
      </c>
      <c r="I3" s="22"/>
      <c r="J3" s="22"/>
      <c r="K3" s="3">
        <v>2019</v>
      </c>
      <c r="L3" s="3">
        <v>2018</v>
      </c>
      <c r="M3" s="3" t="s">
        <v>5</v>
      </c>
      <c r="N3" s="3">
        <v>2019</v>
      </c>
      <c r="O3" s="3">
        <v>2018</v>
      </c>
    </row>
    <row r="4" spans="1:17" x14ac:dyDescent="0.2">
      <c r="A4" s="22"/>
      <c r="B4" s="22"/>
      <c r="C4" s="21" t="s">
        <v>12</v>
      </c>
      <c r="D4" s="21" t="s">
        <v>12</v>
      </c>
      <c r="E4" s="21" t="s">
        <v>6</v>
      </c>
      <c r="F4" s="21" t="s">
        <v>6</v>
      </c>
      <c r="G4" s="21" t="s">
        <v>6</v>
      </c>
      <c r="I4" s="22"/>
      <c r="J4" s="22"/>
      <c r="K4" s="21" t="s">
        <v>10</v>
      </c>
      <c r="L4" s="21" t="s">
        <v>10</v>
      </c>
      <c r="M4" s="21" t="s">
        <v>6</v>
      </c>
      <c r="N4" s="21" t="s">
        <v>6</v>
      </c>
      <c r="O4" s="21" t="s">
        <v>6</v>
      </c>
    </row>
    <row r="5" spans="1:17" x14ac:dyDescent="0.2">
      <c r="A5" s="5">
        <v>1</v>
      </c>
      <c r="B5" s="4" t="str">
        <f>J5</f>
        <v>Allianz Sigorta AŞ</v>
      </c>
      <c r="C5" s="4">
        <f>K5/ 6.6741</f>
        <v>1037.288537480709</v>
      </c>
      <c r="D5" s="4">
        <f>L5/ 6.053</f>
        <v>959.82084361804061</v>
      </c>
      <c r="E5" s="4">
        <f>C5*100/D5-100</f>
        <v>8.0710576747483742</v>
      </c>
      <c r="F5" s="4">
        <f>C5*100/$C$64</f>
        <v>11.960510106460825</v>
      </c>
      <c r="G5" s="4">
        <f>D5*100/$D$64</f>
        <v>12.170868835690435</v>
      </c>
      <c r="I5" s="5">
        <v>1</v>
      </c>
      <c r="J5" s="17" t="s">
        <v>17</v>
      </c>
      <c r="K5" s="4">
        <v>6922.9674279999999</v>
      </c>
      <c r="L5" s="4">
        <v>5809.7955664199999</v>
      </c>
      <c r="M5" s="4">
        <f>K5*100/L5-100</f>
        <v>19.160258719153816</v>
      </c>
      <c r="N5" s="4">
        <f>K5*100/$K$64</f>
        <v>11.960510106460823</v>
      </c>
      <c r="O5" s="4">
        <f t="shared" ref="O5:O36" si="0">L5*100/$L$64</f>
        <v>12.170868835690433</v>
      </c>
    </row>
    <row r="6" spans="1:17" x14ac:dyDescent="0.2">
      <c r="A6" s="5">
        <v>2</v>
      </c>
      <c r="B6" s="4" t="str">
        <f t="shared" ref="B6:B63" si="1">J6</f>
        <v>Anadolu Anonim Türk Sigorta Şirketi</v>
      </c>
      <c r="C6" s="4">
        <f t="shared" ref="C6:C64" si="2">K6/ 6.6741</f>
        <v>989.92466669187604</v>
      </c>
      <c r="D6" s="4">
        <f t="shared" ref="D6:D64" si="3">L6/ 6.053</f>
        <v>941.90573521885187</v>
      </c>
      <c r="E6" s="4">
        <f t="shared" ref="E6:E64" si="4">C6*100/D6-100</f>
        <v>5.0980612685054894</v>
      </c>
      <c r="F6" s="4">
        <f>C6*100/$C$64</f>
        <v>11.414378500083677</v>
      </c>
      <c r="G6" s="4">
        <f>D6*100/$D$64</f>
        <v>11.943698905016921</v>
      </c>
      <c r="I6" s="5">
        <v>2</v>
      </c>
      <c r="J6" s="17" t="s">
        <v>19</v>
      </c>
      <c r="K6" s="4">
        <v>6606.8562179682503</v>
      </c>
      <c r="L6" s="4">
        <v>5701.3554152797105</v>
      </c>
      <c r="M6" s="4">
        <f t="shared" ref="M6:M64" si="5">K6*100/L6-100</f>
        <v>15.88220233142782</v>
      </c>
      <c r="N6" s="4">
        <f>K6*100/$K$64</f>
        <v>11.414378500083679</v>
      </c>
      <c r="O6" s="4">
        <f t="shared" si="0"/>
        <v>11.943698905016921</v>
      </c>
    </row>
    <row r="7" spans="1:17" x14ac:dyDescent="0.2">
      <c r="A7" s="5">
        <v>3</v>
      </c>
      <c r="B7" s="4" t="str">
        <f t="shared" si="1"/>
        <v>Aksigorta AŞ</v>
      </c>
      <c r="C7" s="4">
        <f t="shared" si="2"/>
        <v>670.28660642483646</v>
      </c>
      <c r="D7" s="4">
        <f t="shared" si="3"/>
        <v>564.56929267140265</v>
      </c>
      <c r="E7" s="4">
        <f t="shared" si="4"/>
        <v>18.725303541254533</v>
      </c>
      <c r="F7" s="4">
        <f>C7*100/$C$64</f>
        <v>7.7287750135951745</v>
      </c>
      <c r="G7" s="4">
        <f>D7*100/$D$64</f>
        <v>7.1589389368341223</v>
      </c>
      <c r="I7" s="5">
        <v>3</v>
      </c>
      <c r="J7" s="17" t="s">
        <v>20</v>
      </c>
      <c r="K7" s="4">
        <v>4473.5598399400014</v>
      </c>
      <c r="L7" s="4">
        <v>3417.3379285400001</v>
      </c>
      <c r="M7" s="4">
        <f t="shared" si="5"/>
        <v>30.907739693488679</v>
      </c>
      <c r="N7" s="4">
        <f>K7*100/$K$64</f>
        <v>7.7287750135951745</v>
      </c>
      <c r="O7" s="4">
        <f t="shared" si="0"/>
        <v>7.1589389368341214</v>
      </c>
    </row>
    <row r="8" spans="1:17" x14ac:dyDescent="0.2">
      <c r="A8" s="5">
        <v>4</v>
      </c>
      <c r="B8" s="4" t="str">
        <f t="shared" si="1"/>
        <v>Axa Sigorta AŞ</v>
      </c>
      <c r="C8" s="4">
        <f t="shared" si="2"/>
        <v>614.92301381309812</v>
      </c>
      <c r="D8" s="4">
        <f t="shared" si="3"/>
        <v>557.52020984470494</v>
      </c>
      <c r="E8" s="4">
        <f t="shared" si="4"/>
        <v>10.296093837456141</v>
      </c>
      <c r="F8" s="4">
        <f>C8*100/$C$64</f>
        <v>7.0904021934626753</v>
      </c>
      <c r="G8" s="4">
        <f>D8*100/$D$64</f>
        <v>7.0695540656197631</v>
      </c>
      <c r="I8" s="5">
        <v>4</v>
      </c>
      <c r="J8" s="17" t="s">
        <v>18</v>
      </c>
      <c r="K8" s="4">
        <v>4104.0576864899986</v>
      </c>
      <c r="L8" s="4">
        <v>3374.6698301899992</v>
      </c>
      <c r="M8" s="4">
        <f t="shared" si="5"/>
        <v>21.61360645639617</v>
      </c>
      <c r="N8" s="4">
        <f>K8*100/$K$64</f>
        <v>7.0904021934626753</v>
      </c>
      <c r="O8" s="4">
        <f t="shared" si="0"/>
        <v>7.069554065619764</v>
      </c>
    </row>
    <row r="9" spans="1:17" x14ac:dyDescent="0.2">
      <c r="A9" s="5">
        <v>5</v>
      </c>
      <c r="B9" s="4" t="str">
        <f t="shared" si="1"/>
        <v>Sompo Sigorta AŞ</v>
      </c>
      <c r="C9" s="4">
        <f t="shared" si="2"/>
        <v>503.8977276260307</v>
      </c>
      <c r="D9" s="4">
        <f t="shared" si="3"/>
        <v>414.53322850137192</v>
      </c>
      <c r="E9" s="4">
        <f t="shared" si="4"/>
        <v>21.557861464503318</v>
      </c>
      <c r="F9" s="4">
        <f>C9*100/$C$64</f>
        <v>5.8102192843385865</v>
      </c>
      <c r="G9" s="4">
        <f>D9*100/$D$64</f>
        <v>5.2564284112725845</v>
      </c>
      <c r="I9" s="5">
        <v>5</v>
      </c>
      <c r="J9" s="17" t="s">
        <v>71</v>
      </c>
      <c r="K9" s="4">
        <v>3363.0638239488917</v>
      </c>
      <c r="L9" s="4">
        <v>2509.1696321188042</v>
      </c>
      <c r="M9" s="4">
        <f t="shared" si="5"/>
        <v>34.030947166734137</v>
      </c>
      <c r="N9" s="4">
        <f>K9*100/$K$64</f>
        <v>5.8102192843385865</v>
      </c>
      <c r="O9" s="4">
        <f t="shared" si="0"/>
        <v>5.2564284112725845</v>
      </c>
    </row>
    <row r="10" spans="1:17" x14ac:dyDescent="0.2">
      <c r="A10" s="5">
        <v>6</v>
      </c>
      <c r="B10" s="4" t="str">
        <f t="shared" si="1"/>
        <v>HDI Sigorta AŞ</v>
      </c>
      <c r="C10" s="4">
        <f t="shared" si="2"/>
        <v>439.88391743605882</v>
      </c>
      <c r="D10" s="4">
        <f t="shared" si="3"/>
        <v>401.78060416322484</v>
      </c>
      <c r="E10" s="4">
        <f t="shared" si="4"/>
        <v>9.4836119210359868</v>
      </c>
      <c r="F10" s="4">
        <f>C10*100/$C$64</f>
        <v>5.0721046748879228</v>
      </c>
      <c r="G10" s="4">
        <f>D10*100/$D$64</f>
        <v>5.0947206101111133</v>
      </c>
      <c r="I10" s="5">
        <v>6</v>
      </c>
      <c r="J10" s="17" t="s">
        <v>25</v>
      </c>
      <c r="K10" s="4">
        <v>2935.8292533600002</v>
      </c>
      <c r="L10" s="4">
        <v>2431.977997</v>
      </c>
      <c r="M10" s="4">
        <f t="shared" si="5"/>
        <v>20.717755546371436</v>
      </c>
      <c r="N10" s="4">
        <f>K10*100/$K$64</f>
        <v>5.0721046748879228</v>
      </c>
      <c r="O10" s="4">
        <f t="shared" si="0"/>
        <v>5.0947206101111133</v>
      </c>
    </row>
    <row r="11" spans="1:17" x14ac:dyDescent="0.2">
      <c r="A11" s="5">
        <v>7</v>
      </c>
      <c r="B11" s="4" t="str">
        <f t="shared" si="1"/>
        <v>Mapfre Sigorta AŞ</v>
      </c>
      <c r="C11" s="4">
        <f t="shared" si="2"/>
        <v>419.12079904695344</v>
      </c>
      <c r="D11" s="4">
        <f t="shared" si="3"/>
        <v>436.98202756070822</v>
      </c>
      <c r="E11" s="4">
        <f t="shared" si="4"/>
        <v>-4.0874057483458728</v>
      </c>
      <c r="F11" s="4">
        <f>C11*100/$C$64</f>
        <v>4.8326944448880029</v>
      </c>
      <c r="G11" s="4">
        <f>D11*100/$D$64</f>
        <v>5.5410871480427151</v>
      </c>
      <c r="I11" s="5">
        <v>7</v>
      </c>
      <c r="J11" s="17" t="s">
        <v>56</v>
      </c>
      <c r="K11" s="4">
        <v>2797.2541249192718</v>
      </c>
      <c r="L11" s="4">
        <v>2645.0522128249668</v>
      </c>
      <c r="M11" s="4">
        <f t="shared" si="5"/>
        <v>5.7542120097413942</v>
      </c>
      <c r="N11" s="4">
        <f>K11*100/$K$64</f>
        <v>4.8326944448880012</v>
      </c>
      <c r="O11" s="4">
        <f t="shared" si="0"/>
        <v>5.541087148042716</v>
      </c>
    </row>
    <row r="12" spans="1:17" x14ac:dyDescent="0.2">
      <c r="A12" s="5">
        <v>8</v>
      </c>
      <c r="B12" s="4" t="str">
        <f t="shared" si="1"/>
        <v>Ziraat Sigorta AŞ</v>
      </c>
      <c r="C12" s="4">
        <f t="shared" si="2"/>
        <v>416.79812344086344</v>
      </c>
      <c r="D12" s="4">
        <f t="shared" si="3"/>
        <v>362.91999630265985</v>
      </c>
      <c r="E12" s="4">
        <f t="shared" si="4"/>
        <v>14.845731204425419</v>
      </c>
      <c r="F12" s="4">
        <f>C12*100/$C$64</f>
        <v>4.8059127114966929</v>
      </c>
      <c r="G12" s="4">
        <f>D12*100/$D$64</f>
        <v>4.6019543149311826</v>
      </c>
      <c r="I12" s="5">
        <v>8</v>
      </c>
      <c r="J12" s="17" t="s">
        <v>24</v>
      </c>
      <c r="K12" s="4">
        <v>2781.7523556566666</v>
      </c>
      <c r="L12" s="4">
        <v>2196.75473762</v>
      </c>
      <c r="M12" s="4">
        <f t="shared" si="5"/>
        <v>26.630083368818077</v>
      </c>
      <c r="N12" s="4">
        <f>K12*100/$K$64</f>
        <v>4.8059127114966929</v>
      </c>
      <c r="O12" s="4">
        <f t="shared" si="0"/>
        <v>4.6019543149311826</v>
      </c>
    </row>
    <row r="13" spans="1:17" x14ac:dyDescent="0.2">
      <c r="A13" s="5">
        <v>9</v>
      </c>
      <c r="B13" s="4" t="str">
        <f t="shared" si="1"/>
        <v>Güneş Sigorta AŞ</v>
      </c>
      <c r="C13" s="4">
        <f t="shared" si="2"/>
        <v>339.45965341843839</v>
      </c>
      <c r="D13" s="4">
        <f t="shared" si="3"/>
        <v>315.11755874442429</v>
      </c>
      <c r="E13" s="4">
        <f t="shared" si="4"/>
        <v>7.7247662018595236</v>
      </c>
      <c r="F13" s="4">
        <f>C13*100/$C$64</f>
        <v>3.914157410153035</v>
      </c>
      <c r="G13" s="4">
        <f>D13*100/$D$64</f>
        <v>3.9958024466778479</v>
      </c>
      <c r="I13" s="5">
        <v>9</v>
      </c>
      <c r="J13" s="17" t="s">
        <v>21</v>
      </c>
      <c r="K13" s="4">
        <v>2265.5876728799999</v>
      </c>
      <c r="L13" s="4">
        <v>1907.4065830800002</v>
      </c>
      <c r="M13" s="4">
        <f t="shared" si="5"/>
        <v>18.778434182691342</v>
      </c>
      <c r="N13" s="4">
        <f>K13*100/$K$64</f>
        <v>3.914157410153035</v>
      </c>
      <c r="O13" s="4">
        <f t="shared" si="0"/>
        <v>3.9958024466778479</v>
      </c>
    </row>
    <row r="14" spans="1:17" x14ac:dyDescent="0.2">
      <c r="A14" s="5">
        <v>10</v>
      </c>
      <c r="B14" s="4" t="str">
        <f t="shared" si="1"/>
        <v>Halk Sigorta AŞ</v>
      </c>
      <c r="C14" s="4">
        <f t="shared" si="2"/>
        <v>317.23181182631367</v>
      </c>
      <c r="D14" s="4">
        <f t="shared" si="3"/>
        <v>290.13502531281762</v>
      </c>
      <c r="E14" s="4">
        <f t="shared" si="4"/>
        <v>9.3393710339800862</v>
      </c>
      <c r="F14" s="4">
        <f>C14*100/$C$64</f>
        <v>3.6578581121263638</v>
      </c>
      <c r="G14" s="4">
        <f>D14*100/$D$64</f>
        <v>3.6790150591137416</v>
      </c>
      <c r="I14" s="5">
        <v>10</v>
      </c>
      <c r="J14" s="17" t="s">
        <v>26</v>
      </c>
      <c r="K14" s="4">
        <v>2117.2368353100001</v>
      </c>
      <c r="L14" s="4">
        <v>1756.187308218485</v>
      </c>
      <c r="M14" s="4">
        <f t="shared" si="5"/>
        <v>20.558714062099199</v>
      </c>
      <c r="N14" s="4">
        <f>K14*100/$K$64</f>
        <v>3.6578581121263638</v>
      </c>
      <c r="O14" s="4">
        <f t="shared" si="0"/>
        <v>3.6790150591137416</v>
      </c>
    </row>
    <row r="15" spans="1:17" x14ac:dyDescent="0.2">
      <c r="A15" s="5">
        <v>11</v>
      </c>
      <c r="B15" s="4" t="str">
        <f t="shared" si="1"/>
        <v>Neova Sigorta AŞ</v>
      </c>
      <c r="C15" s="4">
        <f t="shared" si="2"/>
        <v>245.49842855216434</v>
      </c>
      <c r="D15" s="4">
        <f t="shared" si="3"/>
        <v>215.49747761440608</v>
      </c>
      <c r="E15" s="4">
        <f t="shared" si="4"/>
        <v>13.921717910517515</v>
      </c>
      <c r="F15" s="4">
        <f>C15*100/$C$64</f>
        <v>2.8307325587052676</v>
      </c>
      <c r="G15" s="4">
        <f>D15*100/$D$64</f>
        <v>2.7325844733486617</v>
      </c>
      <c r="I15" s="5">
        <v>11</v>
      </c>
      <c r="J15" s="17" t="s">
        <v>28</v>
      </c>
      <c r="K15" s="4">
        <v>1638.4810620000001</v>
      </c>
      <c r="L15" s="4">
        <v>1304.406232</v>
      </c>
      <c r="M15" s="4">
        <f t="shared" si="5"/>
        <v>25.611256815890471</v>
      </c>
      <c r="N15" s="4">
        <f>K15*100/$K$64</f>
        <v>2.8307325587052676</v>
      </c>
      <c r="O15" s="4">
        <f t="shared" si="0"/>
        <v>2.7325844733486617</v>
      </c>
    </row>
    <row r="16" spans="1:17" x14ac:dyDescent="0.2">
      <c r="A16" s="5">
        <v>12</v>
      </c>
      <c r="B16" s="4" t="str">
        <f t="shared" si="1"/>
        <v>Bupa Acıbadem Sigorta AŞ</v>
      </c>
      <c r="C16" s="4">
        <f t="shared" si="2"/>
        <v>237.06817049622555</v>
      </c>
      <c r="D16" s="4">
        <f t="shared" si="3"/>
        <v>188.08979692855016</v>
      </c>
      <c r="E16" s="4">
        <f t="shared" si="4"/>
        <v>26.03988858910877</v>
      </c>
      <c r="F16" s="4">
        <f>C16*100/$C$64</f>
        <v>2.7335270242422935</v>
      </c>
      <c r="G16" s="4">
        <f>D16*100/$D$64</f>
        <v>2.3850453581731381</v>
      </c>
      <c r="I16" s="5">
        <v>12</v>
      </c>
      <c r="J16" s="17" t="s">
        <v>72</v>
      </c>
      <c r="K16" s="4">
        <v>1582.216676708859</v>
      </c>
      <c r="L16" s="4">
        <v>1138.507540808514</v>
      </c>
      <c r="M16" s="4">
        <f t="shared" si="5"/>
        <v>38.972876331169829</v>
      </c>
      <c r="N16" s="4">
        <f>K16*100/$K$64</f>
        <v>2.733527024242294</v>
      </c>
      <c r="O16" s="4">
        <f t="shared" si="0"/>
        <v>2.3850453581731381</v>
      </c>
    </row>
    <row r="17" spans="1:15" x14ac:dyDescent="0.2">
      <c r="A17" s="5">
        <v>13</v>
      </c>
      <c r="B17" s="4" t="str">
        <f t="shared" si="1"/>
        <v>Doga Sigorta AŞ</v>
      </c>
      <c r="C17" s="4">
        <f t="shared" si="2"/>
        <v>229.77498087976636</v>
      </c>
      <c r="D17" s="4">
        <f t="shared" si="3"/>
        <v>275.68239340602281</v>
      </c>
      <c r="E17" s="4">
        <f t="shared" si="4"/>
        <v>-16.65228307077426</v>
      </c>
      <c r="F17" s="4">
        <f>C17*100/$C$64</f>
        <v>2.6494325173003261</v>
      </c>
      <c r="G17" s="4">
        <f>D17*100/$D$64</f>
        <v>3.4957505588294429</v>
      </c>
      <c r="I17" s="5">
        <v>13</v>
      </c>
      <c r="J17" s="17" t="s">
        <v>61</v>
      </c>
      <c r="K17" s="4">
        <v>1533.5411998896486</v>
      </c>
      <c r="L17" s="4">
        <v>1668.7055272866562</v>
      </c>
      <c r="M17" s="4">
        <f t="shared" si="5"/>
        <v>-8.0999508413438832</v>
      </c>
      <c r="N17" s="4">
        <f>K17*100/$K$64</f>
        <v>2.6494325173003257</v>
      </c>
      <c r="O17" s="4">
        <f t="shared" si="0"/>
        <v>3.4957505588294433</v>
      </c>
    </row>
    <row r="18" spans="1:15" x14ac:dyDescent="0.2">
      <c r="A18" s="5">
        <v>14</v>
      </c>
      <c r="B18" s="4" t="str">
        <f t="shared" si="1"/>
        <v>Eureko Sigorta AŞ</v>
      </c>
      <c r="C18" s="4">
        <f t="shared" si="2"/>
        <v>219.77724019568174</v>
      </c>
      <c r="D18" s="4">
        <f t="shared" si="3"/>
        <v>251.49456757475613</v>
      </c>
      <c r="E18" s="4">
        <f t="shared" si="4"/>
        <v>-12.611535781840104</v>
      </c>
      <c r="F18" s="4">
        <f>C18*100/$C$64</f>
        <v>2.5341530418477278</v>
      </c>
      <c r="G18" s="4">
        <f>D18*100/$D$64</f>
        <v>3.189040345595084</v>
      </c>
      <c r="I18" s="5">
        <v>14</v>
      </c>
      <c r="J18" s="17" t="s">
        <v>23</v>
      </c>
      <c r="K18" s="4">
        <v>1466.8152787899996</v>
      </c>
      <c r="L18" s="4">
        <v>1522.2966175299989</v>
      </c>
      <c r="M18" s="4">
        <f t="shared" si="5"/>
        <v>-3.6445813582651425</v>
      </c>
      <c r="N18" s="4">
        <f>K18*100/$K$64</f>
        <v>2.5341530418477278</v>
      </c>
      <c r="O18" s="4">
        <f t="shared" si="0"/>
        <v>3.1890403455950835</v>
      </c>
    </row>
    <row r="19" spans="1:15" x14ac:dyDescent="0.2">
      <c r="A19" s="5">
        <v>15</v>
      </c>
      <c r="B19" s="4" t="str">
        <f t="shared" si="1"/>
        <v>Quick Sigorta AŞ</v>
      </c>
      <c r="C19" s="4">
        <f t="shared" si="2"/>
        <v>200.46703056246039</v>
      </c>
      <c r="D19" s="4">
        <f t="shared" si="3"/>
        <v>161.9482043086073</v>
      </c>
      <c r="E19" s="4">
        <f t="shared" si="4"/>
        <v>23.784657828284338</v>
      </c>
      <c r="F19" s="4">
        <f>C19*100/$C$64</f>
        <v>2.3114956527696995</v>
      </c>
      <c r="G19" s="4">
        <f>D19*100/$D$64</f>
        <v>2.053560688873759</v>
      </c>
      <c r="I19" s="5">
        <v>15</v>
      </c>
      <c r="J19" s="17" t="s">
        <v>63</v>
      </c>
      <c r="K19" s="4">
        <v>1337.937008676917</v>
      </c>
      <c r="L19" s="4">
        <v>980.27248068000006</v>
      </c>
      <c r="M19" s="4">
        <f t="shared" si="5"/>
        <v>36.486235719767478</v>
      </c>
      <c r="N19" s="4">
        <f>K19*100/$K$64</f>
        <v>2.3114956527696995</v>
      </c>
      <c r="O19" s="4">
        <f t="shared" si="0"/>
        <v>2.053560688873759</v>
      </c>
    </row>
    <row r="20" spans="1:15" x14ac:dyDescent="0.2">
      <c r="A20" s="5">
        <v>16</v>
      </c>
      <c r="B20" s="4" t="str">
        <f t="shared" si="1"/>
        <v>Ethica Sigorta AŞ</v>
      </c>
      <c r="C20" s="4">
        <f t="shared" si="2"/>
        <v>195.34364418872954</v>
      </c>
      <c r="D20" s="4">
        <f t="shared" si="3"/>
        <v>165.13000862217083</v>
      </c>
      <c r="E20" s="4">
        <f t="shared" si="4"/>
        <v>18.296877604899578</v>
      </c>
      <c r="F20" s="4">
        <f>C20*100/$C$64</f>
        <v>2.2524201763828309</v>
      </c>
      <c r="G20" s="4">
        <f>D20*100/$D$64</f>
        <v>2.093907096454616</v>
      </c>
      <c r="I20" s="5">
        <v>16</v>
      </c>
      <c r="J20" s="17" t="s">
        <v>57</v>
      </c>
      <c r="K20" s="4">
        <v>1303.7430156799999</v>
      </c>
      <c r="L20" s="4">
        <v>999.53194219000011</v>
      </c>
      <c r="M20" s="4">
        <f t="shared" si="5"/>
        <v>30.435352853603206</v>
      </c>
      <c r="N20" s="4">
        <f>K20*100/$K$64</f>
        <v>2.2524201763828304</v>
      </c>
      <c r="O20" s="4">
        <f t="shared" si="0"/>
        <v>2.093907096454616</v>
      </c>
    </row>
    <row r="21" spans="1:15" x14ac:dyDescent="0.2">
      <c r="A21" s="5">
        <v>17</v>
      </c>
      <c r="B21" s="4" t="str">
        <f t="shared" si="1"/>
        <v>Ray Sigorta AŞ</v>
      </c>
      <c r="C21" s="4">
        <f t="shared" si="2"/>
        <v>185.50496264665574</v>
      </c>
      <c r="D21" s="4">
        <f t="shared" si="3"/>
        <v>149.70978103117466</v>
      </c>
      <c r="E21" s="4">
        <f t="shared" si="4"/>
        <v>23.909714762075097</v>
      </c>
      <c r="F21" s="4">
        <f>C21*100/$C$64</f>
        <v>2.1389747407434614</v>
      </c>
      <c r="G21" s="4">
        <f>D21*100/$D$64</f>
        <v>1.8983731395975643</v>
      </c>
      <c r="I21" s="5">
        <v>17</v>
      </c>
      <c r="J21" s="17" t="s">
        <v>29</v>
      </c>
      <c r="K21" s="4">
        <v>1238.0786712000452</v>
      </c>
      <c r="L21" s="4">
        <v>906.1933045817002</v>
      </c>
      <c r="M21" s="4">
        <f t="shared" si="5"/>
        <v>36.624124780037249</v>
      </c>
      <c r="N21" s="4">
        <f>K21*100/$K$64</f>
        <v>2.1389747407434614</v>
      </c>
      <c r="O21" s="4">
        <f t="shared" si="0"/>
        <v>1.8983731395975643</v>
      </c>
    </row>
    <row r="22" spans="1:15" x14ac:dyDescent="0.2">
      <c r="A22" s="5">
        <v>18</v>
      </c>
      <c r="B22" s="4" t="str">
        <f t="shared" si="1"/>
        <v>Groupama Sigorta AŞ</v>
      </c>
      <c r="C22" s="4">
        <f t="shared" si="2"/>
        <v>175.06806046957649</v>
      </c>
      <c r="D22" s="4">
        <f t="shared" si="3"/>
        <v>222.5223384288779</v>
      </c>
      <c r="E22" s="4">
        <f t="shared" si="4"/>
        <v>-21.325624337022973</v>
      </c>
      <c r="F22" s="4">
        <f>C22*100/$C$64</f>
        <v>2.018631490569041</v>
      </c>
      <c r="G22" s="4">
        <f>D22*100/$D$64</f>
        <v>2.8216622008541736</v>
      </c>
      <c r="I22" s="5">
        <v>18</v>
      </c>
      <c r="J22" s="17" t="s">
        <v>22</v>
      </c>
      <c r="K22" s="4">
        <v>1168.4217423800005</v>
      </c>
      <c r="L22" s="4">
        <v>1346.9277145099979</v>
      </c>
      <c r="M22" s="4">
        <f t="shared" si="5"/>
        <v>-13.252824944279695</v>
      </c>
      <c r="N22" s="4">
        <f>K22*100/$K$64</f>
        <v>2.018631490569041</v>
      </c>
      <c r="O22" s="4">
        <f t="shared" si="0"/>
        <v>2.8216622008541736</v>
      </c>
    </row>
    <row r="23" spans="1:15" x14ac:dyDescent="0.2">
      <c r="A23" s="5">
        <v>19</v>
      </c>
      <c r="B23" s="4" t="str">
        <f t="shared" si="1"/>
        <v>Bereket Sigorta AŞ</v>
      </c>
      <c r="C23" s="4">
        <f t="shared" si="2"/>
        <v>163.98011772523637</v>
      </c>
      <c r="D23" s="4">
        <f t="shared" si="3"/>
        <v>68.913325519577086</v>
      </c>
      <c r="E23" s="4">
        <f t="shared" si="4"/>
        <v>137.95124743857045</v>
      </c>
      <c r="F23" s="4">
        <f>C23*100/$C$64</f>
        <v>1.8907813828491289</v>
      </c>
      <c r="G23" s="4">
        <f>D23*100/$D$64</f>
        <v>0.87384541761814916</v>
      </c>
      <c r="I23" s="5">
        <v>19</v>
      </c>
      <c r="J23" s="17" t="s">
        <v>64</v>
      </c>
      <c r="K23" s="4">
        <v>1094.41970371</v>
      </c>
      <c r="L23" s="4">
        <v>417.13235937000007</v>
      </c>
      <c r="M23" s="4">
        <f t="shared" si="5"/>
        <v>162.36749058809897</v>
      </c>
      <c r="N23" s="4">
        <f>K23*100/$K$64</f>
        <v>1.8907813828491287</v>
      </c>
      <c r="O23" s="4">
        <f t="shared" si="0"/>
        <v>0.87384541761814916</v>
      </c>
    </row>
    <row r="24" spans="1:15" x14ac:dyDescent="0.2">
      <c r="A24" s="5">
        <v>20</v>
      </c>
      <c r="B24" s="4" t="str">
        <f t="shared" si="1"/>
        <v>Zurich Sigorta AŞ</v>
      </c>
      <c r="C24" s="4">
        <f t="shared" si="2"/>
        <v>119.68539875638666</v>
      </c>
      <c r="D24" s="4">
        <f t="shared" si="3"/>
        <v>114.25687031224193</v>
      </c>
      <c r="E24" s="4">
        <f t="shared" si="4"/>
        <v>4.7511615094213653</v>
      </c>
      <c r="F24" s="4">
        <f>C24*100/$C$64</f>
        <v>1.38003879315805</v>
      </c>
      <c r="G24" s="4">
        <f>D24*100/$D$64</f>
        <v>1.448817653203808</v>
      </c>
      <c r="I24" s="5">
        <v>20</v>
      </c>
      <c r="J24" s="17" t="s">
        <v>27</v>
      </c>
      <c r="K24" s="4">
        <v>798.79231984000023</v>
      </c>
      <c r="L24" s="4">
        <v>691.59683600000039</v>
      </c>
      <c r="M24" s="4">
        <f t="shared" si="5"/>
        <v>15.499707092355735</v>
      </c>
      <c r="N24" s="4">
        <f>K24*100/$K$64</f>
        <v>1.38003879315805</v>
      </c>
      <c r="O24" s="4">
        <f t="shared" si="0"/>
        <v>1.4488176532038077</v>
      </c>
    </row>
    <row r="25" spans="1:15" x14ac:dyDescent="0.2">
      <c r="A25" s="5">
        <v>21</v>
      </c>
      <c r="B25" s="4" t="str">
        <f t="shared" si="1"/>
        <v>Türk Nippon Sigorta AŞ</v>
      </c>
      <c r="C25" s="4">
        <f t="shared" si="2"/>
        <v>115.47423753315054</v>
      </c>
      <c r="D25" s="4">
        <f t="shared" si="3"/>
        <v>99.671398678341319</v>
      </c>
      <c r="E25" s="4">
        <f t="shared" si="4"/>
        <v>15.854938391913208</v>
      </c>
      <c r="F25" s="4">
        <f>C25*100/$C$64</f>
        <v>1.3314817769079903</v>
      </c>
      <c r="G25" s="4">
        <f>D25*100/$D$64</f>
        <v>1.2638686980490783</v>
      </c>
      <c r="I25" s="5">
        <v>21</v>
      </c>
      <c r="J25" s="17" t="s">
        <v>34</v>
      </c>
      <c r="K25" s="4">
        <v>770.68660872000009</v>
      </c>
      <c r="L25" s="4">
        <v>603.31097620000003</v>
      </c>
      <c r="M25" s="4">
        <f t="shared" si="5"/>
        <v>27.74284558425046</v>
      </c>
      <c r="N25" s="4">
        <f>K25*100/$K$64</f>
        <v>1.3314817769079903</v>
      </c>
      <c r="O25" s="4">
        <f t="shared" si="0"/>
        <v>1.2638686980490783</v>
      </c>
    </row>
    <row r="26" spans="1:15" x14ac:dyDescent="0.2">
      <c r="A26" s="5">
        <v>22</v>
      </c>
      <c r="B26" s="4" t="str">
        <f t="shared" si="1"/>
        <v>Ankara Anonim Türk Sigorta Şirketi</v>
      </c>
      <c r="C26" s="4">
        <f t="shared" si="2"/>
        <v>88.84762218600261</v>
      </c>
      <c r="D26" s="4">
        <f t="shared" si="3"/>
        <v>89.569875460069397</v>
      </c>
      <c r="E26" s="4">
        <f t="shared" si="4"/>
        <v>-0.80635734989803609</v>
      </c>
      <c r="F26" s="4">
        <f>C26*100/$C$64</f>
        <v>1.0244621864535546</v>
      </c>
      <c r="G26" s="4">
        <f>D26*100/$D$64</f>
        <v>1.1357777996822216</v>
      </c>
      <c r="I26" s="5">
        <v>22</v>
      </c>
      <c r="J26" s="17" t="s">
        <v>30</v>
      </c>
      <c r="K26" s="4">
        <v>592.97791523160004</v>
      </c>
      <c r="L26" s="4">
        <v>542.16645615980008</v>
      </c>
      <c r="M26" s="4">
        <f t="shared" si="5"/>
        <v>9.3719296895829416</v>
      </c>
      <c r="N26" s="4">
        <f>K26*100/$K$64</f>
        <v>1.0244621864535546</v>
      </c>
      <c r="O26" s="4">
        <f t="shared" si="0"/>
        <v>1.1357777996822218</v>
      </c>
    </row>
    <row r="27" spans="1:15" x14ac:dyDescent="0.2">
      <c r="A27" s="5">
        <v>23</v>
      </c>
      <c r="B27" s="4" t="str">
        <f t="shared" si="1"/>
        <v>Gulf Sigorta AŞ</v>
      </c>
      <c r="C27" s="4">
        <f t="shared" si="2"/>
        <v>78.253432187111372</v>
      </c>
      <c r="D27" s="4">
        <f t="shared" si="3"/>
        <v>82.6908516553775</v>
      </c>
      <c r="E27" s="4">
        <f t="shared" si="4"/>
        <v>-5.3662761713466409</v>
      </c>
      <c r="F27" s="4">
        <f>C27*100/$C$64</f>
        <v>0.90230532076673864</v>
      </c>
      <c r="G27" s="4">
        <f>D27*100/$D$64</f>
        <v>1.0485493372028061</v>
      </c>
      <c r="I27" s="5">
        <v>23</v>
      </c>
      <c r="J27" s="17" t="s">
        <v>59</v>
      </c>
      <c r="K27" s="4">
        <v>522.27123175999998</v>
      </c>
      <c r="L27" s="4">
        <v>500.52772506999997</v>
      </c>
      <c r="M27" s="4">
        <f t="shared" si="5"/>
        <v>4.3441163398009905</v>
      </c>
      <c r="N27" s="4">
        <f>K27*100/$K$64</f>
        <v>0.90230532076673853</v>
      </c>
      <c r="O27" s="4">
        <f t="shared" si="0"/>
        <v>1.0485493372028061</v>
      </c>
    </row>
    <row r="28" spans="1:15" x14ac:dyDescent="0.2">
      <c r="A28" s="5">
        <v>24</v>
      </c>
      <c r="B28" s="4" t="str">
        <f t="shared" si="1"/>
        <v>Unico Sigorta AŞ</v>
      </c>
      <c r="C28" s="4">
        <f t="shared" si="2"/>
        <v>77.083298543162741</v>
      </c>
      <c r="D28" s="4">
        <f t="shared" si="3"/>
        <v>99.020319206343771</v>
      </c>
      <c r="E28" s="4">
        <f t="shared" si="4"/>
        <v>-22.154059731384535</v>
      </c>
      <c r="F28" s="4">
        <f>C28*100/$C$64</f>
        <v>0.88881303316434357</v>
      </c>
      <c r="G28" s="4">
        <f>D28*100/$D$64</f>
        <v>1.2556127793451017</v>
      </c>
      <c r="I28" s="5">
        <v>24</v>
      </c>
      <c r="J28" s="17" t="s">
        <v>54</v>
      </c>
      <c r="K28" s="4">
        <v>514.46164280692244</v>
      </c>
      <c r="L28" s="4">
        <v>599.36999215599883</v>
      </c>
      <c r="M28" s="4">
        <f t="shared" si="5"/>
        <v>-14.166266323018917</v>
      </c>
      <c r="N28" s="4">
        <f>K28*100/$K$64</f>
        <v>0.88881303316434357</v>
      </c>
      <c r="O28" s="4">
        <f t="shared" si="0"/>
        <v>1.2556127793451017</v>
      </c>
    </row>
    <row r="29" spans="1:15" x14ac:dyDescent="0.2">
      <c r="A29" s="5">
        <v>25</v>
      </c>
      <c r="B29" s="4" t="str">
        <f t="shared" si="1"/>
        <v>Chubb European Group SE Merkezi Fransa Türkiye İstanbul Şubesi</v>
      </c>
      <c r="C29" s="4">
        <f t="shared" si="2"/>
        <v>72.800313396562828</v>
      </c>
      <c r="D29" s="4">
        <f t="shared" si="3"/>
        <v>41.522659788534618</v>
      </c>
      <c r="E29" s="4">
        <f t="shared" si="4"/>
        <v>75.326710204303197</v>
      </c>
      <c r="F29" s="4">
        <f>C29*100/$C$64</f>
        <v>0.83942784738359111</v>
      </c>
      <c r="G29" s="4">
        <f>D29*100/$D$64</f>
        <v>0.52652205810646302</v>
      </c>
      <c r="I29" s="5">
        <v>25</v>
      </c>
      <c r="J29" s="17" t="s">
        <v>73</v>
      </c>
      <c r="K29" s="4">
        <v>485.87657164000001</v>
      </c>
      <c r="L29" s="4">
        <v>251.33665970000004</v>
      </c>
      <c r="M29" s="4">
        <f t="shared" si="5"/>
        <v>93.317032310348623</v>
      </c>
      <c r="N29" s="4">
        <f>K29*100/$K$64</f>
        <v>0.83942784738359122</v>
      </c>
      <c r="O29" s="4">
        <f t="shared" si="0"/>
        <v>0.52652205810646302</v>
      </c>
    </row>
    <row r="30" spans="1:15" x14ac:dyDescent="0.2">
      <c r="A30" s="5">
        <v>26</v>
      </c>
      <c r="B30" s="4" t="str">
        <f t="shared" si="1"/>
        <v>Koru Sigorta AŞ</v>
      </c>
      <c r="C30" s="4">
        <f t="shared" si="2"/>
        <v>64.625900314648646</v>
      </c>
      <c r="D30" s="4">
        <f t="shared" si="3"/>
        <v>53.979714450673448</v>
      </c>
      <c r="E30" s="4">
        <f t="shared" si="4"/>
        <v>19.722567954122212</v>
      </c>
      <c r="F30" s="4">
        <f>C30*100/$C$64</f>
        <v>0.74517234686675593</v>
      </c>
      <c r="G30" s="4">
        <f>D30*100/$D$64</f>
        <v>0.68448193090982123</v>
      </c>
      <c r="I30" s="5">
        <v>26</v>
      </c>
      <c r="J30" s="17" t="s">
        <v>68</v>
      </c>
      <c r="K30" s="4">
        <v>431.31972128999655</v>
      </c>
      <c r="L30" s="4">
        <v>326.7392115699264</v>
      </c>
      <c r="M30" s="4">
        <f t="shared" si="5"/>
        <v>32.007333682902186</v>
      </c>
      <c r="N30" s="4">
        <f>K30*100/$K$64</f>
        <v>0.74517234686675593</v>
      </c>
      <c r="O30" s="4">
        <f t="shared" si="0"/>
        <v>0.68448193090982135</v>
      </c>
    </row>
    <row r="31" spans="1:15" x14ac:dyDescent="0.2">
      <c r="A31" s="5">
        <v>27</v>
      </c>
      <c r="B31" s="4" t="str">
        <f t="shared" si="1"/>
        <v>Şeker Sigorta AŞ</v>
      </c>
      <c r="C31" s="4">
        <f t="shared" si="2"/>
        <v>52.674806926776618</v>
      </c>
      <c r="D31" s="4">
        <f t="shared" si="3"/>
        <v>42.827706142408744</v>
      </c>
      <c r="E31" s="4">
        <f t="shared" si="4"/>
        <v>22.992360953502256</v>
      </c>
      <c r="F31" s="4">
        <f>C31*100/$C$64</f>
        <v>0.60736963519690024</v>
      </c>
      <c r="G31" s="4">
        <f>D31*100/$D$64</f>
        <v>0.54307050889611774</v>
      </c>
      <c r="I31" s="5">
        <v>27</v>
      </c>
      <c r="J31" s="17" t="s">
        <v>74</v>
      </c>
      <c r="K31" s="4">
        <v>351.55692890999984</v>
      </c>
      <c r="L31" s="4">
        <v>259.23610528000012</v>
      </c>
      <c r="M31" s="4">
        <f t="shared" si="5"/>
        <v>35.612641044072262</v>
      </c>
      <c r="N31" s="4">
        <f>K31*100/$K$64</f>
        <v>0.60736963519690024</v>
      </c>
      <c r="O31" s="4">
        <f t="shared" si="0"/>
        <v>0.54307050889611774</v>
      </c>
    </row>
    <row r="32" spans="1:15" x14ac:dyDescent="0.2">
      <c r="A32" s="5">
        <v>28</v>
      </c>
      <c r="B32" s="4" t="str">
        <f t="shared" si="1"/>
        <v>Corpus Sigorta AŞ</v>
      </c>
      <c r="C32" s="4">
        <f t="shared" si="2"/>
        <v>50.609465530933001</v>
      </c>
      <c r="D32" s="4">
        <f t="shared" si="3"/>
        <v>25.952734525028912</v>
      </c>
      <c r="E32" s="4">
        <f t="shared" si="4"/>
        <v>95.006293005945281</v>
      </c>
      <c r="F32" s="4">
        <f>C32*100/$C$64</f>
        <v>0.58355510746840988</v>
      </c>
      <c r="G32" s="4">
        <f>D32*100/$D$64</f>
        <v>0.32908988165016401</v>
      </c>
      <c r="I32" s="5">
        <v>28</v>
      </c>
      <c r="J32" s="17" t="s">
        <v>75</v>
      </c>
      <c r="K32" s="4">
        <v>337.77263389999996</v>
      </c>
      <c r="L32" s="4">
        <v>157.09190208000001</v>
      </c>
      <c r="M32" s="4">
        <f t="shared" si="5"/>
        <v>115.01594253279023</v>
      </c>
      <c r="N32" s="4">
        <f>K32*100/$K$64</f>
        <v>0.58355510746840988</v>
      </c>
      <c r="O32" s="4">
        <f t="shared" si="0"/>
        <v>0.32908988165016401</v>
      </c>
    </row>
    <row r="33" spans="1:15" x14ac:dyDescent="0.2">
      <c r="A33" s="5">
        <v>29</v>
      </c>
      <c r="B33" s="4" t="str">
        <f t="shared" si="1"/>
        <v>Generali Sigorta AŞ</v>
      </c>
      <c r="C33" s="4">
        <f t="shared" si="2"/>
        <v>40.976638589472735</v>
      </c>
      <c r="D33" s="4">
        <f t="shared" si="3"/>
        <v>42.920934652238557</v>
      </c>
      <c r="E33" s="4">
        <f t="shared" si="4"/>
        <v>-4.5299480976340334</v>
      </c>
      <c r="F33" s="4">
        <f>C33*100/$C$64</f>
        <v>0.47248328914200105</v>
      </c>
      <c r="G33" s="4">
        <f>D33*100/$D$64</f>
        <v>0.54425267947766953</v>
      </c>
      <c r="I33" s="5">
        <v>29</v>
      </c>
      <c r="J33" s="17" t="s">
        <v>31</v>
      </c>
      <c r="K33" s="4">
        <v>273.48218360999999</v>
      </c>
      <c r="L33" s="4">
        <v>259.80041745</v>
      </c>
      <c r="M33" s="4">
        <f t="shared" si="5"/>
        <v>5.2662602678970387</v>
      </c>
      <c r="N33" s="4">
        <f>K33*100/$K$64</f>
        <v>0.47248328914200105</v>
      </c>
      <c r="O33" s="4">
        <f t="shared" si="0"/>
        <v>0.54425267947766953</v>
      </c>
    </row>
    <row r="34" spans="1:15" x14ac:dyDescent="0.2">
      <c r="A34" s="5">
        <v>30</v>
      </c>
      <c r="B34" s="4" t="str">
        <f t="shared" si="1"/>
        <v>Metlife Emeklilik ve Hayat AŞ</v>
      </c>
      <c r="C34" s="4">
        <f t="shared" si="2"/>
        <v>37.16958741403333</v>
      </c>
      <c r="D34" s="4">
        <f t="shared" si="3"/>
        <v>36.413848162894375</v>
      </c>
      <c r="E34" s="4">
        <f t="shared" si="4"/>
        <v>2.0754171538207657</v>
      </c>
      <c r="F34" s="4">
        <f>C34*100/$C$64</f>
        <v>0.42858588507905165</v>
      </c>
      <c r="G34" s="4">
        <f>D34*100/$D$64</f>
        <v>0.46174051411796657</v>
      </c>
      <c r="I34" s="5">
        <v>30</v>
      </c>
      <c r="J34" s="17" t="s">
        <v>33</v>
      </c>
      <c r="K34" s="4">
        <v>248.07354335999983</v>
      </c>
      <c r="L34" s="4">
        <v>220.41302292999964</v>
      </c>
      <c r="M34" s="4">
        <f t="shared" si="5"/>
        <v>12.549403870199086</v>
      </c>
      <c r="N34" s="4">
        <f>K34*100/$K$64</f>
        <v>0.42858588507905154</v>
      </c>
      <c r="O34" s="4">
        <f t="shared" si="0"/>
        <v>0.46174051411796657</v>
      </c>
    </row>
    <row r="35" spans="1:15" x14ac:dyDescent="0.2">
      <c r="A35" s="5">
        <v>31</v>
      </c>
      <c r="B35" s="4" t="str">
        <f t="shared" si="1"/>
        <v>Vakıf Emeklilik ve Hayat AŞ</v>
      </c>
      <c r="C35" s="4">
        <f t="shared" si="2"/>
        <v>35.323837963187998</v>
      </c>
      <c r="D35" s="4">
        <f t="shared" si="3"/>
        <v>15.327671563678509</v>
      </c>
      <c r="E35" s="4">
        <f t="shared" si="4"/>
        <v>130.45795192332906</v>
      </c>
      <c r="F35" s="4">
        <f>C35*100/$C$64</f>
        <v>0.4073033738363776</v>
      </c>
      <c r="G35" s="4">
        <f>D35*100/$D$64</f>
        <v>0.19436031359234679</v>
      </c>
      <c r="I35" s="5">
        <v>31</v>
      </c>
      <c r="J35" s="17" t="s">
        <v>62</v>
      </c>
      <c r="K35" s="4">
        <v>235.75482695011303</v>
      </c>
      <c r="L35" s="4">
        <v>92.778395974946008</v>
      </c>
      <c r="M35" s="4">
        <f t="shared" si="5"/>
        <v>154.10530595266655</v>
      </c>
      <c r="N35" s="4">
        <f>K35*100/$K$64</f>
        <v>0.40730337383637755</v>
      </c>
      <c r="O35" s="4">
        <f t="shared" si="0"/>
        <v>0.19436031359234679</v>
      </c>
    </row>
    <row r="36" spans="1:15" x14ac:dyDescent="0.2">
      <c r="A36" s="5">
        <v>32</v>
      </c>
      <c r="B36" s="4" t="str">
        <f t="shared" si="1"/>
        <v>Dubai Starr Sigorta AŞ</v>
      </c>
      <c r="C36" s="4">
        <f t="shared" si="2"/>
        <v>34.035012015103156</v>
      </c>
      <c r="D36" s="4">
        <f t="shared" si="3"/>
        <v>43.831756897406237</v>
      </c>
      <c r="E36" s="4">
        <f t="shared" si="4"/>
        <v>-22.350792155636384</v>
      </c>
      <c r="F36" s="4">
        <f>C36*100/$C$64</f>
        <v>0.39244249837064021</v>
      </c>
      <c r="G36" s="4">
        <f>D36*100/$D$64</f>
        <v>0.55580222870060392</v>
      </c>
      <c r="I36" s="5">
        <v>32</v>
      </c>
      <c r="J36" s="17" t="s">
        <v>32</v>
      </c>
      <c r="K36" s="4">
        <v>227.15307368999999</v>
      </c>
      <c r="L36" s="4">
        <v>265.31362449999995</v>
      </c>
      <c r="M36" s="4">
        <f t="shared" si="5"/>
        <v>-14.383185515600985</v>
      </c>
      <c r="N36" s="4">
        <f>K36*100/$K$64</f>
        <v>0.39244249837064016</v>
      </c>
      <c r="O36" s="4">
        <f t="shared" si="0"/>
        <v>0.55580222870060381</v>
      </c>
    </row>
    <row r="37" spans="1:15" x14ac:dyDescent="0.2">
      <c r="A37" s="5">
        <v>33</v>
      </c>
      <c r="B37" s="4" t="str">
        <f t="shared" si="1"/>
        <v>Magdeburger Sigorta AŞ</v>
      </c>
      <c r="C37" s="4">
        <f t="shared" si="2"/>
        <v>32.246898115752522</v>
      </c>
      <c r="D37" s="4">
        <f t="shared" si="3"/>
        <v>6.4621516438129838</v>
      </c>
      <c r="E37" s="4">
        <f t="shared" si="4"/>
        <v>399.01178265642318</v>
      </c>
      <c r="F37" s="4">
        <f>C37*100/$C$64</f>
        <v>0.37182455688964311</v>
      </c>
      <c r="G37" s="4">
        <f>D37*100/$D$64</f>
        <v>8.1942375575756718E-2</v>
      </c>
      <c r="I37" s="5">
        <v>33</v>
      </c>
      <c r="J37" s="17" t="s">
        <v>60</v>
      </c>
      <c r="K37" s="4">
        <v>215.21902271434391</v>
      </c>
      <c r="L37" s="4">
        <v>39.11540389999999</v>
      </c>
      <c r="M37" s="4">
        <f t="shared" si="5"/>
        <v>450.21551935027821</v>
      </c>
      <c r="N37" s="4">
        <f>K37*100/$K$64</f>
        <v>0.37182455688964305</v>
      </c>
      <c r="O37" s="4">
        <f>L37*100/$L$64</f>
        <v>8.1942375575756732E-2</v>
      </c>
    </row>
    <row r="38" spans="1:15" x14ac:dyDescent="0.2">
      <c r="A38" s="5">
        <v>34</v>
      </c>
      <c r="B38" s="4" t="str">
        <f t="shared" si="1"/>
        <v>BNP Paribas Cardif Sigorta AŞ</v>
      </c>
      <c r="C38" s="4">
        <f t="shared" si="2"/>
        <v>27.678459723662751</v>
      </c>
      <c r="D38" s="4">
        <f t="shared" si="3"/>
        <v>18.019298405513222</v>
      </c>
      <c r="E38" s="4">
        <f t="shared" si="4"/>
        <v>53.604536096667289</v>
      </c>
      <c r="F38" s="4">
        <f>C38*100/$C$64</f>
        <v>0.31914793742940967</v>
      </c>
      <c r="G38" s="4">
        <f>D38*100/$D$64</f>
        <v>0.22849109691968883</v>
      </c>
      <c r="I38" s="5">
        <v>34</v>
      </c>
      <c r="J38" s="17" t="s">
        <v>38</v>
      </c>
      <c r="K38" s="4">
        <v>184.72880804169756</v>
      </c>
      <c r="L38" s="4">
        <v>109.07081324857154</v>
      </c>
      <c r="M38" s="4">
        <f t="shared" si="5"/>
        <v>69.36593992446177</v>
      </c>
      <c r="N38" s="4">
        <f>K38*100/$K$64</f>
        <v>0.31914793742940967</v>
      </c>
      <c r="O38" s="4">
        <f>L38*100/$L$64</f>
        <v>0.22849109691968883</v>
      </c>
    </row>
    <row r="39" spans="1:15" x14ac:dyDescent="0.2">
      <c r="A39" s="5">
        <v>35</v>
      </c>
      <c r="B39" s="4" t="str">
        <f t="shared" si="1"/>
        <v>Orient Sigorta AŞ</v>
      </c>
      <c r="C39" s="4">
        <f t="shared" si="2"/>
        <v>23.175379827991787</v>
      </c>
      <c r="D39" s="4">
        <f t="shared" si="3"/>
        <v>26.779014100446062</v>
      </c>
      <c r="E39" s="4">
        <f t="shared" si="4"/>
        <v>-13.456934071348982</v>
      </c>
      <c r="F39" s="4">
        <f>C39*100/$C$64</f>
        <v>0.26722493755400156</v>
      </c>
      <c r="G39" s="4">
        <f>D39*100/$D$64</f>
        <v>0.33956739982543516</v>
      </c>
      <c r="I39" s="5">
        <v>35</v>
      </c>
      <c r="J39" s="17" t="s">
        <v>41</v>
      </c>
      <c r="K39" s="4">
        <v>154.67480250999998</v>
      </c>
      <c r="L39" s="4">
        <v>162.09337235000001</v>
      </c>
      <c r="M39" s="4">
        <f t="shared" si="5"/>
        <v>-4.5767261995027724</v>
      </c>
      <c r="N39" s="4">
        <f>K39*100/$K$64</f>
        <v>0.26722493755400151</v>
      </c>
      <c r="O39" s="4">
        <f>L39*100/$L$64</f>
        <v>0.33956739982543516</v>
      </c>
    </row>
    <row r="40" spans="1:15" x14ac:dyDescent="0.2">
      <c r="A40" s="5">
        <v>36</v>
      </c>
      <c r="B40" s="4" t="str">
        <f t="shared" si="1"/>
        <v>Coface Sigorta AŞ</v>
      </c>
      <c r="C40" s="4">
        <f t="shared" si="2"/>
        <v>16.737556327434088</v>
      </c>
      <c r="D40" s="4">
        <f t="shared" si="3"/>
        <v>15.772889462825779</v>
      </c>
      <c r="E40" s="4">
        <f t="shared" si="4"/>
        <v>6.1159806317154306</v>
      </c>
      <c r="F40" s="4">
        <f>C40*100/$C$64</f>
        <v>0.19299327465619059</v>
      </c>
      <c r="G40" s="4">
        <f>D40*100/$D$64</f>
        <v>0.20000583451414439</v>
      </c>
      <c r="I40" s="5">
        <v>36</v>
      </c>
      <c r="J40" s="17" t="s">
        <v>35</v>
      </c>
      <c r="K40" s="4">
        <v>111.70812468492785</v>
      </c>
      <c r="L40" s="4">
        <v>95.473299918484443</v>
      </c>
      <c r="M40" s="4">
        <f t="shared" si="5"/>
        <v>17.004570681336858</v>
      </c>
      <c r="N40" s="4">
        <f>K40*100/$K$64</f>
        <v>0.19299327465619059</v>
      </c>
      <c r="O40" s="4">
        <f>L40*100/$L$64</f>
        <v>0.20000583451414441</v>
      </c>
    </row>
    <row r="41" spans="1:15" x14ac:dyDescent="0.2">
      <c r="A41" s="5">
        <v>37</v>
      </c>
      <c r="B41" s="4" t="str">
        <f t="shared" si="1"/>
        <v>Demir Sağlık ve Hayat Sigorta AŞ</v>
      </c>
      <c r="C41" s="4">
        <f t="shared" si="2"/>
        <v>14.825398242416078</v>
      </c>
      <c r="D41" s="4">
        <f t="shared" si="3"/>
        <v>11.334694215482747</v>
      </c>
      <c r="E41" s="4">
        <f t="shared" si="4"/>
        <v>30.796631656504388</v>
      </c>
      <c r="F41" s="4">
        <f>C41*100/$C$64</f>
        <v>0.17094503516001858</v>
      </c>
      <c r="G41" s="4">
        <f>D41*100/$D$64</f>
        <v>0.14372794413308015</v>
      </c>
      <c r="I41" s="5">
        <v>37</v>
      </c>
      <c r="J41" s="17" t="s">
        <v>76</v>
      </c>
      <c r="K41" s="4">
        <v>98.946190409709146</v>
      </c>
      <c r="L41" s="4">
        <v>68.608904086317068</v>
      </c>
      <c r="M41" s="4">
        <f t="shared" si="5"/>
        <v>44.21771011707844</v>
      </c>
      <c r="N41" s="4">
        <f>K41*100/$K$64</f>
        <v>0.17094503516001855</v>
      </c>
      <c r="O41" s="4">
        <f>L41*100/$L$64</f>
        <v>0.14372794413308015</v>
      </c>
    </row>
    <row r="42" spans="1:15" x14ac:dyDescent="0.2">
      <c r="A42" s="5">
        <v>38</v>
      </c>
      <c r="B42" s="4" t="str">
        <f t="shared" si="1"/>
        <v>Türk P&amp;I Sigorta AŞ</v>
      </c>
      <c r="C42" s="4">
        <f t="shared" si="2"/>
        <v>14.477332828396339</v>
      </c>
      <c r="D42" s="4">
        <f t="shared" si="3"/>
        <v>8.7641932132826685</v>
      </c>
      <c r="E42" s="4">
        <f t="shared" si="4"/>
        <v>65.187285082385671</v>
      </c>
      <c r="F42" s="4">
        <f>C42*100/$C$64</f>
        <v>0.16693164857406106</v>
      </c>
      <c r="G42" s="4">
        <f>D42*100/$D$64</f>
        <v>0.11113307942701851</v>
      </c>
      <c r="I42" s="5">
        <v>38</v>
      </c>
      <c r="J42" s="17" t="s">
        <v>42</v>
      </c>
      <c r="K42" s="4">
        <v>96.623167030000005</v>
      </c>
      <c r="L42" s="4">
        <v>53.049661519999994</v>
      </c>
      <c r="M42" s="4">
        <f t="shared" si="5"/>
        <v>82.137197979241733</v>
      </c>
      <c r="N42" s="4">
        <f>K42*100/$K$64</f>
        <v>0.16693164857406104</v>
      </c>
      <c r="O42" s="4">
        <f>L42*100/$L$64</f>
        <v>0.11113307942701851</v>
      </c>
    </row>
    <row r="43" spans="1:15" x14ac:dyDescent="0.2">
      <c r="A43" s="5">
        <v>39</v>
      </c>
      <c r="B43" s="4" t="str">
        <f t="shared" si="1"/>
        <v>Euler Hermes Sigorta AŞ</v>
      </c>
      <c r="C43" s="4">
        <f t="shared" si="2"/>
        <v>13.582196429845002</v>
      </c>
      <c r="D43" s="4">
        <f t="shared" si="3"/>
        <v>13.860306128415859</v>
      </c>
      <c r="E43" s="4">
        <f t="shared" si="4"/>
        <v>-2.0065191633876367</v>
      </c>
      <c r="F43" s="4">
        <f>C43*100/$C$64</f>
        <v>0.15661023119145231</v>
      </c>
      <c r="G43" s="4">
        <f>D43*100/$D$64</f>
        <v>0.17575359926086004</v>
      </c>
      <c r="I43" s="5">
        <v>39</v>
      </c>
      <c r="J43" s="17" t="s">
        <v>36</v>
      </c>
      <c r="K43" s="4">
        <v>90.648937192428534</v>
      </c>
      <c r="L43" s="4">
        <v>83.896432995301197</v>
      </c>
      <c r="M43" s="4">
        <f t="shared" si="5"/>
        <v>8.0486189412910107</v>
      </c>
      <c r="N43" s="4">
        <f>K43*100/$K$64</f>
        <v>0.15661023119145229</v>
      </c>
      <c r="O43" s="4">
        <f>L43*100/$L$64</f>
        <v>0.17575359926086004</v>
      </c>
    </row>
    <row r="44" spans="1:15" x14ac:dyDescent="0.2">
      <c r="A44" s="5">
        <v>40</v>
      </c>
      <c r="B44" s="4" t="str">
        <f t="shared" si="1"/>
        <v>AvivaSA Emeklilik ve Hayat AŞ</v>
      </c>
      <c r="C44" s="4">
        <f t="shared" si="2"/>
        <v>12.351137551130488</v>
      </c>
      <c r="D44" s="4">
        <f t="shared" si="3"/>
        <v>12.456367616058156</v>
      </c>
      <c r="E44" s="4">
        <f t="shared" si="4"/>
        <v>-0.8447893332243126</v>
      </c>
      <c r="F44" s="4">
        <f>C44*100/$C$64</f>
        <v>0.14241544196118272</v>
      </c>
      <c r="G44" s="4">
        <f>D44*100/$D$64</f>
        <v>0.1579511608152955</v>
      </c>
      <c r="I44" s="5">
        <v>40</v>
      </c>
      <c r="J44" s="17" t="s">
        <v>37</v>
      </c>
      <c r="K44" s="4">
        <v>82.432727129999989</v>
      </c>
      <c r="L44" s="4">
        <v>75.398393180000014</v>
      </c>
      <c r="M44" s="4">
        <f t="shared" si="5"/>
        <v>9.329554189844302</v>
      </c>
      <c r="N44" s="4">
        <f>K44*100/$K$64</f>
        <v>0.14241544196118269</v>
      </c>
      <c r="O44" s="4">
        <f>L44*100/$L$64</f>
        <v>0.1579511608152955</v>
      </c>
    </row>
    <row r="45" spans="1:15" x14ac:dyDescent="0.2">
      <c r="A45" s="5">
        <v>41</v>
      </c>
      <c r="B45" s="4" t="str">
        <f t="shared" si="1"/>
        <v>Cigna Finans Emeklilik ve Hayat AŞ</v>
      </c>
      <c r="C45" s="4">
        <f t="shared" si="2"/>
        <v>12.013947392157744</v>
      </c>
      <c r="D45" s="4">
        <f t="shared" si="3"/>
        <v>11.394069112836906</v>
      </c>
      <c r="E45" s="4">
        <f t="shared" si="4"/>
        <v>5.440359130545076</v>
      </c>
      <c r="F45" s="4">
        <f>C45*100/$C$64</f>
        <v>0.13852745307625045</v>
      </c>
      <c r="G45" s="4">
        <f>D45*100/$D$64</f>
        <v>0.14448083889738433</v>
      </c>
      <c r="I45" s="5">
        <v>41</v>
      </c>
      <c r="J45" s="17" t="s">
        <v>39</v>
      </c>
      <c r="K45" s="4">
        <v>80.182286290000008</v>
      </c>
      <c r="L45" s="4">
        <v>68.96830034000179</v>
      </c>
      <c r="M45" s="4">
        <f t="shared" si="5"/>
        <v>16.259623471529977</v>
      </c>
      <c r="N45" s="4">
        <f>K45*100/$K$64</f>
        <v>0.13852745307625045</v>
      </c>
      <c r="O45" s="4">
        <f>L45*100/$L$64</f>
        <v>0.14448083889738433</v>
      </c>
    </row>
    <row r="46" spans="1:15" x14ac:dyDescent="0.2">
      <c r="A46" s="5">
        <v>42</v>
      </c>
      <c r="B46" s="4" t="str">
        <f t="shared" si="1"/>
        <v>Atradius Crédito y Caución S.A. de Seguros y Reaseguros, İstanbul Şubesi</v>
      </c>
      <c r="C46" s="4">
        <f t="shared" si="2"/>
        <v>9.9895921789618356</v>
      </c>
      <c r="D46" s="4">
        <f t="shared" si="3"/>
        <v>8.724755610948888</v>
      </c>
      <c r="E46" s="4">
        <f t="shared" si="4"/>
        <v>14.497100256030961</v>
      </c>
      <c r="F46" s="4">
        <f>C46*100/$C$64</f>
        <v>0.11518551868516824</v>
      </c>
      <c r="G46" s="4">
        <f>D46*100/$D$64</f>
        <v>0.11063299663720408</v>
      </c>
      <c r="I46" s="5">
        <v>42</v>
      </c>
      <c r="J46" s="17" t="s">
        <v>65</v>
      </c>
      <c r="K46" s="4">
        <v>66.671537161609194</v>
      </c>
      <c r="L46" s="4">
        <v>52.810945713073622</v>
      </c>
      <c r="M46" s="4">
        <f t="shared" si="5"/>
        <v>26.245679302622889</v>
      </c>
      <c r="N46" s="4">
        <f>K46*100/$K$64</f>
        <v>0.11518551868516824</v>
      </c>
      <c r="O46" s="4">
        <f>L46*100/$L$64</f>
        <v>0.11063299663720409</v>
      </c>
    </row>
    <row r="47" spans="1:15" x14ac:dyDescent="0.2">
      <c r="A47" s="5">
        <v>43</v>
      </c>
      <c r="B47" s="4" t="str">
        <f t="shared" si="1"/>
        <v>SS Atlas Karşılıklı Sigorta Kooperatifi</v>
      </c>
      <c r="C47" s="4">
        <f t="shared" si="2"/>
        <v>9.4393970722644251</v>
      </c>
      <c r="D47" s="4">
        <f t="shared" si="3"/>
        <v>5.4414314026102755</v>
      </c>
      <c r="E47" s="4">
        <f t="shared" si="4"/>
        <v>73.472683451202016</v>
      </c>
      <c r="F47" s="4">
        <f>C47*100/$C$64</f>
        <v>0.10884146503336352</v>
      </c>
      <c r="G47" s="4">
        <f>D47*100/$D$64</f>
        <v>6.8999280771955815E-2</v>
      </c>
      <c r="I47" s="5">
        <v>43</v>
      </c>
      <c r="J47" s="17" t="s">
        <v>66</v>
      </c>
      <c r="K47" s="4">
        <v>62.999480000000005</v>
      </c>
      <c r="L47" s="4">
        <v>32.936984279999997</v>
      </c>
      <c r="M47" s="4">
        <f t="shared" si="5"/>
        <v>91.272763360592677</v>
      </c>
      <c r="N47" s="4">
        <f>K47*100/$K$64</f>
        <v>0.10884146503336352</v>
      </c>
      <c r="O47" s="4">
        <f>L47*100/$L$64</f>
        <v>6.8999280771955815E-2</v>
      </c>
    </row>
    <row r="48" spans="1:15" x14ac:dyDescent="0.2">
      <c r="A48" s="5">
        <v>44</v>
      </c>
      <c r="B48" s="4" t="str">
        <f t="shared" si="1"/>
        <v>Bereket Emeklilik ve Hayat AŞ</v>
      </c>
      <c r="C48" s="4">
        <f t="shared" si="2"/>
        <v>6.1500641389858286</v>
      </c>
      <c r="D48" s="4">
        <f t="shared" si="3"/>
        <v>1.9104654468867135</v>
      </c>
      <c r="E48" s="4">
        <f t="shared" si="4"/>
        <v>221.91443969886751</v>
      </c>
      <c r="F48" s="4">
        <f>C48*100/$C$64</f>
        <v>7.09136384254032E-2</v>
      </c>
      <c r="G48" s="4">
        <f>D48*100/$D$64</f>
        <v>2.4225379688076466E-2</v>
      </c>
      <c r="I48" s="5">
        <v>44</v>
      </c>
      <c r="J48" s="17" t="s">
        <v>67</v>
      </c>
      <c r="K48" s="4">
        <v>41.046143070005321</v>
      </c>
      <c r="L48" s="4">
        <v>11.564047350005277</v>
      </c>
      <c r="M48" s="4">
        <f t="shared" si="5"/>
        <v>254.94616917135494</v>
      </c>
      <c r="N48" s="4">
        <f>K48*100/$K$64</f>
        <v>7.0913638425403186E-2</v>
      </c>
      <c r="O48" s="4">
        <f>L48*100/$L$64</f>
        <v>2.4225379688076462E-2</v>
      </c>
    </row>
    <row r="49" spans="1:15" x14ac:dyDescent="0.2">
      <c r="A49" s="5">
        <v>45</v>
      </c>
      <c r="B49" s="4" t="str">
        <f t="shared" si="1"/>
        <v>NN Hayat ve Emeklilik AŞ</v>
      </c>
      <c r="C49" s="4">
        <f t="shared" si="2"/>
        <v>3.267323009844024</v>
      </c>
      <c r="D49" s="4">
        <f t="shared" si="3"/>
        <v>2.8452622286469516</v>
      </c>
      <c r="E49" s="4">
        <f t="shared" si="4"/>
        <v>14.833809585198793</v>
      </c>
      <c r="F49" s="4">
        <f>C49*100/$C$64</f>
        <v>3.7674040026725177E-2</v>
      </c>
      <c r="G49" s="4">
        <f>D49*100/$D$64</f>
        <v>3.6078934541024593E-2</v>
      </c>
      <c r="I49" s="5">
        <v>45</v>
      </c>
      <c r="J49" s="17" t="s">
        <v>55</v>
      </c>
      <c r="K49" s="4">
        <v>21.806440500000001</v>
      </c>
      <c r="L49" s="4">
        <v>17.222372269999997</v>
      </c>
      <c r="M49" s="4">
        <f t="shared" si="5"/>
        <v>26.61693846895345</v>
      </c>
      <c r="N49" s="4">
        <f>K49*100/$K$64</f>
        <v>3.767404002672517E-2</v>
      </c>
      <c r="O49" s="4">
        <f>L49*100/$L$64</f>
        <v>3.6078934541024593E-2</v>
      </c>
    </row>
    <row r="50" spans="1:15" x14ac:dyDescent="0.2">
      <c r="A50" s="5">
        <v>46</v>
      </c>
      <c r="B50" s="4" t="str">
        <f t="shared" si="1"/>
        <v>Ziraat Hayat ve Emeklilik AŞ</v>
      </c>
      <c r="C50" s="4">
        <f t="shared" si="2"/>
        <v>3.1991887025966044</v>
      </c>
      <c r="D50" s="4">
        <f t="shared" si="3"/>
        <v>2.4757105980505529</v>
      </c>
      <c r="E50" s="4">
        <f t="shared" si="4"/>
        <v>29.223048328659218</v>
      </c>
      <c r="F50" s="4">
        <f>C50*100/$C$64</f>
        <v>3.6888413808962572E-2</v>
      </c>
      <c r="G50" s="4">
        <f>D50*100/$D$64</f>
        <v>3.1392888750385178E-2</v>
      </c>
      <c r="I50" s="5">
        <v>46</v>
      </c>
      <c r="J50" s="17" t="s">
        <v>40</v>
      </c>
      <c r="K50" s="4">
        <v>21.351705319999997</v>
      </c>
      <c r="L50" s="4">
        <v>14.985476249999996</v>
      </c>
      <c r="M50" s="4">
        <f t="shared" si="5"/>
        <v>42.482660969817374</v>
      </c>
      <c r="N50" s="4">
        <f>K50*100/$K$64</f>
        <v>3.6888413808962572E-2</v>
      </c>
      <c r="O50" s="4">
        <f>L50*100/$L$64</f>
        <v>3.1392888750385178E-2</v>
      </c>
    </row>
    <row r="51" spans="1:15" x14ac:dyDescent="0.2">
      <c r="A51" s="5">
        <v>47</v>
      </c>
      <c r="B51" s="4" t="str">
        <f t="shared" si="1"/>
        <v>Katılım Emeklilik ve Hayat AŞ</v>
      </c>
      <c r="C51" s="4">
        <f t="shared" si="2"/>
        <v>2.1072348511368921</v>
      </c>
      <c r="D51" s="4">
        <f t="shared" si="3"/>
        <v>1.5315546406740461</v>
      </c>
      <c r="E51" s="4">
        <f t="shared" si="4"/>
        <v>37.587964227609007</v>
      </c>
      <c r="F51" s="4">
        <f>C51*100/$C$64</f>
        <v>2.4297582420916314E-2</v>
      </c>
      <c r="G51" s="4">
        <f>D51*100/$D$64</f>
        <v>1.942065623004402E-2</v>
      </c>
      <c r="I51" s="5">
        <v>47</v>
      </c>
      <c r="J51" s="17" t="s">
        <v>50</v>
      </c>
      <c r="K51" s="4">
        <v>14.063896119972732</v>
      </c>
      <c r="L51" s="4">
        <v>9.2705002400000005</v>
      </c>
      <c r="M51" s="4">
        <f t="shared" si="5"/>
        <v>51.705903197007331</v>
      </c>
      <c r="N51" s="4">
        <f>K51*100/$K$64</f>
        <v>2.4297582420916314E-2</v>
      </c>
      <c r="O51" s="4">
        <f>L51*100/$L$64</f>
        <v>1.9420656230044017E-2</v>
      </c>
    </row>
    <row r="52" spans="1:15" x14ac:dyDescent="0.2">
      <c r="A52" s="5">
        <v>48</v>
      </c>
      <c r="B52" s="4" t="str">
        <f t="shared" si="1"/>
        <v>Fiba Emeklilik ve Hayat AŞ</v>
      </c>
      <c r="C52" s="4">
        <f t="shared" si="2"/>
        <v>0.65809307332644107</v>
      </c>
      <c r="D52" s="4">
        <f t="shared" si="3"/>
        <v>0.28008033157706924</v>
      </c>
      <c r="E52" s="4">
        <f t="shared" si="4"/>
        <v>134.96582913225905</v>
      </c>
      <c r="F52" s="4">
        <f>C52*100/$C$64</f>
        <v>7.5881768380759215E-3</v>
      </c>
      <c r="G52" s="4">
        <f>D52*100/$D$64</f>
        <v>3.5515179752001001E-3</v>
      </c>
      <c r="I52" s="5">
        <v>48</v>
      </c>
      <c r="J52" s="17" t="s">
        <v>53</v>
      </c>
      <c r="K52" s="4">
        <v>4.3921789806880005</v>
      </c>
      <c r="L52" s="4">
        <v>1.6953262470360002</v>
      </c>
      <c r="M52" s="4">
        <f t="shared" si="5"/>
        <v>159.0757376857112</v>
      </c>
      <c r="N52" s="4">
        <f>K52*100/$K$64</f>
        <v>7.5881768380759197E-3</v>
      </c>
      <c r="O52" s="4">
        <f>L52*100/$L$64</f>
        <v>3.5515179752001001E-3</v>
      </c>
    </row>
    <row r="53" spans="1:15" x14ac:dyDescent="0.2">
      <c r="A53" s="5">
        <v>49</v>
      </c>
      <c r="B53" s="4" t="str">
        <f t="shared" si="1"/>
        <v>Halk Hayat ve Emeklilik AŞ</v>
      </c>
      <c r="C53" s="4">
        <f t="shared" si="2"/>
        <v>0.37061340555280864</v>
      </c>
      <c r="D53" s="4">
        <f t="shared" si="3"/>
        <v>0.17736931934577896</v>
      </c>
      <c r="E53" s="4">
        <f t="shared" si="4"/>
        <v>108.9501199642668</v>
      </c>
      <c r="F53" s="4">
        <f>C53*100/$C$64</f>
        <v>4.2733773897377803E-3</v>
      </c>
      <c r="G53" s="4">
        <f>D53*100/$D$64</f>
        <v>2.2491058988631765E-3</v>
      </c>
      <c r="I53" s="5">
        <v>49</v>
      </c>
      <c r="J53" s="17" t="s">
        <v>44</v>
      </c>
      <c r="K53" s="4">
        <v>2.4735109300000002</v>
      </c>
      <c r="L53" s="4">
        <v>1.07361649</v>
      </c>
      <c r="M53" s="4">
        <f t="shared" si="5"/>
        <v>130.39054942235472</v>
      </c>
      <c r="N53" s="4">
        <f>K53*100/$K$64</f>
        <v>4.2733773897377803E-3</v>
      </c>
      <c r="O53" s="4">
        <f>L53*100/$L$64</f>
        <v>2.2491058988631761E-3</v>
      </c>
    </row>
    <row r="54" spans="1:15" x14ac:dyDescent="0.2">
      <c r="A54" s="5">
        <v>50</v>
      </c>
      <c r="B54" s="4" t="str">
        <f t="shared" si="1"/>
        <v>Aegon Emeklilik ve Hayat AŞ</v>
      </c>
      <c r="C54" s="4">
        <f t="shared" si="2"/>
        <v>0.32228137127103323</v>
      </c>
      <c r="D54" s="4">
        <f t="shared" si="3"/>
        <v>0</v>
      </c>
      <c r="E54" s="4" t="e">
        <f t="shared" si="4"/>
        <v>#DIV/0!</v>
      </c>
      <c r="F54" s="4">
        <f>C54*100/$C$64</f>
        <v>3.7160823232204408E-3</v>
      </c>
      <c r="G54" s="4">
        <f>D54*100/$D$64</f>
        <v>0</v>
      </c>
      <c r="I54" s="5">
        <v>50</v>
      </c>
      <c r="J54" s="17" t="s">
        <v>52</v>
      </c>
      <c r="K54" s="4">
        <v>2.150938100000003</v>
      </c>
      <c r="L54" s="4">
        <v>0</v>
      </c>
      <c r="M54" s="4" t="e">
        <f t="shared" si="5"/>
        <v>#DIV/0!</v>
      </c>
      <c r="N54" s="4">
        <f>K54*100/$K$64</f>
        <v>3.7160823232204403E-3</v>
      </c>
      <c r="O54" s="4">
        <f>L54*100/$L$64</f>
        <v>0</v>
      </c>
    </row>
    <row r="55" spans="1:15" x14ac:dyDescent="0.2">
      <c r="A55" s="5">
        <v>51</v>
      </c>
      <c r="B55" s="4" t="str">
        <f t="shared" si="1"/>
        <v>BNP Paribas Cardif Hayat Sigorta AŞ</v>
      </c>
      <c r="C55" s="4">
        <f t="shared" si="2"/>
        <v>0.31344413928469761</v>
      </c>
      <c r="D55" s="4">
        <f t="shared" si="3"/>
        <v>0.23534800759953725</v>
      </c>
      <c r="E55" s="4">
        <f t="shared" si="4"/>
        <v>33.183255928831557</v>
      </c>
      <c r="F55" s="4">
        <f>C55*100/$C$64</f>
        <v>3.6141841544212201E-3</v>
      </c>
      <c r="G55" s="4">
        <f>D55*100/$D$64</f>
        <v>2.9842962364077636E-3</v>
      </c>
      <c r="I55" s="5">
        <v>51</v>
      </c>
      <c r="J55" s="17" t="s">
        <v>48</v>
      </c>
      <c r="K55" s="4">
        <v>2.0919575300000002</v>
      </c>
      <c r="L55" s="4">
        <v>1.424561489999999</v>
      </c>
      <c r="M55" s="4">
        <f t="shared" si="5"/>
        <v>46.849226564449793</v>
      </c>
      <c r="N55" s="4">
        <f>K55*100/$K$64</f>
        <v>3.6141841544212196E-3</v>
      </c>
      <c r="O55" s="4">
        <f>L55*100/$L$64</f>
        <v>2.9842962364077636E-3</v>
      </c>
    </row>
    <row r="56" spans="1:15" x14ac:dyDescent="0.2">
      <c r="A56" s="5">
        <v>52</v>
      </c>
      <c r="B56" s="4" t="str">
        <f t="shared" si="1"/>
        <v>Allianz Yaşam ve Emeklilik AŞ</v>
      </c>
      <c r="C56" s="4">
        <f t="shared" si="2"/>
        <v>0.2476184082210402</v>
      </c>
      <c r="D56" s="4">
        <f t="shared" si="3"/>
        <v>0.43623399471336527</v>
      </c>
      <c r="E56" s="4">
        <f t="shared" si="4"/>
        <v>-43.237250828252861</v>
      </c>
      <c r="F56" s="4">
        <f>C56*100/$C$64</f>
        <v>2.8551770959182824E-3</v>
      </c>
      <c r="G56" s="4">
        <f>D56*100/$D$64</f>
        <v>5.5316018261408898E-3</v>
      </c>
      <c r="I56" s="5">
        <v>52</v>
      </c>
      <c r="J56" s="17" t="s">
        <v>43</v>
      </c>
      <c r="K56" s="4">
        <v>1.6526300183080445</v>
      </c>
      <c r="L56" s="4">
        <v>2.6405243700000001</v>
      </c>
      <c r="M56" s="4">
        <f t="shared" si="5"/>
        <v>-37.412809475110258</v>
      </c>
      <c r="N56" s="4">
        <f>K56*100/$K$64</f>
        <v>2.8551770959182828E-3</v>
      </c>
      <c r="O56" s="4">
        <f>L56*100/$L$64</f>
        <v>5.5316018261408898E-3</v>
      </c>
    </row>
    <row r="57" spans="1:15" x14ac:dyDescent="0.2">
      <c r="A57" s="5">
        <v>53</v>
      </c>
      <c r="B57" s="4" t="str">
        <f t="shared" si="1"/>
        <v>Groupama Hayat AŞ</v>
      </c>
      <c r="C57" s="4">
        <f t="shared" si="2"/>
        <v>0.18943307711901056</v>
      </c>
      <c r="D57" s="4">
        <f t="shared" si="3"/>
        <v>4.5951657954733225</v>
      </c>
      <c r="E57" s="4">
        <f t="shared" si="4"/>
        <v>-95.877557294981173</v>
      </c>
      <c r="F57" s="4">
        <f>C57*100/$C$64</f>
        <v>2.1842680715268535E-3</v>
      </c>
      <c r="G57" s="4">
        <f>D57*100/$D$64</f>
        <v>5.8268332623554728E-2</v>
      </c>
      <c r="I57" s="5">
        <v>53</v>
      </c>
      <c r="J57" s="17" t="s">
        <v>77</v>
      </c>
      <c r="K57" s="4">
        <v>1.2642952999999884</v>
      </c>
      <c r="L57" s="4">
        <v>27.81453856000002</v>
      </c>
      <c r="M57" s="4">
        <f t="shared" si="5"/>
        <v>-95.454552311652705</v>
      </c>
      <c r="N57" s="4">
        <f>K57*100/$K$64</f>
        <v>2.1842680715268531E-3</v>
      </c>
      <c r="O57" s="4">
        <f>L57*100/$L$64</f>
        <v>5.8268332623554728E-2</v>
      </c>
    </row>
    <row r="58" spans="1:15" x14ac:dyDescent="0.2">
      <c r="A58" s="5">
        <v>54</v>
      </c>
      <c r="B58" s="4" t="str">
        <f t="shared" si="1"/>
        <v>Anadolu Hayat Emeklilik AŞ</v>
      </c>
      <c r="C58" s="4">
        <f t="shared" si="2"/>
        <v>0.15766183605325812</v>
      </c>
      <c r="D58" s="4">
        <f t="shared" si="3"/>
        <v>0.16238405253586893</v>
      </c>
      <c r="E58" s="4">
        <f t="shared" si="4"/>
        <v>-2.9080543371509435</v>
      </c>
      <c r="F58" s="4">
        <f>C58*100/$C$64</f>
        <v>1.8179281033009901E-3</v>
      </c>
      <c r="G58" s="4">
        <f>D58*100/$D$64</f>
        <v>2.0590873990317437E-3</v>
      </c>
      <c r="I58" s="5">
        <v>54</v>
      </c>
      <c r="J58" s="17" t="s">
        <v>45</v>
      </c>
      <c r="K58" s="4">
        <v>1.05225086000305</v>
      </c>
      <c r="L58" s="4">
        <v>0.98291066999961463</v>
      </c>
      <c r="M58" s="4">
        <f t="shared" si="5"/>
        <v>7.0545769946176904</v>
      </c>
      <c r="N58" s="4">
        <f>K58*100/$K$64</f>
        <v>1.8179281033009898E-3</v>
      </c>
      <c r="O58" s="4">
        <f>L58*100/$L$64</f>
        <v>2.0590873990317437E-3</v>
      </c>
    </row>
    <row r="59" spans="1:15" x14ac:dyDescent="0.2">
      <c r="A59" s="5">
        <v>55</v>
      </c>
      <c r="B59" s="4" t="str">
        <f t="shared" si="1"/>
        <v>Allianz Hayat ve Emeklilik AŞ</v>
      </c>
      <c r="C59" s="4">
        <f t="shared" si="2"/>
        <v>0.10895915404324182</v>
      </c>
      <c r="D59" s="4">
        <f t="shared" si="3"/>
        <v>0.16722635717825873</v>
      </c>
      <c r="E59" s="4">
        <f t="shared" si="4"/>
        <v>-34.843313050768472</v>
      </c>
      <c r="F59" s="4">
        <f>C59*100/$C$64</f>
        <v>1.2563592636343501E-3</v>
      </c>
      <c r="G59" s="4">
        <f>D59*100/$D$64</f>
        <v>2.1204895399175635E-3</v>
      </c>
      <c r="I59" s="5">
        <v>55</v>
      </c>
      <c r="J59" s="17" t="s">
        <v>46</v>
      </c>
      <c r="K59" s="4">
        <v>0.7272042900000002</v>
      </c>
      <c r="L59" s="4">
        <v>1.0122211400000001</v>
      </c>
      <c r="M59" s="4">
        <f t="shared" si="5"/>
        <v>-28.157567426422233</v>
      </c>
      <c r="N59" s="4">
        <f>K59*100/$K$64</f>
        <v>1.2563592636343501E-3</v>
      </c>
      <c r="O59" s="4">
        <f>L59*100/$L$64</f>
        <v>2.1204895399175631E-3</v>
      </c>
    </row>
    <row r="60" spans="1:15" x14ac:dyDescent="0.2">
      <c r="A60" s="5">
        <v>56</v>
      </c>
      <c r="B60" s="4" t="str">
        <f t="shared" si="1"/>
        <v>BNP Paribas Cardif Emeklilik AŞ</v>
      </c>
      <c r="C60" s="4">
        <f t="shared" si="2"/>
        <v>8.0720028456570919E-2</v>
      </c>
      <c r="D60" s="4">
        <f t="shared" si="3"/>
        <v>0.11425018859012058</v>
      </c>
      <c r="E60" s="4">
        <f t="shared" si="4"/>
        <v>-29.34801294187892</v>
      </c>
      <c r="F60" s="4">
        <f>C60*100/$C$64</f>
        <v>9.3074653894609043E-4</v>
      </c>
      <c r="G60" s="4">
        <f>D60*100/$D$64</f>
        <v>1.4487329265966747E-3</v>
      </c>
      <c r="I60" s="5">
        <v>56</v>
      </c>
      <c r="J60" s="17" t="s">
        <v>47</v>
      </c>
      <c r="K60" s="4">
        <v>0.53873354192199996</v>
      </c>
      <c r="L60" s="4">
        <v>0.6915563915359999</v>
      </c>
      <c r="M60" s="4">
        <f t="shared" si="5"/>
        <v>-22.098393057226843</v>
      </c>
      <c r="N60" s="4">
        <f>K60*100/$K$64</f>
        <v>9.3074653894609032E-4</v>
      </c>
      <c r="O60" s="4">
        <f>L60*100/$L$64</f>
        <v>1.4487329265966749E-3</v>
      </c>
    </row>
    <row r="61" spans="1:15" x14ac:dyDescent="0.2">
      <c r="A61" s="5">
        <v>57</v>
      </c>
      <c r="B61" s="4" t="str">
        <f t="shared" si="1"/>
        <v>Mapfre Yaşam Sigorta AŞ</v>
      </c>
      <c r="C61" s="4">
        <f t="shared" si="2"/>
        <v>4.8095115446277405E-2</v>
      </c>
      <c r="D61" s="4">
        <f t="shared" si="3"/>
        <v>1.9278903023294237E-3</v>
      </c>
      <c r="E61" s="4">
        <f t="shared" si="4"/>
        <v>2394.7018711679411</v>
      </c>
      <c r="F61" s="4">
        <f>C61*100/$C$64</f>
        <v>5.5456326140815868E-4</v>
      </c>
      <c r="G61" s="4">
        <f>D61*100/$D$64</f>
        <v>2.4446333037323054E-5</v>
      </c>
      <c r="I61" s="5">
        <v>57</v>
      </c>
      <c r="J61" s="17" t="s">
        <v>58</v>
      </c>
      <c r="K61" s="4">
        <v>0.32099161000000004</v>
      </c>
      <c r="L61" s="4">
        <v>1.1669520000000001E-2</v>
      </c>
      <c r="M61" s="4">
        <f t="shared" si="5"/>
        <v>2650.6839184473738</v>
      </c>
      <c r="N61" s="4">
        <f>K61*100/$K$64</f>
        <v>5.5456326140815857E-4</v>
      </c>
      <c r="O61" s="4">
        <f>L61*100/$L$64</f>
        <v>2.444633303732305E-5</v>
      </c>
    </row>
    <row r="62" spans="1:15" x14ac:dyDescent="0.2">
      <c r="A62" s="5">
        <v>58</v>
      </c>
      <c r="B62" s="4" t="str">
        <f t="shared" si="1"/>
        <v>Axa Hayat ve Emeklilik AŞ</v>
      </c>
      <c r="C62" s="4">
        <f t="shared" si="2"/>
        <v>1.5769718763578001E-2</v>
      </c>
      <c r="D62" s="4">
        <f t="shared" si="3"/>
        <v>1.3718570956549927E-2</v>
      </c>
      <c r="E62" s="4">
        <f t="shared" si="4"/>
        <v>14.951614228074945</v>
      </c>
      <c r="F62" s="4">
        <f>C62*100/$C$64</f>
        <v>1.8183357265849219E-4</v>
      </c>
      <c r="G62" s="4">
        <f>D62*100/$D$64</f>
        <v>1.7395634699482069E-4</v>
      </c>
      <c r="I62" s="5">
        <v>58</v>
      </c>
      <c r="J62" s="17" t="s">
        <v>49</v>
      </c>
      <c r="K62" s="4">
        <v>0.10524867999999593</v>
      </c>
      <c r="L62" s="4">
        <v>8.3038509999996707E-2</v>
      </c>
      <c r="M62" s="4">
        <f t="shared" si="5"/>
        <v>26.74683107873696</v>
      </c>
      <c r="N62" s="4">
        <f>K62*100/$K$64</f>
        <v>1.8183357265849214E-4</v>
      </c>
      <c r="O62" s="4">
        <f>L62*100/$L$64</f>
        <v>1.7395634699482069E-4</v>
      </c>
    </row>
    <row r="63" spans="1:15" x14ac:dyDescent="0.2">
      <c r="A63" s="5">
        <v>59</v>
      </c>
      <c r="B63" s="4" t="str">
        <f t="shared" si="1"/>
        <v>Garanti Emeklilik ve Hayat AŞ</v>
      </c>
      <c r="C63" s="4">
        <f t="shared" si="2"/>
        <v>3.4671341454278482E-4</v>
      </c>
      <c r="D63" s="4">
        <f t="shared" si="3"/>
        <v>4.5055344457293907E-5</v>
      </c>
      <c r="E63" s="4">
        <f t="shared" si="4"/>
        <v>669.52783009221048</v>
      </c>
      <c r="F63" s="4">
        <f>C63*100/$C$64</f>
        <v>3.9977972847903385E-6</v>
      </c>
      <c r="G63" s="4">
        <f>D63*100/$D$64</f>
        <v>5.7131775308142428E-7</v>
      </c>
      <c r="I63" s="5">
        <v>59</v>
      </c>
      <c r="J63" s="17" t="s">
        <v>51</v>
      </c>
      <c r="K63" s="4">
        <v>2.3140000000000001E-3</v>
      </c>
      <c r="L63" s="4">
        <v>2.7272E-4</v>
      </c>
      <c r="M63" s="4">
        <f t="shared" si="5"/>
        <v>748.48929304781461</v>
      </c>
      <c r="N63" s="4">
        <f>K63*100/$K$64</f>
        <v>3.9977972847903376E-6</v>
      </c>
      <c r="O63" s="4">
        <f>L63*100/$L$64</f>
        <v>5.7131775308142428E-7</v>
      </c>
    </row>
    <row r="64" spans="1:15" s="1" customFormat="1" x14ac:dyDescent="0.2">
      <c r="A64" s="19" t="s">
        <v>11</v>
      </c>
      <c r="B64" s="13"/>
      <c r="C64" s="4">
        <f t="shared" si="2"/>
        <v>8672.6111867117343</v>
      </c>
      <c r="D64" s="4">
        <f t="shared" si="3"/>
        <v>7886.2146702576929</v>
      </c>
      <c r="E64" s="13">
        <f t="shared" si="4"/>
        <v>9.9717868373515302</v>
      </c>
      <c r="F64" s="13">
        <f>C64*100/$C$64</f>
        <v>100</v>
      </c>
      <c r="G64" s="13">
        <f>D64*100/$D$64</f>
        <v>100</v>
      </c>
      <c r="I64" s="19" t="s">
        <v>11</v>
      </c>
      <c r="J64" s="20"/>
      <c r="K64" s="13">
        <v>57881.87432123279</v>
      </c>
      <c r="L64" s="13">
        <v>47735.257399069815</v>
      </c>
      <c r="M64" s="13">
        <f t="shared" si="5"/>
        <v>21.256022225535744</v>
      </c>
      <c r="N64" s="13">
        <f>K64*100/$K$64</f>
        <v>100</v>
      </c>
      <c r="O64" s="13">
        <f>L64*100/$L$64</f>
        <v>100</v>
      </c>
    </row>
    <row r="66" spans="1:5" ht="15" x14ac:dyDescent="0.25">
      <c r="A66" s="6" t="s">
        <v>13</v>
      </c>
      <c r="E66" s="9" t="s">
        <v>14</v>
      </c>
    </row>
    <row r="67" spans="1:5" ht="15" x14ac:dyDescent="0.25">
      <c r="A67" s="14" t="s">
        <v>70</v>
      </c>
      <c r="B67" s="15"/>
      <c r="C67" s="15"/>
      <c r="E67" s="11" t="s">
        <v>15</v>
      </c>
    </row>
    <row r="68" spans="1:5" ht="15" x14ac:dyDescent="0.25">
      <c r="A68" s="14" t="s">
        <v>69</v>
      </c>
      <c r="B68" s="15"/>
      <c r="C68" s="15"/>
      <c r="E68" s="11" t="s">
        <v>16</v>
      </c>
    </row>
    <row r="69" spans="1:5" customFormat="1" ht="15" x14ac:dyDescent="0.25"/>
    <row r="70" spans="1:5" customFormat="1" ht="15" x14ac:dyDescent="0.25"/>
    <row r="71" spans="1:5" customFormat="1" ht="15" x14ac:dyDescent="0.25"/>
    <row r="72" spans="1:5" customFormat="1" ht="15" x14ac:dyDescent="0.25"/>
    <row r="73" spans="1:5" customFormat="1" ht="15" x14ac:dyDescent="0.25"/>
    <row r="74" spans="1:5" customFormat="1" ht="15" x14ac:dyDescent="0.25"/>
    <row r="76" spans="1:5" x14ac:dyDescent="0.2">
      <c r="C76" s="18"/>
      <c r="D76" s="18"/>
      <c r="E76" s="18"/>
    </row>
  </sheetData>
  <sortState xmlns:xlrd2="http://schemas.microsoft.com/office/spreadsheetml/2017/richdata2" ref="L5:N62">
    <sortCondition descending="1" ref="M5:M62"/>
  </sortState>
  <mergeCells count="9">
    <mergeCell ref="O1:Q1"/>
    <mergeCell ref="A2:A4"/>
    <mergeCell ref="B2:B4"/>
    <mergeCell ref="C2:E2"/>
    <mergeCell ref="F2:G2"/>
    <mergeCell ref="I2:I4"/>
    <mergeCell ref="J2:J4"/>
    <mergeCell ref="K2:M2"/>
    <mergeCell ref="N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TOTAL</vt:lpstr>
      <vt:lpstr>LIFE</vt:lpstr>
      <vt:lpstr>NON-LIFE</vt:lpstr>
      <vt:lpstr>LIFE!Print_Area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2012-03-20T10:01:43Z</dcterms:created>
  <dcterms:modified xsi:type="dcterms:W3CDTF">2020-02-02T19:31:09Z</dcterms:modified>
</cp:coreProperties>
</file>