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6B865F2D-5420-4D32-A51A-90596D69267C}" xr6:coauthVersionLast="40" xr6:coauthVersionMax="40" xr10:uidLastSave="{00000000-0000-0000-0000-000000000000}"/>
  <bookViews>
    <workbookView xWindow="-120" yWindow="-120" windowWidth="20730" windowHeight="11160" firstSheet="2" activeTab="9" xr2:uid="{00000000-000D-0000-FFFF-FFFF00000000}"/>
  </bookViews>
  <sheets>
    <sheet name="TOTAL" sheetId="1" r:id="rId1"/>
    <sheet name="LIFE" sheetId="2" r:id="rId2"/>
    <sheet name="NON-LIFE" sheetId="3" r:id="rId3"/>
    <sheet name="Accidents" sheetId="4" r:id="rId4"/>
    <sheet name="Health" sheetId="5" r:id="rId5"/>
    <sheet name="Motor hull" sheetId="6" r:id="rId6"/>
    <sheet name="Fire" sheetId="7" r:id="rId7"/>
    <sheet name="Damages to property" sheetId="8" r:id="rId8"/>
    <sheet name="MTPL" sheetId="9" r:id="rId9"/>
    <sheet name="GTPL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6" i="9" l="1"/>
  <c r="D36" i="9"/>
  <c r="G36" i="9" s="1"/>
  <c r="O36" i="9"/>
  <c r="P36" i="9"/>
  <c r="Q36" i="9"/>
  <c r="O26" i="2"/>
  <c r="P26" i="2"/>
  <c r="Q26" i="2"/>
  <c r="O27" i="2"/>
  <c r="P27" i="2"/>
  <c r="Q27" i="2"/>
  <c r="B26" i="2"/>
  <c r="C26" i="2"/>
  <c r="E26" i="2" s="1"/>
  <c r="D26" i="2"/>
  <c r="B27" i="2"/>
  <c r="C27" i="2"/>
  <c r="D27" i="2"/>
  <c r="Q38" i="10"/>
  <c r="P38" i="10"/>
  <c r="O38" i="10"/>
  <c r="D38" i="10"/>
  <c r="C38" i="10"/>
  <c r="F38" i="10" s="1"/>
  <c r="Q37" i="10"/>
  <c r="P37" i="10"/>
  <c r="O37" i="10"/>
  <c r="D37" i="10"/>
  <c r="C37" i="10"/>
  <c r="F37" i="10" s="1"/>
  <c r="B37" i="10"/>
  <c r="Q36" i="10"/>
  <c r="P36" i="10"/>
  <c r="O36" i="10"/>
  <c r="D36" i="10"/>
  <c r="C36" i="10"/>
  <c r="F36" i="10" s="1"/>
  <c r="B36" i="10"/>
  <c r="Q35" i="10"/>
  <c r="P35" i="10"/>
  <c r="O35" i="10"/>
  <c r="D35" i="10"/>
  <c r="C35" i="10"/>
  <c r="F35" i="10" s="1"/>
  <c r="B35" i="10"/>
  <c r="Q34" i="10"/>
  <c r="P34" i="10"/>
  <c r="O34" i="10"/>
  <c r="D34" i="10"/>
  <c r="C34" i="10"/>
  <c r="F34" i="10" s="1"/>
  <c r="B34" i="10"/>
  <c r="Q33" i="10"/>
  <c r="P33" i="10"/>
  <c r="O33" i="10"/>
  <c r="D33" i="10"/>
  <c r="C33" i="10"/>
  <c r="E33" i="10" s="1"/>
  <c r="B33" i="10"/>
  <c r="Q32" i="10"/>
  <c r="P32" i="10"/>
  <c r="O32" i="10"/>
  <c r="D32" i="10"/>
  <c r="C32" i="10"/>
  <c r="F32" i="10" s="1"/>
  <c r="B32" i="10"/>
  <c r="Q31" i="10"/>
  <c r="P31" i="10"/>
  <c r="O31" i="10"/>
  <c r="D31" i="10"/>
  <c r="C31" i="10"/>
  <c r="F31" i="10" s="1"/>
  <c r="B31" i="10"/>
  <c r="Q30" i="10"/>
  <c r="P30" i="10"/>
  <c r="O30" i="10"/>
  <c r="D30" i="10"/>
  <c r="C30" i="10"/>
  <c r="B30" i="10"/>
  <c r="Q29" i="10"/>
  <c r="P29" i="10"/>
  <c r="O29" i="10"/>
  <c r="D29" i="10"/>
  <c r="C29" i="10"/>
  <c r="B29" i="10"/>
  <c r="Q28" i="10"/>
  <c r="P28" i="10"/>
  <c r="O28" i="10"/>
  <c r="D28" i="10"/>
  <c r="G28" i="10" s="1"/>
  <c r="C28" i="10"/>
  <c r="F28" i="10" s="1"/>
  <c r="B28" i="10"/>
  <c r="Q27" i="10"/>
  <c r="P27" i="10"/>
  <c r="O27" i="10"/>
  <c r="D27" i="10"/>
  <c r="C27" i="10"/>
  <c r="F27" i="10" s="1"/>
  <c r="B27" i="10"/>
  <c r="Q26" i="10"/>
  <c r="P26" i="10"/>
  <c r="O26" i="10"/>
  <c r="D26" i="10"/>
  <c r="C26" i="10"/>
  <c r="B26" i="10"/>
  <c r="Q25" i="10"/>
  <c r="P25" i="10"/>
  <c r="O25" i="10"/>
  <c r="D25" i="10"/>
  <c r="C25" i="10"/>
  <c r="E25" i="10" s="1"/>
  <c r="B25" i="10"/>
  <c r="Q24" i="10"/>
  <c r="P24" i="10"/>
  <c r="O24" i="10"/>
  <c r="G24" i="10"/>
  <c r="D24" i="10"/>
  <c r="C24" i="10"/>
  <c r="F24" i="10" s="1"/>
  <c r="B24" i="10"/>
  <c r="Q23" i="10"/>
  <c r="P23" i="10"/>
  <c r="O23" i="10"/>
  <c r="D23" i="10"/>
  <c r="G23" i="10" s="1"/>
  <c r="C23" i="10"/>
  <c r="F23" i="10" s="1"/>
  <c r="B23" i="10"/>
  <c r="Q22" i="10"/>
  <c r="P22" i="10"/>
  <c r="O22" i="10"/>
  <c r="D22" i="10"/>
  <c r="C22" i="10"/>
  <c r="E22" i="10" s="1"/>
  <c r="B22" i="10"/>
  <c r="Q21" i="10"/>
  <c r="P21" i="10"/>
  <c r="O21" i="10"/>
  <c r="D21" i="10"/>
  <c r="G21" i="10" s="1"/>
  <c r="C21" i="10"/>
  <c r="B21" i="10"/>
  <c r="Q20" i="10"/>
  <c r="P20" i="10"/>
  <c r="O20" i="10"/>
  <c r="D20" i="10"/>
  <c r="C20" i="10"/>
  <c r="F20" i="10" s="1"/>
  <c r="B20" i="10"/>
  <c r="Q19" i="10"/>
  <c r="P19" i="10"/>
  <c r="O19" i="10"/>
  <c r="D19" i="10"/>
  <c r="G19" i="10" s="1"/>
  <c r="C19" i="10"/>
  <c r="F19" i="10" s="1"/>
  <c r="B19" i="10"/>
  <c r="Q18" i="10"/>
  <c r="P18" i="10"/>
  <c r="O18" i="10"/>
  <c r="D18" i="10"/>
  <c r="C18" i="10"/>
  <c r="E18" i="10" s="1"/>
  <c r="B18" i="10"/>
  <c r="Q17" i="10"/>
  <c r="P17" i="10"/>
  <c r="O17" i="10"/>
  <c r="D17" i="10"/>
  <c r="G17" i="10" s="1"/>
  <c r="C17" i="10"/>
  <c r="B17" i="10"/>
  <c r="Q16" i="10"/>
  <c r="P16" i="10"/>
  <c r="O16" i="10"/>
  <c r="D16" i="10"/>
  <c r="C16" i="10"/>
  <c r="F16" i="10" s="1"/>
  <c r="B16" i="10"/>
  <c r="Q15" i="10"/>
  <c r="P15" i="10"/>
  <c r="O15" i="10"/>
  <c r="D15" i="10"/>
  <c r="G15" i="10" s="1"/>
  <c r="C15" i="10"/>
  <c r="F15" i="10" s="1"/>
  <c r="B15" i="10"/>
  <c r="Q14" i="10"/>
  <c r="P14" i="10"/>
  <c r="O14" i="10"/>
  <c r="D14" i="10"/>
  <c r="C14" i="10"/>
  <c r="E14" i="10" s="1"/>
  <c r="B14" i="10"/>
  <c r="Q13" i="10"/>
  <c r="P13" i="10"/>
  <c r="O13" i="10"/>
  <c r="D13" i="10"/>
  <c r="G13" i="10" s="1"/>
  <c r="C13" i="10"/>
  <c r="B13" i="10"/>
  <c r="Q12" i="10"/>
  <c r="P12" i="10"/>
  <c r="O12" i="10"/>
  <c r="D12" i="10"/>
  <c r="C12" i="10"/>
  <c r="F12" i="10" s="1"/>
  <c r="B12" i="10"/>
  <c r="Q11" i="10"/>
  <c r="P11" i="10"/>
  <c r="O11" i="10"/>
  <c r="D11" i="10"/>
  <c r="G11" i="10" s="1"/>
  <c r="C11" i="10"/>
  <c r="F11" i="10" s="1"/>
  <c r="B11" i="10"/>
  <c r="Q10" i="10"/>
  <c r="P10" i="10"/>
  <c r="O10" i="10"/>
  <c r="D10" i="10"/>
  <c r="C10" i="10"/>
  <c r="E10" i="10" s="1"/>
  <c r="B10" i="10"/>
  <c r="Q9" i="10"/>
  <c r="P9" i="10"/>
  <c r="O9" i="10"/>
  <c r="D9" i="10"/>
  <c r="G9" i="10" s="1"/>
  <c r="C9" i="10"/>
  <c r="B9" i="10"/>
  <c r="Q8" i="10"/>
  <c r="P8" i="10"/>
  <c r="O8" i="10"/>
  <c r="D8" i="10"/>
  <c r="C8" i="10"/>
  <c r="F8" i="10" s="1"/>
  <c r="B8" i="10"/>
  <c r="Q7" i="10"/>
  <c r="P7" i="10"/>
  <c r="O7" i="10"/>
  <c r="D7" i="10"/>
  <c r="C7" i="10"/>
  <c r="F7" i="10" s="1"/>
  <c r="B7" i="10"/>
  <c r="Q6" i="10"/>
  <c r="P6" i="10"/>
  <c r="O6" i="10"/>
  <c r="D6" i="10"/>
  <c r="G6" i="10" s="1"/>
  <c r="C6" i="10"/>
  <c r="F6" i="10" s="1"/>
  <c r="B6" i="10"/>
  <c r="Q5" i="10"/>
  <c r="P5" i="10"/>
  <c r="O5" i="10"/>
  <c r="F5" i="10"/>
  <c r="D5" i="10"/>
  <c r="C5" i="10"/>
  <c r="B5" i="10"/>
  <c r="Q35" i="9"/>
  <c r="P35" i="9"/>
  <c r="O35" i="9"/>
  <c r="D35" i="9"/>
  <c r="G35" i="9" s="1"/>
  <c r="C35" i="9"/>
  <c r="B35" i="9"/>
  <c r="Q34" i="9"/>
  <c r="P34" i="9"/>
  <c r="O34" i="9"/>
  <c r="E34" i="9"/>
  <c r="D34" i="9"/>
  <c r="C34" i="9"/>
  <c r="B34" i="9"/>
  <c r="Q33" i="9"/>
  <c r="P33" i="9"/>
  <c r="O33" i="9"/>
  <c r="F33" i="9"/>
  <c r="D33" i="9"/>
  <c r="C33" i="9"/>
  <c r="B33" i="9"/>
  <c r="Q32" i="9"/>
  <c r="P32" i="9"/>
  <c r="O32" i="9"/>
  <c r="D32" i="9"/>
  <c r="C32" i="9"/>
  <c r="B32" i="9"/>
  <c r="Q31" i="9"/>
  <c r="P31" i="9"/>
  <c r="O31" i="9"/>
  <c r="D31" i="9"/>
  <c r="C31" i="9"/>
  <c r="B31" i="9"/>
  <c r="Q30" i="9"/>
  <c r="P30" i="9"/>
  <c r="O30" i="9"/>
  <c r="D30" i="9"/>
  <c r="C30" i="9"/>
  <c r="B30" i="9"/>
  <c r="Q29" i="9"/>
  <c r="P29" i="9"/>
  <c r="O29" i="9"/>
  <c r="D29" i="9"/>
  <c r="G29" i="9" s="1"/>
  <c r="C29" i="9"/>
  <c r="F29" i="9" s="1"/>
  <c r="B29" i="9"/>
  <c r="Q28" i="9"/>
  <c r="P28" i="9"/>
  <c r="O28" i="9"/>
  <c r="D28" i="9"/>
  <c r="G28" i="9" s="1"/>
  <c r="C28" i="9"/>
  <c r="B28" i="9"/>
  <c r="Q27" i="9"/>
  <c r="P27" i="9"/>
  <c r="O27" i="9"/>
  <c r="D27" i="9"/>
  <c r="G27" i="9" s="1"/>
  <c r="C27" i="9"/>
  <c r="B27" i="9"/>
  <c r="Q26" i="9"/>
  <c r="P26" i="9"/>
  <c r="O26" i="9"/>
  <c r="D26" i="9"/>
  <c r="C26" i="9"/>
  <c r="B26" i="9"/>
  <c r="Q25" i="9"/>
  <c r="P25" i="9"/>
  <c r="O25" i="9"/>
  <c r="D25" i="9"/>
  <c r="G25" i="9" s="1"/>
  <c r="C25" i="9"/>
  <c r="B25" i="9"/>
  <c r="Q24" i="9"/>
  <c r="P24" i="9"/>
  <c r="O24" i="9"/>
  <c r="D24" i="9"/>
  <c r="G24" i="9" s="1"/>
  <c r="C24" i="9"/>
  <c r="B24" i="9"/>
  <c r="Q23" i="9"/>
  <c r="P23" i="9"/>
  <c r="O23" i="9"/>
  <c r="D23" i="9"/>
  <c r="G23" i="9" s="1"/>
  <c r="C23" i="9"/>
  <c r="B23" i="9"/>
  <c r="Q22" i="9"/>
  <c r="P22" i="9"/>
  <c r="O22" i="9"/>
  <c r="D22" i="9"/>
  <c r="C22" i="9"/>
  <c r="B22" i="9"/>
  <c r="Q21" i="9"/>
  <c r="P21" i="9"/>
  <c r="O21" i="9"/>
  <c r="G21" i="9"/>
  <c r="D21" i="9"/>
  <c r="C21" i="9"/>
  <c r="E21" i="9" s="1"/>
  <c r="B21" i="9"/>
  <c r="Q20" i="9"/>
  <c r="P20" i="9"/>
  <c r="O20" i="9"/>
  <c r="D20" i="9"/>
  <c r="C20" i="9"/>
  <c r="F20" i="9" s="1"/>
  <c r="B20" i="9"/>
  <c r="Q19" i="9"/>
  <c r="P19" i="9"/>
  <c r="O19" i="9"/>
  <c r="D19" i="9"/>
  <c r="C19" i="9"/>
  <c r="B19" i="9"/>
  <c r="Q18" i="9"/>
  <c r="P18" i="9"/>
  <c r="O18" i="9"/>
  <c r="D18" i="9"/>
  <c r="C18" i="9"/>
  <c r="B18" i="9"/>
  <c r="Q17" i="9"/>
  <c r="P17" i="9"/>
  <c r="O17" i="9"/>
  <c r="D17" i="9"/>
  <c r="C17" i="9"/>
  <c r="F17" i="9" s="1"/>
  <c r="B17" i="9"/>
  <c r="Q16" i="9"/>
  <c r="P16" i="9"/>
  <c r="O16" i="9"/>
  <c r="D16" i="9"/>
  <c r="C16" i="9"/>
  <c r="F16" i="9" s="1"/>
  <c r="B16" i="9"/>
  <c r="Q15" i="9"/>
  <c r="P15" i="9"/>
  <c r="O15" i="9"/>
  <c r="D15" i="9"/>
  <c r="C15" i="9"/>
  <c r="B15" i="9"/>
  <c r="Q14" i="9"/>
  <c r="P14" i="9"/>
  <c r="O14" i="9"/>
  <c r="D14" i="9"/>
  <c r="C14" i="9"/>
  <c r="B14" i="9"/>
  <c r="Q13" i="9"/>
  <c r="P13" i="9"/>
  <c r="O13" i="9"/>
  <c r="D13" i="9"/>
  <c r="C13" i="9"/>
  <c r="F13" i="9" s="1"/>
  <c r="B13" i="9"/>
  <c r="Q12" i="9"/>
  <c r="P12" i="9"/>
  <c r="O12" i="9"/>
  <c r="D12" i="9"/>
  <c r="C12" i="9"/>
  <c r="F12" i="9" s="1"/>
  <c r="B12" i="9"/>
  <c r="Q11" i="9"/>
  <c r="P11" i="9"/>
  <c r="O11" i="9"/>
  <c r="D11" i="9"/>
  <c r="C11" i="9"/>
  <c r="F11" i="9" s="1"/>
  <c r="B11" i="9"/>
  <c r="Q10" i="9"/>
  <c r="P10" i="9"/>
  <c r="O10" i="9"/>
  <c r="D10" i="9"/>
  <c r="C10" i="9"/>
  <c r="B10" i="9"/>
  <c r="Q9" i="9"/>
  <c r="P9" i="9"/>
  <c r="O9" i="9"/>
  <c r="D9" i="9"/>
  <c r="C9" i="9"/>
  <c r="F9" i="9" s="1"/>
  <c r="B9" i="9"/>
  <c r="Q8" i="9"/>
  <c r="P8" i="9"/>
  <c r="O8" i="9"/>
  <c r="D8" i="9"/>
  <c r="C8" i="9"/>
  <c r="F8" i="9" s="1"/>
  <c r="B8" i="9"/>
  <c r="Q7" i="9"/>
  <c r="P7" i="9"/>
  <c r="O7" i="9"/>
  <c r="D7" i="9"/>
  <c r="C7" i="9"/>
  <c r="F7" i="9" s="1"/>
  <c r="B7" i="9"/>
  <c r="Q6" i="9"/>
  <c r="P6" i="9"/>
  <c r="O6" i="9"/>
  <c r="D6" i="9"/>
  <c r="C6" i="9"/>
  <c r="B6" i="9"/>
  <c r="Q5" i="9"/>
  <c r="P5" i="9"/>
  <c r="O5" i="9"/>
  <c r="D5" i="9"/>
  <c r="C5" i="9"/>
  <c r="F5" i="9" s="1"/>
  <c r="B5" i="9"/>
  <c r="Q39" i="8"/>
  <c r="P39" i="8"/>
  <c r="O39" i="8"/>
  <c r="D39" i="8"/>
  <c r="G39" i="8" s="1"/>
  <c r="C39" i="8"/>
  <c r="Q38" i="8"/>
  <c r="P38" i="8"/>
  <c r="O38" i="8"/>
  <c r="D38" i="8"/>
  <c r="C38" i="8"/>
  <c r="B38" i="8"/>
  <c r="Q37" i="8"/>
  <c r="P37" i="8"/>
  <c r="O37" i="8"/>
  <c r="D37" i="8"/>
  <c r="C37" i="8"/>
  <c r="B37" i="8"/>
  <c r="Q36" i="8"/>
  <c r="P36" i="8"/>
  <c r="O36" i="8"/>
  <c r="D36" i="8"/>
  <c r="C36" i="8"/>
  <c r="B36" i="8"/>
  <c r="Q35" i="8"/>
  <c r="P35" i="8"/>
  <c r="O35" i="8"/>
  <c r="D35" i="8"/>
  <c r="C35" i="8"/>
  <c r="B35" i="8"/>
  <c r="Q34" i="8"/>
  <c r="P34" i="8"/>
  <c r="O34" i="8"/>
  <c r="D34" i="8"/>
  <c r="C34" i="8"/>
  <c r="B34" i="8"/>
  <c r="Q33" i="8"/>
  <c r="P33" i="8"/>
  <c r="O33" i="8"/>
  <c r="D33" i="8"/>
  <c r="C33" i="8"/>
  <c r="B33" i="8"/>
  <c r="Q32" i="8"/>
  <c r="P32" i="8"/>
  <c r="O32" i="8"/>
  <c r="D32" i="8"/>
  <c r="C32" i="8"/>
  <c r="B32" i="8"/>
  <c r="Q31" i="8"/>
  <c r="P31" i="8"/>
  <c r="O31" i="8"/>
  <c r="D31" i="8"/>
  <c r="C31" i="8"/>
  <c r="B31" i="8"/>
  <c r="Q30" i="8"/>
  <c r="P30" i="8"/>
  <c r="O30" i="8"/>
  <c r="D30" i="8"/>
  <c r="C30" i="8"/>
  <c r="B30" i="8"/>
  <c r="Q29" i="8"/>
  <c r="P29" i="8"/>
  <c r="O29" i="8"/>
  <c r="D29" i="8"/>
  <c r="C29" i="8"/>
  <c r="B29" i="8"/>
  <c r="Q28" i="8"/>
  <c r="P28" i="8"/>
  <c r="O28" i="8"/>
  <c r="D28" i="8"/>
  <c r="G28" i="8" s="1"/>
  <c r="C28" i="8"/>
  <c r="B28" i="8"/>
  <c r="Q27" i="8"/>
  <c r="P27" i="8"/>
  <c r="O27" i="8"/>
  <c r="D27" i="8"/>
  <c r="C27" i="8"/>
  <c r="B27" i="8"/>
  <c r="Q26" i="8"/>
  <c r="P26" i="8"/>
  <c r="O26" i="8"/>
  <c r="D26" i="8"/>
  <c r="C26" i="8"/>
  <c r="B26" i="8"/>
  <c r="Q25" i="8"/>
  <c r="P25" i="8"/>
  <c r="O25" i="8"/>
  <c r="D25" i="8"/>
  <c r="G25" i="8" s="1"/>
  <c r="C25" i="8"/>
  <c r="B25" i="8"/>
  <c r="Q24" i="8"/>
  <c r="P24" i="8"/>
  <c r="O24" i="8"/>
  <c r="D24" i="8"/>
  <c r="G24" i="8" s="1"/>
  <c r="C24" i="8"/>
  <c r="B24" i="8"/>
  <c r="Q23" i="8"/>
  <c r="P23" i="8"/>
  <c r="O23" i="8"/>
  <c r="D23" i="8"/>
  <c r="G23" i="8" s="1"/>
  <c r="C23" i="8"/>
  <c r="B23" i="8"/>
  <c r="Q22" i="8"/>
  <c r="P22" i="8"/>
  <c r="O22" i="8"/>
  <c r="D22" i="8"/>
  <c r="C22" i="8"/>
  <c r="B22" i="8"/>
  <c r="Q21" i="8"/>
  <c r="P21" i="8"/>
  <c r="O21" i="8"/>
  <c r="D21" i="8"/>
  <c r="G21" i="8" s="1"/>
  <c r="C21" i="8"/>
  <c r="B21" i="8"/>
  <c r="Q20" i="8"/>
  <c r="P20" i="8"/>
  <c r="O20" i="8"/>
  <c r="G20" i="8"/>
  <c r="D20" i="8"/>
  <c r="C20" i="8"/>
  <c r="B20" i="8"/>
  <c r="Q19" i="8"/>
  <c r="P19" i="8"/>
  <c r="O19" i="8"/>
  <c r="D19" i="8"/>
  <c r="C19" i="8"/>
  <c r="B19" i="8"/>
  <c r="Q18" i="8"/>
  <c r="P18" i="8"/>
  <c r="O18" i="8"/>
  <c r="D18" i="8"/>
  <c r="C18" i="8"/>
  <c r="E18" i="8" s="1"/>
  <c r="B18" i="8"/>
  <c r="Q17" i="8"/>
  <c r="P17" i="8"/>
  <c r="O17" i="8"/>
  <c r="D17" i="8"/>
  <c r="C17" i="8"/>
  <c r="B17" i="8"/>
  <c r="Q16" i="8"/>
  <c r="P16" i="8"/>
  <c r="O16" i="8"/>
  <c r="D16" i="8"/>
  <c r="C16" i="8"/>
  <c r="B16" i="8"/>
  <c r="Q15" i="8"/>
  <c r="P15" i="8"/>
  <c r="O15" i="8"/>
  <c r="D15" i="8"/>
  <c r="C15" i="8"/>
  <c r="B15" i="8"/>
  <c r="Q14" i="8"/>
  <c r="P14" i="8"/>
  <c r="O14" i="8"/>
  <c r="D14" i="8"/>
  <c r="C14" i="8"/>
  <c r="E14" i="8" s="1"/>
  <c r="B14" i="8"/>
  <c r="Q13" i="8"/>
  <c r="P13" i="8"/>
  <c r="O13" i="8"/>
  <c r="D13" i="8"/>
  <c r="C13" i="8"/>
  <c r="B13" i="8"/>
  <c r="Q12" i="8"/>
  <c r="P12" i="8"/>
  <c r="O12" i="8"/>
  <c r="D12" i="8"/>
  <c r="G12" i="8" s="1"/>
  <c r="C12" i="8"/>
  <c r="B12" i="8"/>
  <c r="Q11" i="8"/>
  <c r="P11" i="8"/>
  <c r="O11" i="8"/>
  <c r="D11" i="8"/>
  <c r="G11" i="8" s="1"/>
  <c r="C11" i="8"/>
  <c r="B11" i="8"/>
  <c r="Q10" i="8"/>
  <c r="P10" i="8"/>
  <c r="O10" i="8"/>
  <c r="D10" i="8"/>
  <c r="C10" i="8"/>
  <c r="B10" i="8"/>
  <c r="Q9" i="8"/>
  <c r="P9" i="8"/>
  <c r="O9" i="8"/>
  <c r="D9" i="8"/>
  <c r="G9" i="8" s="1"/>
  <c r="C9" i="8"/>
  <c r="B9" i="8"/>
  <c r="Q8" i="8"/>
  <c r="P8" i="8"/>
  <c r="O8" i="8"/>
  <c r="D8" i="8"/>
  <c r="G8" i="8" s="1"/>
  <c r="C8" i="8"/>
  <c r="B8" i="8"/>
  <c r="Q7" i="8"/>
  <c r="P7" i="8"/>
  <c r="O7" i="8"/>
  <c r="D7" i="8"/>
  <c r="G7" i="8" s="1"/>
  <c r="C7" i="8"/>
  <c r="B7" i="8"/>
  <c r="Q6" i="8"/>
  <c r="P6" i="8"/>
  <c r="O6" i="8"/>
  <c r="D6" i="8"/>
  <c r="C6" i="8"/>
  <c r="B6" i="8"/>
  <c r="Q5" i="8"/>
  <c r="P5" i="8"/>
  <c r="O5" i="8"/>
  <c r="D5" i="8"/>
  <c r="G5" i="8" s="1"/>
  <c r="C5" i="8"/>
  <c r="B5" i="8"/>
  <c r="Q38" i="7"/>
  <c r="P38" i="7"/>
  <c r="O38" i="7"/>
  <c r="D38" i="7"/>
  <c r="C38" i="7"/>
  <c r="F38" i="7" s="1"/>
  <c r="Q37" i="7"/>
  <c r="P37" i="7"/>
  <c r="O37" i="7"/>
  <c r="D37" i="7"/>
  <c r="G37" i="7" s="1"/>
  <c r="C37" i="7"/>
  <c r="B37" i="7"/>
  <c r="Q36" i="7"/>
  <c r="P36" i="7"/>
  <c r="O36" i="7"/>
  <c r="D36" i="7"/>
  <c r="G36" i="7" s="1"/>
  <c r="C36" i="7"/>
  <c r="B36" i="7"/>
  <c r="Q35" i="7"/>
  <c r="P35" i="7"/>
  <c r="O35" i="7"/>
  <c r="D35" i="7"/>
  <c r="G35" i="7" s="1"/>
  <c r="C35" i="7"/>
  <c r="B35" i="7"/>
  <c r="Q34" i="7"/>
  <c r="P34" i="7"/>
  <c r="O34" i="7"/>
  <c r="D34" i="7"/>
  <c r="C34" i="7"/>
  <c r="B34" i="7"/>
  <c r="Q33" i="7"/>
  <c r="P33" i="7"/>
  <c r="O33" i="7"/>
  <c r="D33" i="7"/>
  <c r="G33" i="7" s="1"/>
  <c r="C33" i="7"/>
  <c r="B33" i="7"/>
  <c r="Q32" i="7"/>
  <c r="P32" i="7"/>
  <c r="O32" i="7"/>
  <c r="D32" i="7"/>
  <c r="G32" i="7" s="1"/>
  <c r="C32" i="7"/>
  <c r="B32" i="7"/>
  <c r="Q31" i="7"/>
  <c r="P31" i="7"/>
  <c r="O31" i="7"/>
  <c r="D31" i="7"/>
  <c r="G31" i="7" s="1"/>
  <c r="C31" i="7"/>
  <c r="B31" i="7"/>
  <c r="Q30" i="7"/>
  <c r="P30" i="7"/>
  <c r="O30" i="7"/>
  <c r="D30" i="7"/>
  <c r="C30" i="7"/>
  <c r="B30" i="7"/>
  <c r="Q29" i="7"/>
  <c r="P29" i="7"/>
  <c r="O29" i="7"/>
  <c r="D29" i="7"/>
  <c r="G29" i="7" s="1"/>
  <c r="C29" i="7"/>
  <c r="B29" i="7"/>
  <c r="Q28" i="7"/>
  <c r="P28" i="7"/>
  <c r="O28" i="7"/>
  <c r="D28" i="7"/>
  <c r="G28" i="7" s="1"/>
  <c r="C28" i="7"/>
  <c r="B28" i="7"/>
  <c r="Q27" i="7"/>
  <c r="P27" i="7"/>
  <c r="O27" i="7"/>
  <c r="D27" i="7"/>
  <c r="G27" i="7" s="1"/>
  <c r="C27" i="7"/>
  <c r="B27" i="7"/>
  <c r="Q26" i="7"/>
  <c r="P26" i="7"/>
  <c r="O26" i="7"/>
  <c r="D26" i="7"/>
  <c r="C26" i="7"/>
  <c r="B26" i="7"/>
  <c r="Q25" i="7"/>
  <c r="P25" i="7"/>
  <c r="O25" i="7"/>
  <c r="D25" i="7"/>
  <c r="G25" i="7" s="1"/>
  <c r="C25" i="7"/>
  <c r="B25" i="7"/>
  <c r="Q24" i="7"/>
  <c r="P24" i="7"/>
  <c r="O24" i="7"/>
  <c r="D24" i="7"/>
  <c r="G24" i="7" s="1"/>
  <c r="C24" i="7"/>
  <c r="B24" i="7"/>
  <c r="Q23" i="7"/>
  <c r="P23" i="7"/>
  <c r="O23" i="7"/>
  <c r="D23" i="7"/>
  <c r="G23" i="7" s="1"/>
  <c r="C23" i="7"/>
  <c r="B23" i="7"/>
  <c r="Q22" i="7"/>
  <c r="P22" i="7"/>
  <c r="O22" i="7"/>
  <c r="D22" i="7"/>
  <c r="C22" i="7"/>
  <c r="B22" i="7"/>
  <c r="Q21" i="7"/>
  <c r="P21" i="7"/>
  <c r="O21" i="7"/>
  <c r="D21" i="7"/>
  <c r="G21" i="7" s="1"/>
  <c r="C21" i="7"/>
  <c r="B21" i="7"/>
  <c r="Q20" i="7"/>
  <c r="P20" i="7"/>
  <c r="O20" i="7"/>
  <c r="D20" i="7"/>
  <c r="G20" i="7" s="1"/>
  <c r="C20" i="7"/>
  <c r="B20" i="7"/>
  <c r="Q19" i="7"/>
  <c r="P19" i="7"/>
  <c r="O19" i="7"/>
  <c r="D19" i="7"/>
  <c r="G19" i="7" s="1"/>
  <c r="C19" i="7"/>
  <c r="B19" i="7"/>
  <c r="Q18" i="7"/>
  <c r="P18" i="7"/>
  <c r="O18" i="7"/>
  <c r="D18" i="7"/>
  <c r="C18" i="7"/>
  <c r="B18" i="7"/>
  <c r="Q17" i="7"/>
  <c r="P17" i="7"/>
  <c r="O17" i="7"/>
  <c r="D17" i="7"/>
  <c r="G17" i="7" s="1"/>
  <c r="C17" i="7"/>
  <c r="B17" i="7"/>
  <c r="Q16" i="7"/>
  <c r="P16" i="7"/>
  <c r="O16" i="7"/>
  <c r="D16" i="7"/>
  <c r="G16" i="7" s="1"/>
  <c r="C16" i="7"/>
  <c r="B16" i="7"/>
  <c r="Q15" i="7"/>
  <c r="P15" i="7"/>
  <c r="O15" i="7"/>
  <c r="D15" i="7"/>
  <c r="G15" i="7" s="1"/>
  <c r="C15" i="7"/>
  <c r="B15" i="7"/>
  <c r="Q14" i="7"/>
  <c r="P14" i="7"/>
  <c r="O14" i="7"/>
  <c r="D14" i="7"/>
  <c r="C14" i="7"/>
  <c r="B14" i="7"/>
  <c r="Q13" i="7"/>
  <c r="P13" i="7"/>
  <c r="O13" i="7"/>
  <c r="D13" i="7"/>
  <c r="G13" i="7" s="1"/>
  <c r="C13" i="7"/>
  <c r="B13" i="7"/>
  <c r="Q12" i="7"/>
  <c r="P12" i="7"/>
  <c r="O12" i="7"/>
  <c r="D12" i="7"/>
  <c r="G12" i="7" s="1"/>
  <c r="C12" i="7"/>
  <c r="B12" i="7"/>
  <c r="Q11" i="7"/>
  <c r="P11" i="7"/>
  <c r="O11" i="7"/>
  <c r="D11" i="7"/>
  <c r="G11" i="7" s="1"/>
  <c r="C11" i="7"/>
  <c r="B11" i="7"/>
  <c r="Q10" i="7"/>
  <c r="P10" i="7"/>
  <c r="O10" i="7"/>
  <c r="D10" i="7"/>
  <c r="C10" i="7"/>
  <c r="B10" i="7"/>
  <c r="Q9" i="7"/>
  <c r="P9" i="7"/>
  <c r="O9" i="7"/>
  <c r="D9" i="7"/>
  <c r="G9" i="7" s="1"/>
  <c r="C9" i="7"/>
  <c r="B9" i="7"/>
  <c r="Q8" i="7"/>
  <c r="P8" i="7"/>
  <c r="O8" i="7"/>
  <c r="D8" i="7"/>
  <c r="G8" i="7" s="1"/>
  <c r="C8" i="7"/>
  <c r="B8" i="7"/>
  <c r="Q7" i="7"/>
  <c r="P7" i="7"/>
  <c r="O7" i="7"/>
  <c r="D7" i="7"/>
  <c r="G7" i="7" s="1"/>
  <c r="C7" i="7"/>
  <c r="B7" i="7"/>
  <c r="Q6" i="7"/>
  <c r="P6" i="7"/>
  <c r="O6" i="7"/>
  <c r="D6" i="7"/>
  <c r="C6" i="7"/>
  <c r="B6" i="7"/>
  <c r="Q5" i="7"/>
  <c r="P5" i="7"/>
  <c r="O5" i="7"/>
  <c r="D5" i="7"/>
  <c r="G5" i="7" s="1"/>
  <c r="C5" i="7"/>
  <c r="B5" i="7"/>
  <c r="Q37" i="6"/>
  <c r="P37" i="6"/>
  <c r="O37" i="6"/>
  <c r="D37" i="6"/>
  <c r="G37" i="6" s="1"/>
  <c r="C37" i="6"/>
  <c r="F37" i="6" s="1"/>
  <c r="Q36" i="6"/>
  <c r="P36" i="6"/>
  <c r="O36" i="6"/>
  <c r="D36" i="6"/>
  <c r="C36" i="6"/>
  <c r="F36" i="6" s="1"/>
  <c r="B36" i="6"/>
  <c r="Q35" i="6"/>
  <c r="P35" i="6"/>
  <c r="O35" i="6"/>
  <c r="D35" i="6"/>
  <c r="C35" i="6"/>
  <c r="B35" i="6"/>
  <c r="Q34" i="6"/>
  <c r="P34" i="6"/>
  <c r="O34" i="6"/>
  <c r="D34" i="6"/>
  <c r="C34" i="6"/>
  <c r="E34" i="6" s="1"/>
  <c r="B34" i="6"/>
  <c r="Q33" i="6"/>
  <c r="P33" i="6"/>
  <c r="O33" i="6"/>
  <c r="D33" i="6"/>
  <c r="C33" i="6"/>
  <c r="E33" i="6" s="1"/>
  <c r="B33" i="6"/>
  <c r="Q32" i="6"/>
  <c r="P32" i="6"/>
  <c r="O32" i="6"/>
  <c r="D32" i="6"/>
  <c r="C32" i="6"/>
  <c r="F32" i="6" s="1"/>
  <c r="B32" i="6"/>
  <c r="Q31" i="6"/>
  <c r="P31" i="6"/>
  <c r="O31" i="6"/>
  <c r="D31" i="6"/>
  <c r="G31" i="6" s="1"/>
  <c r="C31" i="6"/>
  <c r="B31" i="6"/>
  <c r="Q30" i="6"/>
  <c r="P30" i="6"/>
  <c r="O30" i="6"/>
  <c r="D30" i="6"/>
  <c r="G30" i="6" s="1"/>
  <c r="C30" i="6"/>
  <c r="E30" i="6" s="1"/>
  <c r="B30" i="6"/>
  <c r="Q29" i="6"/>
  <c r="P29" i="6"/>
  <c r="O29" i="6"/>
  <c r="G29" i="6"/>
  <c r="D29" i="6"/>
  <c r="C29" i="6"/>
  <c r="E29" i="6" s="1"/>
  <c r="B29" i="6"/>
  <c r="Q28" i="6"/>
  <c r="P28" i="6"/>
  <c r="O28" i="6"/>
  <c r="G28" i="6"/>
  <c r="D28" i="6"/>
  <c r="C28" i="6"/>
  <c r="F28" i="6" s="1"/>
  <c r="B28" i="6"/>
  <c r="Q27" i="6"/>
  <c r="P27" i="6"/>
  <c r="O27" i="6"/>
  <c r="D27" i="6"/>
  <c r="C27" i="6"/>
  <c r="B27" i="6"/>
  <c r="Q26" i="6"/>
  <c r="P26" i="6"/>
  <c r="O26" i="6"/>
  <c r="D26" i="6"/>
  <c r="G26" i="6" s="1"/>
  <c r="C26" i="6"/>
  <c r="B26" i="6"/>
  <c r="Q25" i="6"/>
  <c r="P25" i="6"/>
  <c r="O25" i="6"/>
  <c r="D25" i="6"/>
  <c r="C25" i="6"/>
  <c r="F25" i="6" s="1"/>
  <c r="B25" i="6"/>
  <c r="Q24" i="6"/>
  <c r="P24" i="6"/>
  <c r="O24" i="6"/>
  <c r="D24" i="6"/>
  <c r="G24" i="6" s="1"/>
  <c r="C24" i="6"/>
  <c r="F24" i="6" s="1"/>
  <c r="B24" i="6"/>
  <c r="Q23" i="6"/>
  <c r="P23" i="6"/>
  <c r="O23" i="6"/>
  <c r="D23" i="6"/>
  <c r="G23" i="6" s="1"/>
  <c r="C23" i="6"/>
  <c r="B23" i="6"/>
  <c r="Q22" i="6"/>
  <c r="P22" i="6"/>
  <c r="O22" i="6"/>
  <c r="E22" i="6"/>
  <c r="D22" i="6"/>
  <c r="G22" i="6" s="1"/>
  <c r="C22" i="6"/>
  <c r="B22" i="6"/>
  <c r="Q21" i="6"/>
  <c r="P21" i="6"/>
  <c r="O21" i="6"/>
  <c r="F21" i="6"/>
  <c r="D21" i="6"/>
  <c r="G21" i="6" s="1"/>
  <c r="C21" i="6"/>
  <c r="B21" i="6"/>
  <c r="Q20" i="6"/>
  <c r="P20" i="6"/>
  <c r="O20" i="6"/>
  <c r="D20" i="6"/>
  <c r="G20" i="6" s="1"/>
  <c r="C20" i="6"/>
  <c r="F20" i="6" s="1"/>
  <c r="B20" i="6"/>
  <c r="Q19" i="6"/>
  <c r="P19" i="6"/>
  <c r="O19" i="6"/>
  <c r="D19" i="6"/>
  <c r="G19" i="6" s="1"/>
  <c r="C19" i="6"/>
  <c r="B19" i="6"/>
  <c r="Q18" i="6"/>
  <c r="P18" i="6"/>
  <c r="O18" i="6"/>
  <c r="E18" i="6"/>
  <c r="D18" i="6"/>
  <c r="G18" i="6" s="1"/>
  <c r="C18" i="6"/>
  <c r="B18" i="6"/>
  <c r="Q17" i="6"/>
  <c r="P17" i="6"/>
  <c r="O17" i="6"/>
  <c r="F17" i="6"/>
  <c r="D17" i="6"/>
  <c r="G17" i="6" s="1"/>
  <c r="C17" i="6"/>
  <c r="B17" i="6"/>
  <c r="Q16" i="6"/>
  <c r="P16" i="6"/>
  <c r="O16" i="6"/>
  <c r="D16" i="6"/>
  <c r="G16" i="6" s="1"/>
  <c r="C16" i="6"/>
  <c r="F16" i="6" s="1"/>
  <c r="B16" i="6"/>
  <c r="Q15" i="6"/>
  <c r="P15" i="6"/>
  <c r="O15" i="6"/>
  <c r="D15" i="6"/>
  <c r="G15" i="6" s="1"/>
  <c r="C15" i="6"/>
  <c r="B15" i="6"/>
  <c r="Q14" i="6"/>
  <c r="P14" i="6"/>
  <c r="O14" i="6"/>
  <c r="G14" i="6"/>
  <c r="D14" i="6"/>
  <c r="C14" i="6"/>
  <c r="B14" i="6"/>
  <c r="Q13" i="6"/>
  <c r="P13" i="6"/>
  <c r="O13" i="6"/>
  <c r="D13" i="6"/>
  <c r="G13" i="6" s="1"/>
  <c r="C13" i="6"/>
  <c r="B13" i="6"/>
  <c r="Q12" i="6"/>
  <c r="P12" i="6"/>
  <c r="O12" i="6"/>
  <c r="G12" i="6"/>
  <c r="D12" i="6"/>
  <c r="C12" i="6"/>
  <c r="F12" i="6" s="1"/>
  <c r="B12" i="6"/>
  <c r="Q11" i="6"/>
  <c r="P11" i="6"/>
  <c r="O11" i="6"/>
  <c r="D11" i="6"/>
  <c r="G11" i="6" s="1"/>
  <c r="C11" i="6"/>
  <c r="B11" i="6"/>
  <c r="Q10" i="6"/>
  <c r="P10" i="6"/>
  <c r="O10" i="6"/>
  <c r="D10" i="6"/>
  <c r="G10" i="6" s="1"/>
  <c r="C10" i="6"/>
  <c r="E10" i="6" s="1"/>
  <c r="B10" i="6"/>
  <c r="Q9" i="6"/>
  <c r="P9" i="6"/>
  <c r="O9" i="6"/>
  <c r="D9" i="6"/>
  <c r="G9" i="6" s="1"/>
  <c r="C9" i="6"/>
  <c r="F9" i="6" s="1"/>
  <c r="B9" i="6"/>
  <c r="Q8" i="6"/>
  <c r="P8" i="6"/>
  <c r="O8" i="6"/>
  <c r="D8" i="6"/>
  <c r="G8" i="6" s="1"/>
  <c r="C8" i="6"/>
  <c r="F8" i="6" s="1"/>
  <c r="B8" i="6"/>
  <c r="Q7" i="6"/>
  <c r="P7" i="6"/>
  <c r="O7" i="6"/>
  <c r="D7" i="6"/>
  <c r="G7" i="6" s="1"/>
  <c r="C7" i="6"/>
  <c r="B7" i="6"/>
  <c r="Q6" i="6"/>
  <c r="P6" i="6"/>
  <c r="O6" i="6"/>
  <c r="D6" i="6"/>
  <c r="G6" i="6" s="1"/>
  <c r="C6" i="6"/>
  <c r="E6" i="6" s="1"/>
  <c r="B6" i="6"/>
  <c r="Q5" i="6"/>
  <c r="P5" i="6"/>
  <c r="O5" i="6"/>
  <c r="D5" i="6"/>
  <c r="G5" i="6" s="1"/>
  <c r="C5" i="6"/>
  <c r="F5" i="6" s="1"/>
  <c r="B5" i="6"/>
  <c r="Q43" i="5"/>
  <c r="P43" i="5"/>
  <c r="O43" i="5"/>
  <c r="D43" i="5"/>
  <c r="G43" i="5" s="1"/>
  <c r="C43" i="5"/>
  <c r="F43" i="5" s="1"/>
  <c r="Q42" i="5"/>
  <c r="P42" i="5"/>
  <c r="O42" i="5"/>
  <c r="D42" i="5"/>
  <c r="G42" i="5" s="1"/>
  <c r="C42" i="5"/>
  <c r="B42" i="5"/>
  <c r="Q41" i="5"/>
  <c r="P41" i="5"/>
  <c r="O41" i="5"/>
  <c r="F41" i="5"/>
  <c r="D41" i="5"/>
  <c r="G41" i="5" s="1"/>
  <c r="C41" i="5"/>
  <c r="B41" i="5"/>
  <c r="Q40" i="5"/>
  <c r="P40" i="5"/>
  <c r="O40" i="5"/>
  <c r="D40" i="5"/>
  <c r="G40" i="5" s="1"/>
  <c r="C40" i="5"/>
  <c r="F40" i="5" s="1"/>
  <c r="B40" i="5"/>
  <c r="Q39" i="5"/>
  <c r="P39" i="5"/>
  <c r="O39" i="5"/>
  <c r="D39" i="5"/>
  <c r="G39" i="5" s="1"/>
  <c r="C39" i="5"/>
  <c r="B39" i="5"/>
  <c r="Q38" i="5"/>
  <c r="P38" i="5"/>
  <c r="O38" i="5"/>
  <c r="G38" i="5"/>
  <c r="E38" i="5"/>
  <c r="D38" i="5"/>
  <c r="C38" i="5"/>
  <c r="B38" i="5"/>
  <c r="Q37" i="5"/>
  <c r="P37" i="5"/>
  <c r="O37" i="5"/>
  <c r="G37" i="5"/>
  <c r="F37" i="5"/>
  <c r="D37" i="5"/>
  <c r="C37" i="5"/>
  <c r="B37" i="5"/>
  <c r="Q36" i="5"/>
  <c r="P36" i="5"/>
  <c r="O36" i="5"/>
  <c r="D36" i="5"/>
  <c r="G36" i="5" s="1"/>
  <c r="C36" i="5"/>
  <c r="F36" i="5" s="1"/>
  <c r="B36" i="5"/>
  <c r="Q35" i="5"/>
  <c r="P35" i="5"/>
  <c r="O35" i="5"/>
  <c r="D35" i="5"/>
  <c r="G35" i="5" s="1"/>
  <c r="C35" i="5"/>
  <c r="B35" i="5"/>
  <c r="Q34" i="5"/>
  <c r="P34" i="5"/>
  <c r="O34" i="5"/>
  <c r="G34" i="5"/>
  <c r="D34" i="5"/>
  <c r="C34" i="5"/>
  <c r="E34" i="5" s="1"/>
  <c r="B34" i="5"/>
  <c r="Q33" i="5"/>
  <c r="P33" i="5"/>
  <c r="O33" i="5"/>
  <c r="D33" i="5"/>
  <c r="G33" i="5" s="1"/>
  <c r="C33" i="5"/>
  <c r="B33" i="5"/>
  <c r="Q32" i="5"/>
  <c r="P32" i="5"/>
  <c r="O32" i="5"/>
  <c r="G32" i="5"/>
  <c r="D32" i="5"/>
  <c r="C32" i="5"/>
  <c r="F32" i="5" s="1"/>
  <c r="B32" i="5"/>
  <c r="Q31" i="5"/>
  <c r="P31" i="5"/>
  <c r="O31" i="5"/>
  <c r="D31" i="5"/>
  <c r="G31" i="5" s="1"/>
  <c r="C31" i="5"/>
  <c r="B31" i="5"/>
  <c r="Q30" i="5"/>
  <c r="P30" i="5"/>
  <c r="O30" i="5"/>
  <c r="D30" i="5"/>
  <c r="G30" i="5" s="1"/>
  <c r="C30" i="5"/>
  <c r="E30" i="5" s="1"/>
  <c r="B30" i="5"/>
  <c r="Q29" i="5"/>
  <c r="P29" i="5"/>
  <c r="O29" i="5"/>
  <c r="D29" i="5"/>
  <c r="G29" i="5" s="1"/>
  <c r="C29" i="5"/>
  <c r="B29" i="5"/>
  <c r="Q28" i="5"/>
  <c r="P28" i="5"/>
  <c r="O28" i="5"/>
  <c r="D28" i="5"/>
  <c r="G28" i="5" s="1"/>
  <c r="C28" i="5"/>
  <c r="F28" i="5" s="1"/>
  <c r="B28" i="5"/>
  <c r="Q27" i="5"/>
  <c r="P27" i="5"/>
  <c r="O27" i="5"/>
  <c r="D27" i="5"/>
  <c r="G27" i="5" s="1"/>
  <c r="C27" i="5"/>
  <c r="B27" i="5"/>
  <c r="Q26" i="5"/>
  <c r="P26" i="5"/>
  <c r="O26" i="5"/>
  <c r="D26" i="5"/>
  <c r="C26" i="5"/>
  <c r="B26" i="5"/>
  <c r="Q25" i="5"/>
  <c r="P25" i="5"/>
  <c r="O25" i="5"/>
  <c r="D25" i="5"/>
  <c r="G25" i="5" s="1"/>
  <c r="C25" i="5"/>
  <c r="F25" i="5" s="1"/>
  <c r="B25" i="5"/>
  <c r="Q24" i="5"/>
  <c r="P24" i="5"/>
  <c r="O24" i="5"/>
  <c r="D24" i="5"/>
  <c r="G24" i="5" s="1"/>
  <c r="C24" i="5"/>
  <c r="F24" i="5" s="1"/>
  <c r="B24" i="5"/>
  <c r="Q23" i="5"/>
  <c r="P23" i="5"/>
  <c r="O23" i="5"/>
  <c r="D23" i="5"/>
  <c r="G23" i="5" s="1"/>
  <c r="C23" i="5"/>
  <c r="F23" i="5" s="1"/>
  <c r="B23" i="5"/>
  <c r="Q22" i="5"/>
  <c r="P22" i="5"/>
  <c r="O22" i="5"/>
  <c r="G22" i="5"/>
  <c r="D22" i="5"/>
  <c r="C22" i="5"/>
  <c r="F22" i="5" s="1"/>
  <c r="B22" i="5"/>
  <c r="Q21" i="5"/>
  <c r="P21" i="5"/>
  <c r="O21" i="5"/>
  <c r="F21" i="5"/>
  <c r="D21" i="5"/>
  <c r="G21" i="5" s="1"/>
  <c r="C21" i="5"/>
  <c r="B21" i="5"/>
  <c r="Q20" i="5"/>
  <c r="P20" i="5"/>
  <c r="O20" i="5"/>
  <c r="D20" i="5"/>
  <c r="G20" i="5" s="1"/>
  <c r="C20" i="5"/>
  <c r="F20" i="5" s="1"/>
  <c r="B20" i="5"/>
  <c r="Q19" i="5"/>
  <c r="P19" i="5"/>
  <c r="O19" i="5"/>
  <c r="D19" i="5"/>
  <c r="G19" i="5" s="1"/>
  <c r="C19" i="5"/>
  <c r="B19" i="5"/>
  <c r="Q18" i="5"/>
  <c r="P18" i="5"/>
  <c r="O18" i="5"/>
  <c r="D18" i="5"/>
  <c r="G18" i="5" s="1"/>
  <c r="C18" i="5"/>
  <c r="F18" i="5" s="1"/>
  <c r="B18" i="5"/>
  <c r="Q17" i="5"/>
  <c r="P17" i="5"/>
  <c r="O17" i="5"/>
  <c r="D17" i="5"/>
  <c r="C17" i="5"/>
  <c r="F17" i="5" s="1"/>
  <c r="B17" i="5"/>
  <c r="Q16" i="5"/>
  <c r="P16" i="5"/>
  <c r="O16" i="5"/>
  <c r="D16" i="5"/>
  <c r="G16" i="5" s="1"/>
  <c r="C16" i="5"/>
  <c r="F16" i="5" s="1"/>
  <c r="B16" i="5"/>
  <c r="Q15" i="5"/>
  <c r="P15" i="5"/>
  <c r="O15" i="5"/>
  <c r="D15" i="5"/>
  <c r="G15" i="5" s="1"/>
  <c r="C15" i="5"/>
  <c r="F15" i="5" s="1"/>
  <c r="B15" i="5"/>
  <c r="Q14" i="5"/>
  <c r="P14" i="5"/>
  <c r="O14" i="5"/>
  <c r="D14" i="5"/>
  <c r="E14" i="5" s="1"/>
  <c r="C14" i="5"/>
  <c r="F14" i="5" s="1"/>
  <c r="B14" i="5"/>
  <c r="Q13" i="5"/>
  <c r="P13" i="5"/>
  <c r="O13" i="5"/>
  <c r="D13" i="5"/>
  <c r="C13" i="5"/>
  <c r="F13" i="5" s="1"/>
  <c r="B13" i="5"/>
  <c r="Q12" i="5"/>
  <c r="P12" i="5"/>
  <c r="O12" i="5"/>
  <c r="D12" i="5"/>
  <c r="G12" i="5" s="1"/>
  <c r="C12" i="5"/>
  <c r="F12" i="5" s="1"/>
  <c r="B12" i="5"/>
  <c r="Q11" i="5"/>
  <c r="P11" i="5"/>
  <c r="O11" i="5"/>
  <c r="D11" i="5"/>
  <c r="G11" i="5" s="1"/>
  <c r="C11" i="5"/>
  <c r="E11" i="5" s="1"/>
  <c r="B11" i="5"/>
  <c r="Q10" i="5"/>
  <c r="P10" i="5"/>
  <c r="O10" i="5"/>
  <c r="D10" i="5"/>
  <c r="G10" i="5" s="1"/>
  <c r="C10" i="5"/>
  <c r="F10" i="5" s="1"/>
  <c r="B10" i="5"/>
  <c r="Q9" i="5"/>
  <c r="P9" i="5"/>
  <c r="O9" i="5"/>
  <c r="D9" i="5"/>
  <c r="C9" i="5"/>
  <c r="F9" i="5" s="1"/>
  <c r="B9" i="5"/>
  <c r="Q8" i="5"/>
  <c r="P8" i="5"/>
  <c r="O8" i="5"/>
  <c r="D8" i="5"/>
  <c r="G8" i="5" s="1"/>
  <c r="C8" i="5"/>
  <c r="F8" i="5" s="1"/>
  <c r="B8" i="5"/>
  <c r="Q7" i="5"/>
  <c r="P7" i="5"/>
  <c r="O7" i="5"/>
  <c r="D7" i="5"/>
  <c r="G7" i="5" s="1"/>
  <c r="C7" i="5"/>
  <c r="E7" i="5" s="1"/>
  <c r="B7" i="5"/>
  <c r="Q6" i="5"/>
  <c r="P6" i="5"/>
  <c r="O6" i="5"/>
  <c r="G6" i="5"/>
  <c r="D6" i="5"/>
  <c r="C6" i="5"/>
  <c r="F6" i="5" s="1"/>
  <c r="B6" i="5"/>
  <c r="Q5" i="5"/>
  <c r="P5" i="5"/>
  <c r="O5" i="5"/>
  <c r="F5" i="5"/>
  <c r="D5" i="5"/>
  <c r="C5" i="5"/>
  <c r="B5" i="5"/>
  <c r="Q61" i="4"/>
  <c r="P61" i="4"/>
  <c r="O61" i="4"/>
  <c r="D61" i="4"/>
  <c r="G61" i="4" s="1"/>
  <c r="C61" i="4"/>
  <c r="F61" i="4" s="1"/>
  <c r="Q60" i="4"/>
  <c r="P60" i="4"/>
  <c r="O60" i="4"/>
  <c r="D60" i="4"/>
  <c r="C60" i="4"/>
  <c r="F60" i="4" s="1"/>
  <c r="B60" i="4"/>
  <c r="Q59" i="4"/>
  <c r="P59" i="4"/>
  <c r="O59" i="4"/>
  <c r="D59" i="4"/>
  <c r="C59" i="4"/>
  <c r="F59" i="4" s="1"/>
  <c r="B59" i="4"/>
  <c r="Q58" i="4"/>
  <c r="P58" i="4"/>
  <c r="O58" i="4"/>
  <c r="D58" i="4"/>
  <c r="C58" i="4"/>
  <c r="E58" i="4" s="1"/>
  <c r="B58" i="4"/>
  <c r="Q57" i="4"/>
  <c r="P57" i="4"/>
  <c r="O57" i="4"/>
  <c r="F57" i="4"/>
  <c r="D57" i="4"/>
  <c r="C57" i="4"/>
  <c r="B57" i="4"/>
  <c r="Q56" i="4"/>
  <c r="P56" i="4"/>
  <c r="O56" i="4"/>
  <c r="D56" i="4"/>
  <c r="C56" i="4"/>
  <c r="F56" i="4" s="1"/>
  <c r="B56" i="4"/>
  <c r="Q55" i="4"/>
  <c r="P55" i="4"/>
  <c r="O55" i="4"/>
  <c r="D55" i="4"/>
  <c r="C55" i="4"/>
  <c r="F55" i="4" s="1"/>
  <c r="B55" i="4"/>
  <c r="Q54" i="4"/>
  <c r="P54" i="4"/>
  <c r="O54" i="4"/>
  <c r="D54" i="4"/>
  <c r="G54" i="4" s="1"/>
  <c r="C54" i="4"/>
  <c r="B54" i="4"/>
  <c r="Q53" i="4"/>
  <c r="P53" i="4"/>
  <c r="O53" i="4"/>
  <c r="D53" i="4"/>
  <c r="C53" i="4"/>
  <c r="E53" i="4" s="1"/>
  <c r="B53" i="4"/>
  <c r="Q52" i="4"/>
  <c r="P52" i="4"/>
  <c r="O52" i="4"/>
  <c r="D52" i="4"/>
  <c r="C52" i="4"/>
  <c r="F52" i="4" s="1"/>
  <c r="B52" i="4"/>
  <c r="Q51" i="4"/>
  <c r="P51" i="4"/>
  <c r="O51" i="4"/>
  <c r="D51" i="4"/>
  <c r="C51" i="4"/>
  <c r="F51" i="4" s="1"/>
  <c r="B51" i="4"/>
  <c r="Q50" i="4"/>
  <c r="P50" i="4"/>
  <c r="O50" i="4"/>
  <c r="D50" i="4"/>
  <c r="C50" i="4"/>
  <c r="E50" i="4" s="1"/>
  <c r="B50" i="4"/>
  <c r="Q49" i="4"/>
  <c r="P49" i="4"/>
  <c r="O49" i="4"/>
  <c r="F49" i="4"/>
  <c r="D49" i="4"/>
  <c r="C49" i="4"/>
  <c r="E49" i="4" s="1"/>
  <c r="B49" i="4"/>
  <c r="Q48" i="4"/>
  <c r="P48" i="4"/>
  <c r="O48" i="4"/>
  <c r="D48" i="4"/>
  <c r="C48" i="4"/>
  <c r="F48" i="4" s="1"/>
  <c r="B48" i="4"/>
  <c r="Q47" i="4"/>
  <c r="P47" i="4"/>
  <c r="O47" i="4"/>
  <c r="D47" i="4"/>
  <c r="C47" i="4"/>
  <c r="F47" i="4" s="1"/>
  <c r="B47" i="4"/>
  <c r="Q46" i="4"/>
  <c r="P46" i="4"/>
  <c r="O46" i="4"/>
  <c r="D46" i="4"/>
  <c r="G46" i="4" s="1"/>
  <c r="C46" i="4"/>
  <c r="B46" i="4"/>
  <c r="Q45" i="4"/>
  <c r="P45" i="4"/>
  <c r="O45" i="4"/>
  <c r="D45" i="4"/>
  <c r="C45" i="4"/>
  <c r="E45" i="4" s="1"/>
  <c r="B45" i="4"/>
  <c r="Q44" i="4"/>
  <c r="P44" i="4"/>
  <c r="O44" i="4"/>
  <c r="D44" i="4"/>
  <c r="C44" i="4"/>
  <c r="F44" i="4" s="1"/>
  <c r="B44" i="4"/>
  <c r="Q43" i="4"/>
  <c r="P43" i="4"/>
  <c r="O43" i="4"/>
  <c r="D43" i="4"/>
  <c r="C43" i="4"/>
  <c r="F43" i="4" s="1"/>
  <c r="B43" i="4"/>
  <c r="Q42" i="4"/>
  <c r="P42" i="4"/>
  <c r="O42" i="4"/>
  <c r="D42" i="4"/>
  <c r="C42" i="4"/>
  <c r="E42" i="4" s="1"/>
  <c r="B42" i="4"/>
  <c r="Q41" i="4"/>
  <c r="P41" i="4"/>
  <c r="O41" i="4"/>
  <c r="F41" i="4"/>
  <c r="D41" i="4"/>
  <c r="C41" i="4"/>
  <c r="E41" i="4" s="1"/>
  <c r="B41" i="4"/>
  <c r="Q40" i="4"/>
  <c r="P40" i="4"/>
  <c r="O40" i="4"/>
  <c r="D40" i="4"/>
  <c r="C40" i="4"/>
  <c r="F40" i="4" s="1"/>
  <c r="B40" i="4"/>
  <c r="Q39" i="4"/>
  <c r="P39" i="4"/>
  <c r="O39" i="4"/>
  <c r="D39" i="4"/>
  <c r="C39" i="4"/>
  <c r="B39" i="4"/>
  <c r="Q38" i="4"/>
  <c r="P38" i="4"/>
  <c r="O38" i="4"/>
  <c r="D38" i="4"/>
  <c r="G38" i="4" s="1"/>
  <c r="C38" i="4"/>
  <c r="B38" i="4"/>
  <c r="Q37" i="4"/>
  <c r="P37" i="4"/>
  <c r="O37" i="4"/>
  <c r="D37" i="4"/>
  <c r="C37" i="4"/>
  <c r="F37" i="4" s="1"/>
  <c r="B37" i="4"/>
  <c r="Q36" i="4"/>
  <c r="P36" i="4"/>
  <c r="O36" i="4"/>
  <c r="D36" i="4"/>
  <c r="C36" i="4"/>
  <c r="F36" i="4" s="1"/>
  <c r="B36" i="4"/>
  <c r="Q35" i="4"/>
  <c r="P35" i="4"/>
  <c r="O35" i="4"/>
  <c r="D35" i="4"/>
  <c r="C35" i="4"/>
  <c r="F35" i="4" s="1"/>
  <c r="B35" i="4"/>
  <c r="Q34" i="4"/>
  <c r="P34" i="4"/>
  <c r="O34" i="4"/>
  <c r="D34" i="4"/>
  <c r="C34" i="4"/>
  <c r="E34" i="4" s="1"/>
  <c r="B34" i="4"/>
  <c r="Q33" i="4"/>
  <c r="P33" i="4"/>
  <c r="O33" i="4"/>
  <c r="F33" i="4"/>
  <c r="D33" i="4"/>
  <c r="C33" i="4"/>
  <c r="E33" i="4" s="1"/>
  <c r="B33" i="4"/>
  <c r="Q32" i="4"/>
  <c r="P32" i="4"/>
  <c r="O32" i="4"/>
  <c r="D32" i="4"/>
  <c r="C32" i="4"/>
  <c r="F32" i="4" s="1"/>
  <c r="B32" i="4"/>
  <c r="Q31" i="4"/>
  <c r="P31" i="4"/>
  <c r="O31" i="4"/>
  <c r="D31" i="4"/>
  <c r="C31" i="4"/>
  <c r="B31" i="4"/>
  <c r="Q30" i="4"/>
  <c r="P30" i="4"/>
  <c r="O30" i="4"/>
  <c r="D30" i="4"/>
  <c r="G30" i="4" s="1"/>
  <c r="C30" i="4"/>
  <c r="B30" i="4"/>
  <c r="Q29" i="4"/>
  <c r="P29" i="4"/>
  <c r="O29" i="4"/>
  <c r="D29" i="4"/>
  <c r="C29" i="4"/>
  <c r="E29" i="4" s="1"/>
  <c r="B29" i="4"/>
  <c r="Q28" i="4"/>
  <c r="P28" i="4"/>
  <c r="O28" i="4"/>
  <c r="D28" i="4"/>
  <c r="C28" i="4"/>
  <c r="F28" i="4" s="1"/>
  <c r="B28" i="4"/>
  <c r="Q27" i="4"/>
  <c r="P27" i="4"/>
  <c r="O27" i="4"/>
  <c r="D27" i="4"/>
  <c r="C27" i="4"/>
  <c r="F27" i="4" s="1"/>
  <c r="B27" i="4"/>
  <c r="Q26" i="4"/>
  <c r="P26" i="4"/>
  <c r="O26" i="4"/>
  <c r="D26" i="4"/>
  <c r="C26" i="4"/>
  <c r="E26" i="4" s="1"/>
  <c r="B26" i="4"/>
  <c r="Q25" i="4"/>
  <c r="P25" i="4"/>
  <c r="O25" i="4"/>
  <c r="F25" i="4"/>
  <c r="D25" i="4"/>
  <c r="C25" i="4"/>
  <c r="E25" i="4" s="1"/>
  <c r="B25" i="4"/>
  <c r="Q24" i="4"/>
  <c r="P24" i="4"/>
  <c r="O24" i="4"/>
  <c r="D24" i="4"/>
  <c r="G24" i="4" s="1"/>
  <c r="C24" i="4"/>
  <c r="F24" i="4" s="1"/>
  <c r="B24" i="4"/>
  <c r="Q23" i="4"/>
  <c r="P23" i="4"/>
  <c r="O23" i="4"/>
  <c r="D23" i="4"/>
  <c r="C23" i="4"/>
  <c r="B23" i="4"/>
  <c r="Q22" i="4"/>
  <c r="P22" i="4"/>
  <c r="O22" i="4"/>
  <c r="D22" i="4"/>
  <c r="G22" i="4" s="1"/>
  <c r="C22" i="4"/>
  <c r="B22" i="4"/>
  <c r="Q21" i="4"/>
  <c r="P21" i="4"/>
  <c r="O21" i="4"/>
  <c r="D21" i="4"/>
  <c r="G21" i="4" s="1"/>
  <c r="C21" i="4"/>
  <c r="E21" i="4" s="1"/>
  <c r="B21" i="4"/>
  <c r="Q20" i="4"/>
  <c r="P20" i="4"/>
  <c r="O20" i="4"/>
  <c r="D20" i="4"/>
  <c r="C20" i="4"/>
  <c r="F20" i="4" s="1"/>
  <c r="B20" i="4"/>
  <c r="Q19" i="4"/>
  <c r="P19" i="4"/>
  <c r="O19" i="4"/>
  <c r="D19" i="4"/>
  <c r="G19" i="4" s="1"/>
  <c r="C19" i="4"/>
  <c r="B19" i="4"/>
  <c r="Q18" i="4"/>
  <c r="P18" i="4"/>
  <c r="O18" i="4"/>
  <c r="D18" i="4"/>
  <c r="G18" i="4" s="1"/>
  <c r="C18" i="4"/>
  <c r="E18" i="4" s="1"/>
  <c r="B18" i="4"/>
  <c r="Q17" i="4"/>
  <c r="P17" i="4"/>
  <c r="O17" i="4"/>
  <c r="F17" i="4"/>
  <c r="D17" i="4"/>
  <c r="G17" i="4" s="1"/>
  <c r="C17" i="4"/>
  <c r="E17" i="4" s="1"/>
  <c r="B17" i="4"/>
  <c r="Q16" i="4"/>
  <c r="P16" i="4"/>
  <c r="O16" i="4"/>
  <c r="D16" i="4"/>
  <c r="G16" i="4" s="1"/>
  <c r="C16" i="4"/>
  <c r="F16" i="4" s="1"/>
  <c r="B16" i="4"/>
  <c r="Q15" i="4"/>
  <c r="P15" i="4"/>
  <c r="O15" i="4"/>
  <c r="D15" i="4"/>
  <c r="G15" i="4" s="1"/>
  <c r="C15" i="4"/>
  <c r="B15" i="4"/>
  <c r="Q14" i="4"/>
  <c r="P14" i="4"/>
  <c r="O14" i="4"/>
  <c r="D14" i="4"/>
  <c r="G14" i="4" s="1"/>
  <c r="C14" i="4"/>
  <c r="B14" i="4"/>
  <c r="Q13" i="4"/>
  <c r="P13" i="4"/>
  <c r="O13" i="4"/>
  <c r="D13" i="4"/>
  <c r="G13" i="4" s="1"/>
  <c r="C13" i="4"/>
  <c r="E13" i="4" s="1"/>
  <c r="B13" i="4"/>
  <c r="Q12" i="4"/>
  <c r="P12" i="4"/>
  <c r="O12" i="4"/>
  <c r="D12" i="4"/>
  <c r="G12" i="4" s="1"/>
  <c r="C12" i="4"/>
  <c r="F12" i="4" s="1"/>
  <c r="B12" i="4"/>
  <c r="Q11" i="4"/>
  <c r="P11" i="4"/>
  <c r="O11" i="4"/>
  <c r="D11" i="4"/>
  <c r="G11" i="4" s="1"/>
  <c r="C11" i="4"/>
  <c r="B11" i="4"/>
  <c r="Q10" i="4"/>
  <c r="P10" i="4"/>
  <c r="O10" i="4"/>
  <c r="D10" i="4"/>
  <c r="G10" i="4" s="1"/>
  <c r="C10" i="4"/>
  <c r="E10" i="4" s="1"/>
  <c r="B10" i="4"/>
  <c r="Q9" i="4"/>
  <c r="P9" i="4"/>
  <c r="O9" i="4"/>
  <c r="F9" i="4"/>
  <c r="D9" i="4"/>
  <c r="G9" i="4" s="1"/>
  <c r="C9" i="4"/>
  <c r="E9" i="4" s="1"/>
  <c r="B9" i="4"/>
  <c r="Q8" i="4"/>
  <c r="P8" i="4"/>
  <c r="O8" i="4"/>
  <c r="D8" i="4"/>
  <c r="G8" i="4" s="1"/>
  <c r="C8" i="4"/>
  <c r="F8" i="4" s="1"/>
  <c r="B8" i="4"/>
  <c r="Q7" i="4"/>
  <c r="P7" i="4"/>
  <c r="O7" i="4"/>
  <c r="D7" i="4"/>
  <c r="G7" i="4" s="1"/>
  <c r="C7" i="4"/>
  <c r="F7" i="4" s="1"/>
  <c r="B7" i="4"/>
  <c r="Q6" i="4"/>
  <c r="P6" i="4"/>
  <c r="O6" i="4"/>
  <c r="D6" i="4"/>
  <c r="G6" i="4" s="1"/>
  <c r="C6" i="4"/>
  <c r="B6" i="4"/>
  <c r="Q5" i="4"/>
  <c r="P5" i="4"/>
  <c r="O5" i="4"/>
  <c r="D5" i="4"/>
  <c r="G5" i="4" s="1"/>
  <c r="C5" i="4"/>
  <c r="E5" i="4" s="1"/>
  <c r="B5" i="4"/>
  <c r="Q65" i="3"/>
  <c r="P65" i="3"/>
  <c r="O65" i="3"/>
  <c r="D65" i="3"/>
  <c r="G64" i="3" s="1"/>
  <c r="C65" i="3"/>
  <c r="F65" i="3" s="1"/>
  <c r="Q64" i="3"/>
  <c r="P64" i="3"/>
  <c r="O64" i="3"/>
  <c r="D64" i="3"/>
  <c r="C64" i="3"/>
  <c r="F64" i="3" s="1"/>
  <c r="B64" i="3"/>
  <c r="Q63" i="3"/>
  <c r="P63" i="3"/>
  <c r="O63" i="3"/>
  <c r="D63" i="3"/>
  <c r="G63" i="3" s="1"/>
  <c r="C63" i="3"/>
  <c r="B63" i="3"/>
  <c r="Q62" i="3"/>
  <c r="P62" i="3"/>
  <c r="O62" i="3"/>
  <c r="D62" i="3"/>
  <c r="G62" i="3" s="1"/>
  <c r="C62" i="3"/>
  <c r="F62" i="3" s="1"/>
  <c r="B62" i="3"/>
  <c r="Q61" i="3"/>
  <c r="P61" i="3"/>
  <c r="O61" i="3"/>
  <c r="D61" i="3"/>
  <c r="C61" i="3"/>
  <c r="F61" i="3" s="1"/>
  <c r="B61" i="3"/>
  <c r="Q60" i="3"/>
  <c r="P60" i="3"/>
  <c r="O60" i="3"/>
  <c r="D60" i="3"/>
  <c r="G60" i="3" s="1"/>
  <c r="C60" i="3"/>
  <c r="F60" i="3" s="1"/>
  <c r="B60" i="3"/>
  <c r="Q59" i="3"/>
  <c r="P59" i="3"/>
  <c r="O59" i="3"/>
  <c r="D59" i="3"/>
  <c r="G59" i="3" s="1"/>
  <c r="C59" i="3"/>
  <c r="B59" i="3"/>
  <c r="Q58" i="3"/>
  <c r="P58" i="3"/>
  <c r="O58" i="3"/>
  <c r="D58" i="3"/>
  <c r="G58" i="3" s="1"/>
  <c r="C58" i="3"/>
  <c r="F58" i="3" s="1"/>
  <c r="B58" i="3"/>
  <c r="Q57" i="3"/>
  <c r="P57" i="3"/>
  <c r="O57" i="3"/>
  <c r="D57" i="3"/>
  <c r="C57" i="3"/>
  <c r="E57" i="3" s="1"/>
  <c r="B57" i="3"/>
  <c r="Q56" i="3"/>
  <c r="P56" i="3"/>
  <c r="O56" i="3"/>
  <c r="D56" i="3"/>
  <c r="C56" i="3"/>
  <c r="F56" i="3" s="1"/>
  <c r="B56" i="3"/>
  <c r="Q55" i="3"/>
  <c r="P55" i="3"/>
  <c r="O55" i="3"/>
  <c r="D55" i="3"/>
  <c r="G55" i="3" s="1"/>
  <c r="C55" i="3"/>
  <c r="B55" i="3"/>
  <c r="Q54" i="3"/>
  <c r="P54" i="3"/>
  <c r="O54" i="3"/>
  <c r="D54" i="3"/>
  <c r="G54" i="3" s="1"/>
  <c r="C54" i="3"/>
  <c r="F54" i="3" s="1"/>
  <c r="B54" i="3"/>
  <c r="Q53" i="3"/>
  <c r="P53" i="3"/>
  <c r="O53" i="3"/>
  <c r="D53" i="3"/>
  <c r="C53" i="3"/>
  <c r="E53" i="3" s="1"/>
  <c r="B53" i="3"/>
  <c r="Q52" i="3"/>
  <c r="P52" i="3"/>
  <c r="O52" i="3"/>
  <c r="D52" i="3"/>
  <c r="C52" i="3"/>
  <c r="F52" i="3" s="1"/>
  <c r="B52" i="3"/>
  <c r="Q51" i="3"/>
  <c r="P51" i="3"/>
  <c r="O51" i="3"/>
  <c r="D51" i="3"/>
  <c r="G51" i="3" s="1"/>
  <c r="C51" i="3"/>
  <c r="B51" i="3"/>
  <c r="Q50" i="3"/>
  <c r="P50" i="3"/>
  <c r="O50" i="3"/>
  <c r="D50" i="3"/>
  <c r="G50" i="3" s="1"/>
  <c r="C50" i="3"/>
  <c r="F50" i="3" s="1"/>
  <c r="B50" i="3"/>
  <c r="Q49" i="3"/>
  <c r="P49" i="3"/>
  <c r="O49" i="3"/>
  <c r="D49" i="3"/>
  <c r="C49" i="3"/>
  <c r="E49" i="3" s="1"/>
  <c r="B49" i="3"/>
  <c r="Q48" i="3"/>
  <c r="P48" i="3"/>
  <c r="O48" i="3"/>
  <c r="D48" i="3"/>
  <c r="C48" i="3"/>
  <c r="F48" i="3" s="1"/>
  <c r="B48" i="3"/>
  <c r="Q47" i="3"/>
  <c r="P47" i="3"/>
  <c r="O47" i="3"/>
  <c r="D47" i="3"/>
  <c r="G47" i="3" s="1"/>
  <c r="C47" i="3"/>
  <c r="B47" i="3"/>
  <c r="Q46" i="3"/>
  <c r="P46" i="3"/>
  <c r="O46" i="3"/>
  <c r="D46" i="3"/>
  <c r="G46" i="3" s="1"/>
  <c r="C46" i="3"/>
  <c r="F46" i="3" s="1"/>
  <c r="B46" i="3"/>
  <c r="Q45" i="3"/>
  <c r="P45" i="3"/>
  <c r="O45" i="3"/>
  <c r="D45" i="3"/>
  <c r="C45" i="3"/>
  <c r="F45" i="3" s="1"/>
  <c r="B45" i="3"/>
  <c r="Q44" i="3"/>
  <c r="P44" i="3"/>
  <c r="O44" i="3"/>
  <c r="D44" i="3"/>
  <c r="C44" i="3"/>
  <c r="F44" i="3" s="1"/>
  <c r="B44" i="3"/>
  <c r="Q43" i="3"/>
  <c r="P43" i="3"/>
  <c r="O43" i="3"/>
  <c r="D43" i="3"/>
  <c r="G43" i="3" s="1"/>
  <c r="C43" i="3"/>
  <c r="B43" i="3"/>
  <c r="Q42" i="3"/>
  <c r="P42" i="3"/>
  <c r="O42" i="3"/>
  <c r="D42" i="3"/>
  <c r="G42" i="3" s="1"/>
  <c r="C42" i="3"/>
  <c r="F42" i="3" s="1"/>
  <c r="B42" i="3"/>
  <c r="Q41" i="3"/>
  <c r="P41" i="3"/>
  <c r="O41" i="3"/>
  <c r="D41" i="3"/>
  <c r="C41" i="3"/>
  <c r="F41" i="3" s="1"/>
  <c r="B41" i="3"/>
  <c r="Q40" i="3"/>
  <c r="P40" i="3"/>
  <c r="O40" i="3"/>
  <c r="D40" i="3"/>
  <c r="G40" i="3" s="1"/>
  <c r="C40" i="3"/>
  <c r="F40" i="3" s="1"/>
  <c r="B40" i="3"/>
  <c r="Q39" i="3"/>
  <c r="P39" i="3"/>
  <c r="O39" i="3"/>
  <c r="D39" i="3"/>
  <c r="G39" i="3" s="1"/>
  <c r="C39" i="3"/>
  <c r="B39" i="3"/>
  <c r="Q38" i="3"/>
  <c r="P38" i="3"/>
  <c r="O38" i="3"/>
  <c r="D38" i="3"/>
  <c r="G38" i="3" s="1"/>
  <c r="C38" i="3"/>
  <c r="F38" i="3" s="1"/>
  <c r="B38" i="3"/>
  <c r="Q37" i="3"/>
  <c r="P37" i="3"/>
  <c r="O37" i="3"/>
  <c r="D37" i="3"/>
  <c r="C37" i="3"/>
  <c r="E37" i="3" s="1"/>
  <c r="B37" i="3"/>
  <c r="Q36" i="3"/>
  <c r="P36" i="3"/>
  <c r="O36" i="3"/>
  <c r="D36" i="3"/>
  <c r="C36" i="3"/>
  <c r="F36" i="3" s="1"/>
  <c r="B36" i="3"/>
  <c r="Q35" i="3"/>
  <c r="P35" i="3"/>
  <c r="O35" i="3"/>
  <c r="D35" i="3"/>
  <c r="G35" i="3" s="1"/>
  <c r="C35" i="3"/>
  <c r="B35" i="3"/>
  <c r="Q34" i="3"/>
  <c r="P34" i="3"/>
  <c r="O34" i="3"/>
  <c r="D34" i="3"/>
  <c r="G34" i="3" s="1"/>
  <c r="C34" i="3"/>
  <c r="F34" i="3" s="1"/>
  <c r="B34" i="3"/>
  <c r="Q33" i="3"/>
  <c r="P33" i="3"/>
  <c r="O33" i="3"/>
  <c r="D33" i="3"/>
  <c r="C33" i="3"/>
  <c r="E33" i="3" s="1"/>
  <c r="B33" i="3"/>
  <c r="Q32" i="3"/>
  <c r="P32" i="3"/>
  <c r="O32" i="3"/>
  <c r="D32" i="3"/>
  <c r="G32" i="3" s="1"/>
  <c r="C32" i="3"/>
  <c r="F32" i="3" s="1"/>
  <c r="B32" i="3"/>
  <c r="Q31" i="3"/>
  <c r="P31" i="3"/>
  <c r="O31" i="3"/>
  <c r="D31" i="3"/>
  <c r="G31" i="3" s="1"/>
  <c r="C31" i="3"/>
  <c r="B31" i="3"/>
  <c r="Q30" i="3"/>
  <c r="P30" i="3"/>
  <c r="O30" i="3"/>
  <c r="D30" i="3"/>
  <c r="G30" i="3" s="1"/>
  <c r="C30" i="3"/>
  <c r="F30" i="3" s="1"/>
  <c r="B30" i="3"/>
  <c r="Q29" i="3"/>
  <c r="P29" i="3"/>
  <c r="O29" i="3"/>
  <c r="D29" i="3"/>
  <c r="C29" i="3"/>
  <c r="F29" i="3" s="1"/>
  <c r="B29" i="3"/>
  <c r="Q28" i="3"/>
  <c r="P28" i="3"/>
  <c r="O28" i="3"/>
  <c r="D28" i="3"/>
  <c r="G28" i="3" s="1"/>
  <c r="C28" i="3"/>
  <c r="F28" i="3" s="1"/>
  <c r="B28" i="3"/>
  <c r="Q27" i="3"/>
  <c r="P27" i="3"/>
  <c r="O27" i="3"/>
  <c r="D27" i="3"/>
  <c r="G27" i="3" s="1"/>
  <c r="C27" i="3"/>
  <c r="B27" i="3"/>
  <c r="Q26" i="3"/>
  <c r="P26" i="3"/>
  <c r="O26" i="3"/>
  <c r="D26" i="3"/>
  <c r="G26" i="3" s="1"/>
  <c r="C26" i="3"/>
  <c r="F26" i="3" s="1"/>
  <c r="B26" i="3"/>
  <c r="Q25" i="3"/>
  <c r="P25" i="3"/>
  <c r="O25" i="3"/>
  <c r="D25" i="3"/>
  <c r="C25" i="3"/>
  <c r="F25" i="3" s="1"/>
  <c r="B25" i="3"/>
  <c r="Q24" i="3"/>
  <c r="P24" i="3"/>
  <c r="O24" i="3"/>
  <c r="D24" i="3"/>
  <c r="G24" i="3" s="1"/>
  <c r="C24" i="3"/>
  <c r="F24" i="3" s="1"/>
  <c r="B24" i="3"/>
  <c r="Q23" i="3"/>
  <c r="P23" i="3"/>
  <c r="O23" i="3"/>
  <c r="D23" i="3"/>
  <c r="G23" i="3" s="1"/>
  <c r="C23" i="3"/>
  <c r="B23" i="3"/>
  <c r="Q22" i="3"/>
  <c r="P22" i="3"/>
  <c r="O22" i="3"/>
  <c r="D22" i="3"/>
  <c r="G22" i="3" s="1"/>
  <c r="C22" i="3"/>
  <c r="F22" i="3" s="1"/>
  <c r="B22" i="3"/>
  <c r="Q21" i="3"/>
  <c r="P21" i="3"/>
  <c r="O21" i="3"/>
  <c r="D21" i="3"/>
  <c r="C21" i="3"/>
  <c r="E21" i="3" s="1"/>
  <c r="B21" i="3"/>
  <c r="Q20" i="3"/>
  <c r="P20" i="3"/>
  <c r="O20" i="3"/>
  <c r="D20" i="3"/>
  <c r="C20" i="3"/>
  <c r="F20" i="3" s="1"/>
  <c r="B20" i="3"/>
  <c r="Q19" i="3"/>
  <c r="P19" i="3"/>
  <c r="O19" i="3"/>
  <c r="D19" i="3"/>
  <c r="G19" i="3" s="1"/>
  <c r="C19" i="3"/>
  <c r="B19" i="3"/>
  <c r="Q18" i="3"/>
  <c r="P18" i="3"/>
  <c r="O18" i="3"/>
  <c r="D18" i="3"/>
  <c r="G18" i="3" s="1"/>
  <c r="C18" i="3"/>
  <c r="F18" i="3" s="1"/>
  <c r="B18" i="3"/>
  <c r="Q17" i="3"/>
  <c r="P17" i="3"/>
  <c r="O17" i="3"/>
  <c r="D17" i="3"/>
  <c r="C17" i="3"/>
  <c r="E17" i="3" s="1"/>
  <c r="B17" i="3"/>
  <c r="Q16" i="3"/>
  <c r="P16" i="3"/>
  <c r="O16" i="3"/>
  <c r="D16" i="3"/>
  <c r="C16" i="3"/>
  <c r="F16" i="3" s="1"/>
  <c r="B16" i="3"/>
  <c r="Q15" i="3"/>
  <c r="P15" i="3"/>
  <c r="O15" i="3"/>
  <c r="D15" i="3"/>
  <c r="G15" i="3" s="1"/>
  <c r="C15" i="3"/>
  <c r="B15" i="3"/>
  <c r="Q14" i="3"/>
  <c r="P14" i="3"/>
  <c r="O14" i="3"/>
  <c r="D14" i="3"/>
  <c r="G14" i="3" s="1"/>
  <c r="C14" i="3"/>
  <c r="F14" i="3" s="1"/>
  <c r="B14" i="3"/>
  <c r="Q13" i="3"/>
  <c r="P13" i="3"/>
  <c r="O13" i="3"/>
  <c r="D13" i="3"/>
  <c r="C13" i="3"/>
  <c r="E13" i="3" s="1"/>
  <c r="B13" i="3"/>
  <c r="Q12" i="3"/>
  <c r="P12" i="3"/>
  <c r="O12" i="3"/>
  <c r="D12" i="3"/>
  <c r="C12" i="3"/>
  <c r="F12" i="3" s="1"/>
  <c r="B12" i="3"/>
  <c r="Q11" i="3"/>
  <c r="P11" i="3"/>
  <c r="O11" i="3"/>
  <c r="D11" i="3"/>
  <c r="G11" i="3" s="1"/>
  <c r="C11" i="3"/>
  <c r="B11" i="3"/>
  <c r="Q10" i="3"/>
  <c r="P10" i="3"/>
  <c r="O10" i="3"/>
  <c r="D10" i="3"/>
  <c r="G10" i="3" s="1"/>
  <c r="C10" i="3"/>
  <c r="F10" i="3" s="1"/>
  <c r="B10" i="3"/>
  <c r="Q9" i="3"/>
  <c r="P9" i="3"/>
  <c r="O9" i="3"/>
  <c r="D9" i="3"/>
  <c r="C9" i="3"/>
  <c r="E9" i="3" s="1"/>
  <c r="B9" i="3"/>
  <c r="Q8" i="3"/>
  <c r="P8" i="3"/>
  <c r="O8" i="3"/>
  <c r="D8" i="3"/>
  <c r="C8" i="3"/>
  <c r="F8" i="3" s="1"/>
  <c r="B8" i="3"/>
  <c r="Q7" i="3"/>
  <c r="P7" i="3"/>
  <c r="O7" i="3"/>
  <c r="D7" i="3"/>
  <c r="G7" i="3" s="1"/>
  <c r="C7" i="3"/>
  <c r="B7" i="3"/>
  <c r="Q6" i="3"/>
  <c r="P6" i="3"/>
  <c r="O6" i="3"/>
  <c r="D6" i="3"/>
  <c r="G6" i="3" s="1"/>
  <c r="C6" i="3"/>
  <c r="F6" i="3" s="1"/>
  <c r="B6" i="3"/>
  <c r="Q5" i="3"/>
  <c r="P5" i="3"/>
  <c r="O5" i="3"/>
  <c r="D5" i="3"/>
  <c r="C5" i="3"/>
  <c r="E5" i="3" s="1"/>
  <c r="B5" i="3"/>
  <c r="Q28" i="2"/>
  <c r="P28" i="2"/>
  <c r="O28" i="2"/>
  <c r="D28" i="2"/>
  <c r="G28" i="2" s="1"/>
  <c r="C28" i="2"/>
  <c r="Q25" i="2"/>
  <c r="P25" i="2"/>
  <c r="O25" i="2"/>
  <c r="D25" i="2"/>
  <c r="C25" i="2"/>
  <c r="B25" i="2"/>
  <c r="Q24" i="2"/>
  <c r="P24" i="2"/>
  <c r="O24" i="2"/>
  <c r="D24" i="2"/>
  <c r="C24" i="2"/>
  <c r="B24" i="2"/>
  <c r="Q23" i="2"/>
  <c r="P23" i="2"/>
  <c r="O23" i="2"/>
  <c r="D23" i="2"/>
  <c r="C23" i="2"/>
  <c r="B23" i="2"/>
  <c r="Q22" i="2"/>
  <c r="P22" i="2"/>
  <c r="O22" i="2"/>
  <c r="D22" i="2"/>
  <c r="C22" i="2"/>
  <c r="B22" i="2"/>
  <c r="Q21" i="2"/>
  <c r="P21" i="2"/>
  <c r="O21" i="2"/>
  <c r="D21" i="2"/>
  <c r="C21" i="2"/>
  <c r="B21" i="2"/>
  <c r="Q20" i="2"/>
  <c r="P20" i="2"/>
  <c r="O20" i="2"/>
  <c r="D20" i="2"/>
  <c r="C20" i="2"/>
  <c r="B20" i="2"/>
  <c r="Q19" i="2"/>
  <c r="P19" i="2"/>
  <c r="O19" i="2"/>
  <c r="D19" i="2"/>
  <c r="C19" i="2"/>
  <c r="B19" i="2"/>
  <c r="Q18" i="2"/>
  <c r="P18" i="2"/>
  <c r="O18" i="2"/>
  <c r="D18" i="2"/>
  <c r="C18" i="2"/>
  <c r="B18" i="2"/>
  <c r="Q17" i="2"/>
  <c r="P17" i="2"/>
  <c r="O17" i="2"/>
  <c r="D17" i="2"/>
  <c r="C17" i="2"/>
  <c r="B17" i="2"/>
  <c r="Q16" i="2"/>
  <c r="P16" i="2"/>
  <c r="O16" i="2"/>
  <c r="D16" i="2"/>
  <c r="C16" i="2"/>
  <c r="B16" i="2"/>
  <c r="Q15" i="2"/>
  <c r="P15" i="2"/>
  <c r="O15" i="2"/>
  <c r="D15" i="2"/>
  <c r="C15" i="2"/>
  <c r="B15" i="2"/>
  <c r="Q14" i="2"/>
  <c r="P14" i="2"/>
  <c r="O14" i="2"/>
  <c r="D14" i="2"/>
  <c r="C14" i="2"/>
  <c r="B14" i="2"/>
  <c r="Q13" i="2"/>
  <c r="P13" i="2"/>
  <c r="O13" i="2"/>
  <c r="D13" i="2"/>
  <c r="C13" i="2"/>
  <c r="B13" i="2"/>
  <c r="Q12" i="2"/>
  <c r="P12" i="2"/>
  <c r="O12" i="2"/>
  <c r="D12" i="2"/>
  <c r="C12" i="2"/>
  <c r="B12" i="2"/>
  <c r="Q11" i="2"/>
  <c r="P11" i="2"/>
  <c r="O11" i="2"/>
  <c r="D11" i="2"/>
  <c r="C11" i="2"/>
  <c r="B11" i="2"/>
  <c r="Q10" i="2"/>
  <c r="P10" i="2"/>
  <c r="O10" i="2"/>
  <c r="D10" i="2"/>
  <c r="C10" i="2"/>
  <c r="B10" i="2"/>
  <c r="Q9" i="2"/>
  <c r="P9" i="2"/>
  <c r="O9" i="2"/>
  <c r="D9" i="2"/>
  <c r="C9" i="2"/>
  <c r="B9" i="2"/>
  <c r="Q8" i="2"/>
  <c r="P8" i="2"/>
  <c r="O8" i="2"/>
  <c r="D8" i="2"/>
  <c r="C8" i="2"/>
  <c r="B8" i="2"/>
  <c r="Q7" i="2"/>
  <c r="P7" i="2"/>
  <c r="O7" i="2"/>
  <c r="D7" i="2"/>
  <c r="C7" i="2"/>
  <c r="B7" i="2"/>
  <c r="Q6" i="2"/>
  <c r="P6" i="2"/>
  <c r="O6" i="2"/>
  <c r="D6" i="2"/>
  <c r="C6" i="2"/>
  <c r="B6" i="2"/>
  <c r="Q5" i="2"/>
  <c r="P5" i="2"/>
  <c r="O5" i="2"/>
  <c r="D5" i="2"/>
  <c r="C5" i="2"/>
  <c r="B5" i="2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5" i="1"/>
  <c r="E26" i="10" l="1"/>
  <c r="E30" i="10"/>
  <c r="E9" i="10"/>
  <c r="E17" i="10"/>
  <c r="G32" i="10"/>
  <c r="G5" i="10"/>
  <c r="G8" i="10"/>
  <c r="G10" i="10"/>
  <c r="G12" i="10"/>
  <c r="G14" i="10"/>
  <c r="G25" i="10"/>
  <c r="G29" i="10"/>
  <c r="G7" i="10"/>
  <c r="G16" i="10"/>
  <c r="G18" i="10"/>
  <c r="G20" i="10"/>
  <c r="G36" i="10"/>
  <c r="E5" i="10"/>
  <c r="F9" i="10"/>
  <c r="E13" i="10"/>
  <c r="E21" i="10"/>
  <c r="E29" i="10"/>
  <c r="F33" i="10"/>
  <c r="E37" i="10"/>
  <c r="E18" i="9"/>
  <c r="E33" i="9"/>
  <c r="G10" i="9"/>
  <c r="G12" i="9"/>
  <c r="F36" i="9"/>
  <c r="G9" i="9"/>
  <c r="G11" i="9"/>
  <c r="G13" i="9"/>
  <c r="E36" i="9"/>
  <c r="G5" i="9"/>
  <c r="G7" i="9"/>
  <c r="G14" i="9"/>
  <c r="G16" i="9"/>
  <c r="G19" i="9"/>
  <c r="E25" i="9"/>
  <c r="E30" i="9"/>
  <c r="G32" i="9"/>
  <c r="G33" i="9"/>
  <c r="G6" i="9"/>
  <c r="G8" i="9"/>
  <c r="E10" i="9"/>
  <c r="G15" i="9"/>
  <c r="G17" i="9"/>
  <c r="G20" i="9"/>
  <c r="E22" i="9"/>
  <c r="E26" i="9"/>
  <c r="G31" i="9"/>
  <c r="E14" i="9"/>
  <c r="E17" i="9"/>
  <c r="F25" i="9"/>
  <c r="E6" i="9"/>
  <c r="E13" i="9"/>
  <c r="F21" i="9"/>
  <c r="E29" i="9"/>
  <c r="E5" i="9"/>
  <c r="E9" i="9"/>
  <c r="G34" i="9"/>
  <c r="F24" i="9"/>
  <c r="F28" i="9"/>
  <c r="F32" i="9"/>
  <c r="E34" i="8"/>
  <c r="E38" i="8"/>
  <c r="E6" i="8"/>
  <c r="E10" i="8"/>
  <c r="G13" i="8"/>
  <c r="G15" i="8"/>
  <c r="G17" i="8"/>
  <c r="G19" i="8"/>
  <c r="G32" i="8"/>
  <c r="G34" i="8"/>
  <c r="G36" i="8"/>
  <c r="G38" i="8"/>
  <c r="G16" i="8"/>
  <c r="E22" i="8"/>
  <c r="E26" i="8"/>
  <c r="G29" i="8"/>
  <c r="G33" i="8"/>
  <c r="G37" i="8"/>
  <c r="E13" i="8"/>
  <c r="F31" i="8"/>
  <c r="F35" i="8"/>
  <c r="E5" i="8"/>
  <c r="E21" i="8"/>
  <c r="E30" i="8"/>
  <c r="F6" i="8"/>
  <c r="F10" i="8"/>
  <c r="F14" i="8"/>
  <c r="F18" i="8"/>
  <c r="F22" i="8"/>
  <c r="E9" i="8"/>
  <c r="E17" i="8"/>
  <c r="E25" i="8"/>
  <c r="E29" i="8"/>
  <c r="E33" i="8"/>
  <c r="E37" i="8"/>
  <c r="G30" i="8"/>
  <c r="F9" i="8"/>
  <c r="F17" i="8"/>
  <c r="F25" i="8"/>
  <c r="F29" i="8"/>
  <c r="F33" i="8"/>
  <c r="F37" i="8"/>
  <c r="E6" i="7"/>
  <c r="F8" i="7"/>
  <c r="E10" i="7"/>
  <c r="F12" i="7"/>
  <c r="E14" i="7"/>
  <c r="F16" i="7"/>
  <c r="E18" i="7"/>
  <c r="F20" i="7"/>
  <c r="E22" i="7"/>
  <c r="F24" i="7"/>
  <c r="E26" i="7"/>
  <c r="F28" i="7"/>
  <c r="E30" i="7"/>
  <c r="F32" i="7"/>
  <c r="E34" i="7"/>
  <c r="F36" i="7"/>
  <c r="G18" i="7"/>
  <c r="E5" i="7"/>
  <c r="E9" i="7"/>
  <c r="E13" i="7"/>
  <c r="E17" i="7"/>
  <c r="E21" i="7"/>
  <c r="E25" i="7"/>
  <c r="E29" i="7"/>
  <c r="E33" i="7"/>
  <c r="E37" i="7"/>
  <c r="G38" i="7"/>
  <c r="F5" i="7"/>
  <c r="F9" i="7"/>
  <c r="F13" i="7"/>
  <c r="F17" i="7"/>
  <c r="F21" i="7"/>
  <c r="F25" i="7"/>
  <c r="F29" i="7"/>
  <c r="F33" i="7"/>
  <c r="F37" i="7"/>
  <c r="E14" i="6"/>
  <c r="E26" i="6"/>
  <c r="F33" i="6"/>
  <c r="E13" i="6"/>
  <c r="G32" i="6"/>
  <c r="G33" i="6"/>
  <c r="G34" i="6"/>
  <c r="G36" i="6"/>
  <c r="G25" i="6"/>
  <c r="G27" i="6"/>
  <c r="G35" i="6"/>
  <c r="E17" i="6"/>
  <c r="E5" i="6"/>
  <c r="F13" i="6"/>
  <c r="E21" i="6"/>
  <c r="F29" i="6"/>
  <c r="E9" i="6"/>
  <c r="E25" i="6"/>
  <c r="E19" i="5"/>
  <c r="E21" i="5"/>
  <c r="E33" i="5"/>
  <c r="E26" i="5"/>
  <c r="E9" i="5"/>
  <c r="E10" i="5"/>
  <c r="F11" i="5"/>
  <c r="E29" i="5"/>
  <c r="E42" i="5"/>
  <c r="G14" i="5"/>
  <c r="E17" i="5"/>
  <c r="E18" i="5"/>
  <c r="F19" i="5"/>
  <c r="G26" i="5"/>
  <c r="F29" i="5"/>
  <c r="E37" i="5"/>
  <c r="E13" i="5"/>
  <c r="E5" i="5"/>
  <c r="E6" i="5"/>
  <c r="F7" i="5"/>
  <c r="E15" i="5"/>
  <c r="E22" i="5"/>
  <c r="E25" i="5"/>
  <c r="F33" i="5"/>
  <c r="E41" i="5"/>
  <c r="E6" i="4"/>
  <c r="E14" i="4"/>
  <c r="E22" i="4"/>
  <c r="G27" i="4"/>
  <c r="G29" i="4"/>
  <c r="E30" i="4"/>
  <c r="G32" i="4"/>
  <c r="G35" i="4"/>
  <c r="G37" i="4"/>
  <c r="E38" i="4"/>
  <c r="G40" i="4"/>
  <c r="G43" i="4"/>
  <c r="G45" i="4"/>
  <c r="E46" i="4"/>
  <c r="G48" i="4"/>
  <c r="G51" i="4"/>
  <c r="G53" i="4"/>
  <c r="E54" i="4"/>
  <c r="G56" i="4"/>
  <c r="G59" i="4"/>
  <c r="F5" i="4"/>
  <c r="F13" i="4"/>
  <c r="F21" i="4"/>
  <c r="G26" i="4"/>
  <c r="F29" i="4"/>
  <c r="G34" i="4"/>
  <c r="G42" i="4"/>
  <c r="F45" i="4"/>
  <c r="G50" i="4"/>
  <c r="F53" i="4"/>
  <c r="E57" i="4"/>
  <c r="G58" i="4"/>
  <c r="G20" i="4"/>
  <c r="G23" i="4"/>
  <c r="G25" i="4"/>
  <c r="G28" i="4"/>
  <c r="G31" i="4"/>
  <c r="G33" i="4"/>
  <c r="G36" i="4"/>
  <c r="G39" i="4"/>
  <c r="G41" i="4"/>
  <c r="G44" i="4"/>
  <c r="G47" i="4"/>
  <c r="G49" i="4"/>
  <c r="G52" i="4"/>
  <c r="G55" i="4"/>
  <c r="G57" i="4"/>
  <c r="G60" i="4"/>
  <c r="E37" i="4"/>
  <c r="G27" i="2"/>
  <c r="F26" i="2"/>
  <c r="E5" i="2"/>
  <c r="E27" i="2"/>
  <c r="G26" i="2"/>
  <c r="F27" i="2"/>
  <c r="G16" i="2"/>
  <c r="E18" i="2"/>
  <c r="E13" i="2"/>
  <c r="E15" i="2"/>
  <c r="E23" i="2"/>
  <c r="G20" i="2"/>
  <c r="E22" i="2"/>
  <c r="G5" i="2"/>
  <c r="G7" i="2"/>
  <c r="E7" i="2"/>
  <c r="G9" i="2"/>
  <c r="G11" i="2"/>
  <c r="G13" i="2"/>
  <c r="G15" i="2"/>
  <c r="E21" i="2"/>
  <c r="G24" i="2"/>
  <c r="G17" i="2"/>
  <c r="G19" i="2"/>
  <c r="G21" i="2"/>
  <c r="G23" i="2"/>
  <c r="G8" i="2"/>
  <c r="E10" i="2"/>
  <c r="G12" i="2"/>
  <c r="G25" i="2"/>
  <c r="G5" i="3"/>
  <c r="E6" i="3"/>
  <c r="G9" i="3"/>
  <c r="E10" i="3"/>
  <c r="G13" i="3"/>
  <c r="E14" i="3"/>
  <c r="G17" i="3"/>
  <c r="E18" i="3"/>
  <c r="G21" i="3"/>
  <c r="E22" i="3"/>
  <c r="E25" i="3"/>
  <c r="E26" i="3"/>
  <c r="E29" i="3"/>
  <c r="E30" i="3"/>
  <c r="G33" i="3"/>
  <c r="E34" i="3"/>
  <c r="G37" i="3"/>
  <c r="E38" i="3"/>
  <c r="E41" i="3"/>
  <c r="E42" i="3"/>
  <c r="E45" i="3"/>
  <c r="E46" i="3"/>
  <c r="G49" i="3"/>
  <c r="E50" i="3"/>
  <c r="G53" i="3"/>
  <c r="E54" i="3"/>
  <c r="G57" i="3"/>
  <c r="E58" i="3"/>
  <c r="E61" i="3"/>
  <c r="E62" i="3"/>
  <c r="G65" i="3"/>
  <c r="F5" i="3"/>
  <c r="F9" i="3"/>
  <c r="F13" i="3"/>
  <c r="F17" i="3"/>
  <c r="F21" i="3"/>
  <c r="F33" i="3"/>
  <c r="F37" i="3"/>
  <c r="F49" i="3"/>
  <c r="F53" i="3"/>
  <c r="F57" i="3"/>
  <c r="G8" i="3"/>
  <c r="G12" i="3"/>
  <c r="G16" i="3"/>
  <c r="G20" i="3"/>
  <c r="E23" i="3"/>
  <c r="E27" i="3"/>
  <c r="E31" i="3"/>
  <c r="E35" i="3"/>
  <c r="G36" i="3"/>
  <c r="E43" i="3"/>
  <c r="G44" i="3"/>
  <c r="E47" i="3"/>
  <c r="G48" i="3"/>
  <c r="E51" i="3"/>
  <c r="G52" i="3"/>
  <c r="E55" i="3"/>
  <c r="G56" i="3"/>
  <c r="E59" i="3"/>
  <c r="E63" i="3"/>
  <c r="F5" i="2"/>
  <c r="F13" i="2"/>
  <c r="F21" i="2"/>
  <c r="F6" i="2"/>
  <c r="F14" i="2"/>
  <c r="F22" i="2"/>
  <c r="E6" i="2"/>
  <c r="F10" i="2"/>
  <c r="E14" i="2"/>
  <c r="F18" i="2"/>
  <c r="E9" i="2"/>
  <c r="E17" i="2"/>
  <c r="E25" i="2"/>
  <c r="G27" i="10"/>
  <c r="G31" i="10"/>
  <c r="G35" i="10"/>
  <c r="G38" i="10"/>
  <c r="G22" i="10"/>
  <c r="G26" i="10"/>
  <c r="G30" i="10"/>
  <c r="G33" i="10"/>
  <c r="G34" i="10"/>
  <c r="G37" i="10"/>
  <c r="E6" i="10"/>
  <c r="F13" i="10"/>
  <c r="F17" i="10"/>
  <c r="F21" i="10"/>
  <c r="F25" i="10"/>
  <c r="F29" i="10"/>
  <c r="E34" i="10"/>
  <c r="E7" i="10"/>
  <c r="F10" i="10"/>
  <c r="E11" i="10"/>
  <c r="F14" i="10"/>
  <c r="E15" i="10"/>
  <c r="F18" i="10"/>
  <c r="E19" i="10"/>
  <c r="F22" i="10"/>
  <c r="E23" i="10"/>
  <c r="F26" i="10"/>
  <c r="E27" i="10"/>
  <c r="F30" i="10"/>
  <c r="E31" i="10"/>
  <c r="E35" i="10"/>
  <c r="E8" i="10"/>
  <c r="E12" i="10"/>
  <c r="E16" i="10"/>
  <c r="E20" i="10"/>
  <c r="E24" i="10"/>
  <c r="E28" i="10"/>
  <c r="E32" i="10"/>
  <c r="E36" i="10"/>
  <c r="E38" i="10"/>
  <c r="F6" i="9"/>
  <c r="E7" i="9"/>
  <c r="F10" i="9"/>
  <c r="E11" i="9"/>
  <c r="F14" i="9"/>
  <c r="E15" i="9"/>
  <c r="F18" i="9"/>
  <c r="E19" i="9"/>
  <c r="F22" i="9"/>
  <c r="E23" i="9"/>
  <c r="F26" i="9"/>
  <c r="E27" i="9"/>
  <c r="F30" i="9"/>
  <c r="E31" i="9"/>
  <c r="F34" i="9"/>
  <c r="E35" i="9"/>
  <c r="E8" i="9"/>
  <c r="E12" i="9"/>
  <c r="F15" i="9"/>
  <c r="E16" i="9"/>
  <c r="G18" i="9"/>
  <c r="F19" i="9"/>
  <c r="E20" i="9"/>
  <c r="G22" i="9"/>
  <c r="F23" i="9"/>
  <c r="E24" i="9"/>
  <c r="G26" i="9"/>
  <c r="F27" i="9"/>
  <c r="E28" i="9"/>
  <c r="G30" i="9"/>
  <c r="F31" i="9"/>
  <c r="E32" i="9"/>
  <c r="F35" i="9"/>
  <c r="F8" i="8"/>
  <c r="E8" i="8"/>
  <c r="F16" i="8"/>
  <c r="E16" i="8"/>
  <c r="F24" i="8"/>
  <c r="E24" i="8"/>
  <c r="F28" i="8"/>
  <c r="E28" i="8"/>
  <c r="F32" i="8"/>
  <c r="E32" i="8"/>
  <c r="F36" i="8"/>
  <c r="E36" i="8"/>
  <c r="E11" i="8"/>
  <c r="E19" i="8"/>
  <c r="F12" i="8"/>
  <c r="E12" i="8"/>
  <c r="F20" i="8"/>
  <c r="E20" i="8"/>
  <c r="F39" i="8"/>
  <c r="F27" i="8"/>
  <c r="F23" i="8"/>
  <c r="F19" i="8"/>
  <c r="F15" i="8"/>
  <c r="F11" i="8"/>
  <c r="F7" i="8"/>
  <c r="F38" i="8"/>
  <c r="F34" i="8"/>
  <c r="F30" i="8"/>
  <c r="F26" i="8"/>
  <c r="E39" i="8"/>
  <c r="F5" i="8"/>
  <c r="E7" i="8"/>
  <c r="F13" i="8"/>
  <c r="E15" i="8"/>
  <c r="F21" i="8"/>
  <c r="E23" i="8"/>
  <c r="G27" i="8"/>
  <c r="E27" i="8"/>
  <c r="G31" i="8"/>
  <c r="E31" i="8"/>
  <c r="G35" i="8"/>
  <c r="E35" i="8"/>
  <c r="G6" i="8"/>
  <c r="G10" i="8"/>
  <c r="G14" i="8"/>
  <c r="G18" i="8"/>
  <c r="G22" i="8"/>
  <c r="G26" i="8"/>
  <c r="G10" i="7"/>
  <c r="E12" i="7"/>
  <c r="G14" i="7"/>
  <c r="F15" i="7"/>
  <c r="F19" i="7"/>
  <c r="G22" i="7"/>
  <c r="F23" i="7"/>
  <c r="G26" i="7"/>
  <c r="F27" i="7"/>
  <c r="E28" i="7"/>
  <c r="G30" i="7"/>
  <c r="F31" i="7"/>
  <c r="E32" i="7"/>
  <c r="G34" i="7"/>
  <c r="F35" i="7"/>
  <c r="E36" i="7"/>
  <c r="E38" i="7"/>
  <c r="F6" i="7"/>
  <c r="E7" i="7"/>
  <c r="F10" i="7"/>
  <c r="E11" i="7"/>
  <c r="F14" i="7"/>
  <c r="E15" i="7"/>
  <c r="F18" i="7"/>
  <c r="E19" i="7"/>
  <c r="F22" i="7"/>
  <c r="E23" i="7"/>
  <c r="F26" i="7"/>
  <c r="E27" i="7"/>
  <c r="F30" i="7"/>
  <c r="E31" i="7"/>
  <c r="F34" i="7"/>
  <c r="E35" i="7"/>
  <c r="G6" i="7"/>
  <c r="F7" i="7"/>
  <c r="E8" i="7"/>
  <c r="F11" i="7"/>
  <c r="E16" i="7"/>
  <c r="E20" i="7"/>
  <c r="E24" i="7"/>
  <c r="E7" i="6"/>
  <c r="E11" i="6"/>
  <c r="E15" i="6"/>
  <c r="F22" i="6"/>
  <c r="F30" i="6"/>
  <c r="E31" i="6"/>
  <c r="F7" i="6"/>
  <c r="E8" i="6"/>
  <c r="F11" i="6"/>
  <c r="E12" i="6"/>
  <c r="F15" i="6"/>
  <c r="E16" i="6"/>
  <c r="F19" i="6"/>
  <c r="E20" i="6"/>
  <c r="F23" i="6"/>
  <c r="E24" i="6"/>
  <c r="F27" i="6"/>
  <c r="E28" i="6"/>
  <c r="F31" i="6"/>
  <c r="E32" i="6"/>
  <c r="F35" i="6"/>
  <c r="E36" i="6"/>
  <c r="E37" i="6"/>
  <c r="F6" i="6"/>
  <c r="F10" i="6"/>
  <c r="F14" i="6"/>
  <c r="F18" i="6"/>
  <c r="E19" i="6"/>
  <c r="E23" i="6"/>
  <c r="F26" i="6"/>
  <c r="E27" i="6"/>
  <c r="F34" i="6"/>
  <c r="E35" i="6"/>
  <c r="G5" i="5"/>
  <c r="G9" i="5"/>
  <c r="G13" i="5"/>
  <c r="G17" i="5"/>
  <c r="E23" i="5"/>
  <c r="F26" i="5"/>
  <c r="E27" i="5"/>
  <c r="F30" i="5"/>
  <c r="E31" i="5"/>
  <c r="F34" i="5"/>
  <c r="E35" i="5"/>
  <c r="F38" i="5"/>
  <c r="E39" i="5"/>
  <c r="F42" i="5"/>
  <c r="E24" i="5"/>
  <c r="F27" i="5"/>
  <c r="E28" i="5"/>
  <c r="F31" i="5"/>
  <c r="E32" i="5"/>
  <c r="F35" i="5"/>
  <c r="E36" i="5"/>
  <c r="F39" i="5"/>
  <c r="E40" i="5"/>
  <c r="E43" i="5"/>
  <c r="E8" i="5"/>
  <c r="E12" i="5"/>
  <c r="E16" i="5"/>
  <c r="E20" i="5"/>
  <c r="E27" i="4"/>
  <c r="F30" i="4"/>
  <c r="E31" i="4"/>
  <c r="F34" i="4"/>
  <c r="F38" i="4"/>
  <c r="E39" i="4"/>
  <c r="E59" i="4"/>
  <c r="E8" i="4"/>
  <c r="F11" i="4"/>
  <c r="E12" i="4"/>
  <c r="F15" i="4"/>
  <c r="E16" i="4"/>
  <c r="F19" i="4"/>
  <c r="E20" i="4"/>
  <c r="F23" i="4"/>
  <c r="E24" i="4"/>
  <c r="E28" i="4"/>
  <c r="F31" i="4"/>
  <c r="E32" i="4"/>
  <c r="E36" i="4"/>
  <c r="F39" i="4"/>
  <c r="E40" i="4"/>
  <c r="E44" i="4"/>
  <c r="E48" i="4"/>
  <c r="E52" i="4"/>
  <c r="E56" i="4"/>
  <c r="E60" i="4"/>
  <c r="E61" i="4"/>
  <c r="F6" i="4"/>
  <c r="E7" i="4"/>
  <c r="F10" i="4"/>
  <c r="E11" i="4"/>
  <c r="F14" i="4"/>
  <c r="E15" i="4"/>
  <c r="F18" i="4"/>
  <c r="E19" i="4"/>
  <c r="F22" i="4"/>
  <c r="E23" i="4"/>
  <c r="F26" i="4"/>
  <c r="E35" i="4"/>
  <c r="F42" i="4"/>
  <c r="E43" i="4"/>
  <c r="F46" i="4"/>
  <c r="E47" i="4"/>
  <c r="F50" i="4"/>
  <c r="E51" i="4"/>
  <c r="F54" i="4"/>
  <c r="E55" i="4"/>
  <c r="F58" i="4"/>
  <c r="E7" i="3"/>
  <c r="E11" i="3"/>
  <c r="E15" i="3"/>
  <c r="E19" i="3"/>
  <c r="G25" i="3"/>
  <c r="G29" i="3"/>
  <c r="E39" i="3"/>
  <c r="G41" i="3"/>
  <c r="G45" i="3"/>
  <c r="G61" i="3"/>
  <c r="F7" i="3"/>
  <c r="E8" i="3"/>
  <c r="F11" i="3"/>
  <c r="E12" i="3"/>
  <c r="F15" i="3"/>
  <c r="E16" i="3"/>
  <c r="F19" i="3"/>
  <c r="E20" i="3"/>
  <c r="F23" i="3"/>
  <c r="E24" i="3"/>
  <c r="F27" i="3"/>
  <c r="E28" i="3"/>
  <c r="F31" i="3"/>
  <c r="E32" i="3"/>
  <c r="F35" i="3"/>
  <c r="E36" i="3"/>
  <c r="F39" i="3"/>
  <c r="E40" i="3"/>
  <c r="F43" i="3"/>
  <c r="E44" i="3"/>
  <c r="F47" i="3"/>
  <c r="E48" i="3"/>
  <c r="F51" i="3"/>
  <c r="E52" i="3"/>
  <c r="F55" i="3"/>
  <c r="E56" i="3"/>
  <c r="F59" i="3"/>
  <c r="E60" i="3"/>
  <c r="F63" i="3"/>
  <c r="E64" i="3"/>
  <c r="E65" i="3"/>
  <c r="F8" i="2"/>
  <c r="E8" i="2"/>
  <c r="F16" i="2"/>
  <c r="E16" i="2"/>
  <c r="F24" i="2"/>
  <c r="E24" i="2"/>
  <c r="F9" i="2"/>
  <c r="E11" i="2"/>
  <c r="F17" i="2"/>
  <c r="E19" i="2"/>
  <c r="F25" i="2"/>
  <c r="F28" i="2"/>
  <c r="F23" i="2"/>
  <c r="F19" i="2"/>
  <c r="F15" i="2"/>
  <c r="F11" i="2"/>
  <c r="F7" i="2"/>
  <c r="E28" i="2"/>
  <c r="F12" i="2"/>
  <c r="E12" i="2"/>
  <c r="F20" i="2"/>
  <c r="E20" i="2"/>
  <c r="G6" i="2"/>
  <c r="G10" i="2"/>
  <c r="G14" i="2"/>
  <c r="G18" i="2"/>
  <c r="G22" i="2"/>
  <c r="D65" i="1" l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12" i="1" l="1"/>
  <c r="E40" i="1"/>
  <c r="E51" i="1"/>
  <c r="E59" i="1"/>
  <c r="E61" i="1"/>
  <c r="E60" i="1"/>
  <c r="E57" i="1"/>
  <c r="E52" i="1"/>
  <c r="E49" i="1"/>
  <c r="E44" i="1"/>
  <c r="E41" i="1"/>
  <c r="E37" i="1"/>
  <c r="E36" i="1"/>
  <c r="E33" i="1"/>
  <c r="E29" i="1"/>
  <c r="E28" i="1"/>
  <c r="E25" i="1"/>
  <c r="E17" i="1"/>
  <c r="E16" i="1"/>
  <c r="E13" i="1"/>
  <c r="E9" i="1"/>
  <c r="E8" i="1"/>
  <c r="E20" i="1"/>
  <c r="E21" i="1"/>
  <c r="E24" i="1"/>
  <c r="E32" i="1"/>
  <c r="E35" i="1"/>
  <c r="E43" i="1"/>
  <c r="E45" i="1"/>
  <c r="E48" i="1"/>
  <c r="E53" i="1"/>
  <c r="E56" i="1"/>
  <c r="E64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E7" i="1" l="1"/>
  <c r="E11" i="1"/>
  <c r="E15" i="1"/>
  <c r="E19" i="1"/>
  <c r="E23" i="1"/>
  <c r="E27" i="1"/>
  <c r="E31" i="1"/>
  <c r="E39" i="1"/>
  <c r="E47" i="1"/>
  <c r="E55" i="1"/>
  <c r="E63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B64" i="1"/>
  <c r="F64" i="1"/>
  <c r="G65" i="1"/>
  <c r="P64" i="1"/>
  <c r="Q64" i="1"/>
  <c r="P65" i="1"/>
  <c r="Q65" i="1"/>
  <c r="G6" i="1"/>
  <c r="F6" i="1" l="1"/>
  <c r="G64" i="1"/>
  <c r="E65" i="1"/>
  <c r="F65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O65" i="1"/>
  <c r="Q5" i="1"/>
  <c r="P5" i="1"/>
  <c r="O5" i="1"/>
  <c r="G5" i="1"/>
  <c r="F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5" i="1"/>
  <c r="E5" i="1" l="1"/>
</calcChain>
</file>

<file path=xl/sharedStrings.xml><?xml version="1.0" encoding="utf-8"?>
<sst xmlns="http://schemas.openxmlformats.org/spreadsheetml/2006/main" count="711" uniqueCount="98">
  <si>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</si>
  <si>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</si>
  <si>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</si>
  <si>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</si>
  <si>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</si>
  <si>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</si>
  <si>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</si>
  <si>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</si>
  <si>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</si>
  <si>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</si>
  <si>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</si>
  <si>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</si>
  <si>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</si>
  <si>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</si>
  <si>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</si>
  <si>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</si>
  <si>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</si>
  <si>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GTPL</t>
  </si>
  <si>
    <t>MTPL</t>
  </si>
  <si>
    <t>DAMAGES TO PROPERTY</t>
  </si>
  <si>
    <t>FIRE &amp; ALLIED PERILS</t>
  </si>
  <si>
    <t>MOTOR HULL</t>
  </si>
  <si>
    <t>HEALTH</t>
  </si>
  <si>
    <t>ACCIDENTS</t>
  </si>
  <si>
    <t>Allianz Sigorta AŞ</t>
  </si>
  <si>
    <t>Axa Sigorta AŞ</t>
  </si>
  <si>
    <t>Anadolu Anonim Türk Sigorta Şirketi</t>
  </si>
  <si>
    <t>Aksigorta AŞ</t>
  </si>
  <si>
    <t>Güneş Sigorta AŞ</t>
  </si>
  <si>
    <t>Groupama Sigorta AŞ</t>
  </si>
  <si>
    <t>Eureko Sigorta AŞ</t>
  </si>
  <si>
    <t>Ziraat Sigorta AŞ</t>
  </si>
  <si>
    <t>Sompo Japan Sigorta AŞ</t>
  </si>
  <si>
    <t>Ergo Sigorta AŞ</t>
  </si>
  <si>
    <t>HDI Sigorta AŞ</t>
  </si>
  <si>
    <t>Halk Sigorta AŞ</t>
  </si>
  <si>
    <t>Zurich Sigorta AŞ</t>
  </si>
  <si>
    <t>Acıbadem Sağlık ve Hayat Sigorta AŞ</t>
  </si>
  <si>
    <t>Neova Sigorta AŞ</t>
  </si>
  <si>
    <t>Ray Sigorta AŞ</t>
  </si>
  <si>
    <t>Ankara Anonim Türk Sigorta Şirketi</t>
  </si>
  <si>
    <t>Generali Sigorta AŞ</t>
  </si>
  <si>
    <t>Dubai Starr Sigorta AŞ</t>
  </si>
  <si>
    <t>SBN Sigorta AŞ</t>
  </si>
  <si>
    <t>Metlife Emeklilik ve Hayat AŞ</t>
  </si>
  <si>
    <t>Türk Nippon Sigorta AŞ</t>
  </si>
  <si>
    <t>Coface Sigorta AŞ</t>
  </si>
  <si>
    <t>Euler Hermes Sigorta AŞ</t>
  </si>
  <si>
    <t>Demir Hayat Sigorta AŞ</t>
  </si>
  <si>
    <t>AvivaSA Emeklilik ve Hayat AŞ</t>
  </si>
  <si>
    <t>Groupama Emeklilik AŞ</t>
  </si>
  <si>
    <t>BNP Paribas Cardif Sigorta AŞ</t>
  </si>
  <si>
    <t>Cigna Finans Emeklilik ve Hayat AŞ</t>
  </si>
  <si>
    <t>Ziraat Hayat ve Emeklilik AŞ</t>
  </si>
  <si>
    <t>Orient Sigorta AŞ</t>
  </si>
  <si>
    <t>Türk P&amp;I Sigorta AŞ</t>
  </si>
  <si>
    <t>Allianz Yaşam ve Emeklilik AŞ</t>
  </si>
  <si>
    <t>Halk Hayat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</si>
  <si>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</si>
  <si>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</si>
  <si>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</si>
  <si>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</si>
  <si>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</si>
  <si>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Katılım Emeklilik ve Hayat AŞ</t>
  </si>
  <si>
    <t>Garanti Emeklilik ve Hayat AŞ</t>
  </si>
  <si>
    <t>Aegon Emeklilik ve Hayat AŞ</t>
  </si>
  <si>
    <t>Fiba Emeklilik ve Hayat AŞ</t>
  </si>
  <si>
    <t>Unico Sigorta AŞ</t>
  </si>
  <si>
    <t>NN Hayat ve Emeklilik AŞ</t>
  </si>
  <si>
    <t>Mapfre Sigorta AŞ</t>
  </si>
  <si>
    <t>Ethica Sigorta AŞ</t>
  </si>
  <si>
    <t>Turkland Sigorta AŞ</t>
  </si>
  <si>
    <t>Mapfre Yaşam Sigorta AŞ</t>
  </si>
  <si>
    <t>Gulf Sigorta AŞ</t>
  </si>
  <si>
    <t>Magdeburger Sigorta AŞ</t>
  </si>
  <si>
    <t>1 EUR = 4.5237 Turkish lira - TRY (December 31st, 2017)</t>
  </si>
  <si>
    <t>Doga Sigorta AŞ</t>
  </si>
  <si>
    <t>Vakıf Emeklilik ve Hayat AŞ</t>
  </si>
  <si>
    <t>Quick Sigorta AŞ</t>
  </si>
  <si>
    <t>Bereket Sigorta AŞ</t>
  </si>
  <si>
    <t>Chubb European Group Limited</t>
  </si>
  <si>
    <t>Atradius Crédito y Caución S.A. de Seguros y Reaseguros, İstanbul Şubesi</t>
  </si>
  <si>
    <t>SS Atlas Karşılıklı Sigorta Kooperatifi</t>
  </si>
  <si>
    <t>Bereket Emeklilik ve Hayat AŞ</t>
  </si>
  <si>
    <t>Koru Sigorta AŞ</t>
  </si>
  <si>
    <t>1 EUR = 6.0530 Turkish lira - TRY (December 31st, 2018)</t>
  </si>
  <si>
    <t>AvivaSA Emeklilik ve Hayat AŞ (*)</t>
  </si>
  <si>
    <t>BNP Paribas Cardif Emeklilik AŞ (*)</t>
  </si>
  <si>
    <t>Groupama Emeklilik AŞ (*)</t>
  </si>
  <si>
    <t>Allianz Sigorta AŞ (*)</t>
  </si>
  <si>
    <t xml:space="preserve">Aksigorta AŞ </t>
  </si>
  <si>
    <t>Halk Sigorta AŞ (*)</t>
  </si>
  <si>
    <t>Quick Sigorta AŞ (*)</t>
  </si>
  <si>
    <t>Bereket Sigorta AŞ (*)</t>
  </si>
  <si>
    <t>SBN Sigorta AŞ (*)</t>
  </si>
  <si>
    <t>Chubb European Group Limited (*)</t>
  </si>
  <si>
    <t>Türk P&amp;I Sigorta AŞ (*)</t>
  </si>
  <si>
    <t>Axa Hayat ve Emeklilik AŞ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</si>
</sst>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%\ 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5" fillId="0" borderId="0" xfId="2" applyFont="1"/>
    <xf numFmtId="0" fontId="9" fillId="0" borderId="0" xfId="2" applyFont="1"/>
    <xf numFmtId="0" fontId="10" fillId="0" borderId="0" xfId="2" applyFont="1"/>
    <xf numFmtId="0" fontId="3" fillId="0" borderId="1" xfId="0" applyFont="1" applyFill="1" applyBorder="1" applyAlignment="1"/>
    <xf numFmtId="164" fontId="3" fillId="0" borderId="2" xfId="1" applyFont="1" applyBorder="1"/>
    <xf numFmtId="0" fontId="8" fillId="5" borderId="0" xfId="0" applyFont="1" applyFill="1"/>
    <xf numFmtId="0" fontId="1" fillId="5" borderId="0" xfId="0" applyFont="1" applyFill="1"/>
    <xf numFmtId="0" fontId="5" fillId="3" borderId="2" xfId="0" applyFont="1" applyFill="1" applyBorder="1" applyAlignment="1">
      <alignment horizontal="center" vertical="center"/>
    </xf>
    <xf numFmtId="0" fontId="4" fillId="0" borderId="2" xfId="1" applyNumberFormat="1" applyFont="1" applyBorder="1"/>
    <xf numFmtId="164" fontId="4" fillId="0" borderId="0" xfId="0" applyNumberFormat="1" applyFont="1"/>
    <xf numFmtId="165" fontId="3" fillId="0" borderId="2" xfId="0" applyNumberFormat="1" applyFont="1" applyBorder="1"/>
    <xf numFmtId="37" fontId="3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Q76"/>
  <sheetViews>
    <sheetView workbookViewId="0">
      <selection activeCell="L5" sqref="L5:N65"/>
    </sheetView>
  </sheetViews>
  <sheetFormatPr defaultRowHeight="12.75" x14ac:dyDescent="0.2"/>
  <cols>
    <col min="1" max="1" width="4" style="2" customWidth="1"/>
    <col min="2" max="2" width="34.5703125" style="2" customWidth="1"/>
    <col min="3" max="3" width="18.42578125" style="2" customWidth="1"/>
    <col min="4" max="4" width="18.140625" style="2" customWidth="1"/>
    <col min="5" max="5" width="12.28515625" style="2" bestFit="1" customWidth="1"/>
    <col min="6" max="7" width="11.7109375" style="2" bestFit="1" customWidth="1"/>
    <col min="8" max="10" width="4.7109375" style="2" customWidth="1"/>
    <col min="11" max="11" width="4.5703125" style="2" customWidth="1"/>
    <col min="12" max="12" width="46.42578125" style="2" customWidth="1"/>
    <col min="13" max="13" width="13.7109375" style="2" bestFit="1" customWidth="1"/>
    <col min="14" max="14" width="13.28515625" style="2" customWidth="1"/>
    <col min="15" max="15" width="12.28515625" style="2" bestFit="1" customWidth="1"/>
    <col min="16" max="17" width="11.7109375" style="2" bestFit="1" customWidth="1"/>
    <col min="18" max="16384" width="9.140625" style="2"/>
  </cols>
  <sheetData>
    <row r="1" spans="1:17" x14ac:dyDescent="0.2">
      <c r="A1" s="1" t="s">
        <v>0</v>
      </c>
      <c r="C1" s="12"/>
      <c r="D1" s="12"/>
      <c r="E1" s="12"/>
      <c r="F1" s="12"/>
      <c r="G1" s="12"/>
      <c r="K1" s="1" t="s">
        <v>0</v>
      </c>
      <c r="N1" s="8" t="s">
        <v>9</v>
      </c>
      <c r="O1" s="8"/>
      <c r="P1" s="8"/>
      <c r="Q1" s="8"/>
    </row>
    <row r="2" spans="1:17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x14ac:dyDescent="0.2">
      <c r="A4" s="21"/>
      <c r="B4" s="21"/>
      <c r="C4" s="7" t="s">
        <v>12</v>
      </c>
      <c r="D4" s="16" t="s">
        <v>12</v>
      </c>
      <c r="E4" s="7" t="s">
        <v>6</v>
      </c>
      <c r="F4" s="7" t="s">
        <v>6</v>
      </c>
      <c r="G4" s="7" t="s">
        <v>6</v>
      </c>
      <c r="K4" s="21"/>
      <c r="L4" s="21"/>
      <c r="M4" s="7" t="s">
        <v>10</v>
      </c>
      <c r="N4" s="7" t="s">
        <v>10</v>
      </c>
      <c r="O4" s="7" t="s">
        <v>6</v>
      </c>
      <c r="P4" s="7" t="s">
        <v>6</v>
      </c>
      <c r="Q4" s="7" t="s">
        <v>6</v>
      </c>
    </row>
    <row r="5" spans="1:17" x14ac:dyDescent="0.2">
      <c r="A5" s="5">
        <v>1</v>
      </c>
      <c r="B5" s="4" t="str">
        <f>L5</f>
        <v>Allianz Sigorta AŞ</v>
      </c>
      <c r="C5" s="4">
        <f>M5/ 6.053</f>
        <v>959.82084361804073</v>
      </c>
      <c r="D5" s="4">
        <f>N5/4.5237</f>
        <v>1134.9280738864209</v>
      </c>
      <c r="E5" s="4">
        <f>C5*100/D5-100</f>
        <v>-15.428927550337804</v>
      </c>
      <c r="F5" s="4">
        <f>C5*100/$C$65</f>
        <v>10.630092412351784</v>
      </c>
      <c r="G5" s="4">
        <f>D5*100/$D$65</f>
        <v>11.028049328640982</v>
      </c>
      <c r="K5" s="5">
        <v>1</v>
      </c>
      <c r="L5" s="17" t="s">
        <v>24</v>
      </c>
      <c r="M5" s="4">
        <v>5809.7955664200008</v>
      </c>
      <c r="N5" s="4">
        <v>5134.0741278400019</v>
      </c>
      <c r="O5" s="4">
        <f>M5*100/N5-100</f>
        <v>13.161505302695886</v>
      </c>
      <c r="P5" s="4">
        <f>M5*100/$M$65</f>
        <v>10.630092412351786</v>
      </c>
      <c r="Q5" s="4">
        <f>N5*100/$N$65</f>
        <v>11.02804932864098</v>
      </c>
    </row>
    <row r="6" spans="1:17" x14ac:dyDescent="0.2">
      <c r="A6" s="5">
        <v>2</v>
      </c>
      <c r="B6" s="4" t="str">
        <f t="shared" ref="B6:B63" si="0">L6</f>
        <v>Anadolu Anonim Türk Sigorta Şirketi</v>
      </c>
      <c r="C6" s="4">
        <f t="shared" ref="C6:C65" si="1">M6/ 6.053</f>
        <v>941.90573521885176</v>
      </c>
      <c r="D6" s="4">
        <f t="shared" ref="C6:D65" si="2">N6/4.5237</f>
        <v>1032.6523978911148</v>
      </c>
      <c r="E6" s="4">
        <f t="shared" ref="E6:E64" si="3">C6*100/D6-100</f>
        <v>-8.7877259431717789</v>
      </c>
      <c r="F6" s="4">
        <f>C6*100/$C$65</f>
        <v>10.431681157660943</v>
      </c>
      <c r="G6" s="4">
        <f>D6*100/$D$65</f>
        <v>10.034240799318081</v>
      </c>
      <c r="K6" s="5">
        <v>2</v>
      </c>
      <c r="L6" s="17" t="s">
        <v>26</v>
      </c>
      <c r="M6" s="4">
        <v>5701.3554152797096</v>
      </c>
      <c r="N6" s="4">
        <v>4671.4096523400358</v>
      </c>
      <c r="O6" s="4">
        <f t="shared" ref="O6:O64" si="4">M6*100/N6-100</f>
        <v>22.047857918513856</v>
      </c>
      <c r="P6" s="4">
        <f>M6*100/$M$65</f>
        <v>10.431681157660941</v>
      </c>
      <c r="Q6" s="4">
        <f>N6*100/$N$65</f>
        <v>10.034240799318079</v>
      </c>
    </row>
    <row r="7" spans="1:17" x14ac:dyDescent="0.2">
      <c r="A7" s="5">
        <v>3</v>
      </c>
      <c r="B7" s="4" t="str">
        <f t="shared" si="0"/>
        <v>Aksigorta AŞ</v>
      </c>
      <c r="C7" s="4">
        <f t="shared" si="1"/>
        <v>564.56929267140242</v>
      </c>
      <c r="D7" s="4">
        <f t="shared" si="2"/>
        <v>582.61573488516035</v>
      </c>
      <c r="E7" s="4">
        <f t="shared" si="3"/>
        <v>-3.0974862389041107</v>
      </c>
      <c r="F7" s="4">
        <f>C7*100/$C$65</f>
        <v>6.2526499546006384</v>
      </c>
      <c r="G7" s="4">
        <f>D7*100/$D$65</f>
        <v>5.6612530888886665</v>
      </c>
      <c r="K7" s="5">
        <v>3</v>
      </c>
      <c r="L7" s="17" t="s">
        <v>27</v>
      </c>
      <c r="M7" s="4">
        <v>3417.3379285399988</v>
      </c>
      <c r="N7" s="4">
        <v>2635.5787998999999</v>
      </c>
      <c r="O7" s="4">
        <f t="shared" si="4"/>
        <v>29.661762671245526</v>
      </c>
      <c r="P7" s="4">
        <f>M7*100/$M$65</f>
        <v>6.2526499546006384</v>
      </c>
      <c r="Q7" s="4">
        <f>N7*100/$N$65</f>
        <v>5.6612530888886665</v>
      </c>
    </row>
    <row r="8" spans="1:17" x14ac:dyDescent="0.2">
      <c r="A8" s="5">
        <v>4</v>
      </c>
      <c r="B8" s="4" t="str">
        <f t="shared" si="0"/>
        <v>Axa Sigorta AŞ</v>
      </c>
      <c r="C8" s="4">
        <f t="shared" si="1"/>
        <v>557.52020984470494</v>
      </c>
      <c r="D8" s="4">
        <f t="shared" si="2"/>
        <v>642.8830758096243</v>
      </c>
      <c r="E8" s="4">
        <f t="shared" si="3"/>
        <v>-13.27813239715735</v>
      </c>
      <c r="F8" s="4">
        <f>C8*100/$C$65</f>
        <v>6.1745807999575089</v>
      </c>
      <c r="G8" s="4">
        <f>D8*100/$D$65</f>
        <v>6.2468683573039279</v>
      </c>
      <c r="K8" s="5">
        <v>4</v>
      </c>
      <c r="L8" s="17" t="s">
        <v>25</v>
      </c>
      <c r="M8" s="4">
        <v>3374.6698301899987</v>
      </c>
      <c r="N8" s="4">
        <v>2908.2101700399971</v>
      </c>
      <c r="O8" s="4">
        <f t="shared" si="4"/>
        <v>16.039406813008497</v>
      </c>
      <c r="P8" s="4">
        <f>M8*100/$M$65</f>
        <v>6.174580799957508</v>
      </c>
      <c r="Q8" s="4">
        <f>N8*100/$N$65</f>
        <v>6.2468683573039279</v>
      </c>
    </row>
    <row r="9" spans="1:17" x14ac:dyDescent="0.2">
      <c r="A9" s="5">
        <v>5</v>
      </c>
      <c r="B9" s="4" t="str">
        <f t="shared" si="0"/>
        <v>Mapfre Sigorta AŞ</v>
      </c>
      <c r="C9" s="4">
        <f t="shared" si="1"/>
        <v>436.98202756070822</v>
      </c>
      <c r="D9" s="4">
        <f t="shared" si="2"/>
        <v>592.5242645338493</v>
      </c>
      <c r="E9" s="4">
        <f t="shared" si="3"/>
        <v>-26.250779298550626</v>
      </c>
      <c r="F9" s="4">
        <f>C9*100/$C$65</f>
        <v>4.8396108152822288</v>
      </c>
      <c r="G9" s="4">
        <f>D9*100/$D$65</f>
        <v>5.7575338631987556</v>
      </c>
      <c r="K9" s="5">
        <v>5</v>
      </c>
      <c r="L9" s="17" t="s">
        <v>69</v>
      </c>
      <c r="M9" s="4">
        <v>2645.0522128249668</v>
      </c>
      <c r="N9" s="4">
        <v>2680.4020154717741</v>
      </c>
      <c r="O9" s="4">
        <f t="shared" si="4"/>
        <v>-1.3188246555091894</v>
      </c>
      <c r="P9" s="4">
        <f>M9*100/$M$65</f>
        <v>4.8396108152822297</v>
      </c>
      <c r="Q9" s="4">
        <f>N9*100/$N$65</f>
        <v>5.7575338631987556</v>
      </c>
    </row>
    <row r="10" spans="1:17" x14ac:dyDescent="0.2">
      <c r="A10" s="5">
        <v>6</v>
      </c>
      <c r="B10" s="4" t="str">
        <f t="shared" si="0"/>
        <v>Sompo Japan Sigorta AŞ</v>
      </c>
      <c r="C10" s="4">
        <f t="shared" si="1"/>
        <v>414.3746395372217</v>
      </c>
      <c r="D10" s="4">
        <f t="shared" si="2"/>
        <v>500.33638795021062</v>
      </c>
      <c r="E10" s="4">
        <f t="shared" si="3"/>
        <v>-17.180790860556627</v>
      </c>
      <c r="F10" s="4">
        <f>C10*100/$C$65</f>
        <v>4.589232189427765</v>
      </c>
      <c r="G10" s="4">
        <f>D10*100/$D$65</f>
        <v>4.8617480650858997</v>
      </c>
      <c r="K10" s="5">
        <v>6</v>
      </c>
      <c r="L10" s="17" t="s">
        <v>32</v>
      </c>
      <c r="M10" s="4">
        <v>2508.209693118803</v>
      </c>
      <c r="N10" s="4">
        <v>2263.3717181703678</v>
      </c>
      <c r="O10" s="4">
        <f t="shared" si="4"/>
        <v>10.81740011960359</v>
      </c>
      <c r="P10" s="4">
        <f>M10*100/$M$65</f>
        <v>4.5892321894277659</v>
      </c>
      <c r="Q10" s="4">
        <f>N10*100/$N$65</f>
        <v>4.8617480650858997</v>
      </c>
    </row>
    <row r="11" spans="1:17" x14ac:dyDescent="0.2">
      <c r="A11" s="5">
        <v>7</v>
      </c>
      <c r="B11" s="4" t="str">
        <f t="shared" si="0"/>
        <v>Ziraat Sigorta AŞ</v>
      </c>
      <c r="C11" s="4">
        <f t="shared" si="1"/>
        <v>362.91999630265985</v>
      </c>
      <c r="D11" s="4">
        <f t="shared" si="2"/>
        <v>383.83133219698277</v>
      </c>
      <c r="E11" s="4">
        <f t="shared" si="3"/>
        <v>-5.4480533870515728</v>
      </c>
      <c r="F11" s="4">
        <f>C11*100/$C$65</f>
        <v>4.0193679108336564</v>
      </c>
      <c r="G11" s="4">
        <f>D11*100/$D$65</f>
        <v>3.7296732389844136</v>
      </c>
      <c r="K11" s="5">
        <v>7</v>
      </c>
      <c r="L11" s="17" t="s">
        <v>31</v>
      </c>
      <c r="M11" s="4">
        <v>2196.75473762</v>
      </c>
      <c r="N11" s="4">
        <v>1736.337797459491</v>
      </c>
      <c r="O11" s="4">
        <f t="shared" si="4"/>
        <v>26.51655345141738</v>
      </c>
      <c r="P11" s="4">
        <f>M11*100/$M$65</f>
        <v>4.0193679108336564</v>
      </c>
      <c r="Q11" s="4">
        <f>N11*100/$N$65</f>
        <v>3.7296732389844136</v>
      </c>
    </row>
    <row r="12" spans="1:17" x14ac:dyDescent="0.2">
      <c r="A12" s="5">
        <v>8</v>
      </c>
      <c r="B12" s="4" t="str">
        <f t="shared" si="0"/>
        <v>Güneş Sigorta AŞ</v>
      </c>
      <c r="C12" s="4">
        <f t="shared" si="1"/>
        <v>315.11755874442434</v>
      </c>
      <c r="D12" s="4">
        <f t="shared" si="2"/>
        <v>367.17272422132316</v>
      </c>
      <c r="E12" s="4">
        <f t="shared" si="3"/>
        <v>-14.177296417454244</v>
      </c>
      <c r="F12" s="4">
        <f>C12*100/$C$65</f>
        <v>3.4899521014579493</v>
      </c>
      <c r="G12" s="4">
        <f>D12*100/$D$65</f>
        <v>3.5678022317117084</v>
      </c>
      <c r="K12" s="5">
        <v>8</v>
      </c>
      <c r="L12" s="17" t="s">
        <v>28</v>
      </c>
      <c r="M12" s="4">
        <v>1907.4065830800007</v>
      </c>
      <c r="N12" s="4">
        <v>1660.9792525599996</v>
      </c>
      <c r="O12" s="4">
        <f t="shared" si="4"/>
        <v>14.836267830569994</v>
      </c>
      <c r="P12" s="4">
        <f>M12*100/$M$65</f>
        <v>3.4899521014579498</v>
      </c>
      <c r="Q12" s="4">
        <f>N12*100/$N$65</f>
        <v>3.5678022317117084</v>
      </c>
    </row>
    <row r="13" spans="1:17" x14ac:dyDescent="0.2">
      <c r="A13" s="5">
        <v>9</v>
      </c>
      <c r="B13" s="4" t="str">
        <f t="shared" si="0"/>
        <v>Halk Sigorta AŞ</v>
      </c>
      <c r="C13" s="4">
        <f t="shared" si="1"/>
        <v>290.13502531281762</v>
      </c>
      <c r="D13" s="4">
        <f t="shared" si="2"/>
        <v>327.24774036739842</v>
      </c>
      <c r="E13" s="4">
        <f t="shared" si="3"/>
        <v>-11.340862128769672</v>
      </c>
      <c r="F13" s="4">
        <f>C13*100/$C$65</f>
        <v>3.2132685507323839</v>
      </c>
      <c r="G13" s="4">
        <f>D13*100/$D$65</f>
        <v>3.179852808733262</v>
      </c>
      <c r="K13" s="5">
        <v>9</v>
      </c>
      <c r="L13" s="17" t="s">
        <v>35</v>
      </c>
      <c r="M13" s="4">
        <v>1756.187308218485</v>
      </c>
      <c r="N13" s="4">
        <v>1480.3706031000002</v>
      </c>
      <c r="O13" s="4">
        <f t="shared" si="4"/>
        <v>18.631598367388904</v>
      </c>
      <c r="P13" s="4">
        <f>M13*100/$M$65</f>
        <v>3.2132685507323835</v>
      </c>
      <c r="Q13" s="4">
        <f>N13*100/$N$65</f>
        <v>3.179852808733262</v>
      </c>
    </row>
    <row r="14" spans="1:17" x14ac:dyDescent="0.2">
      <c r="A14" s="5">
        <v>10</v>
      </c>
      <c r="B14" s="4" t="str">
        <f t="shared" si="0"/>
        <v>Doga Sigorta AŞ</v>
      </c>
      <c r="C14" s="4">
        <f t="shared" si="1"/>
        <v>275.68239340602281</v>
      </c>
      <c r="D14" s="4">
        <f t="shared" si="2"/>
        <v>329.70866627114577</v>
      </c>
      <c r="E14" s="4">
        <f t="shared" si="3"/>
        <v>-16.386063938244448</v>
      </c>
      <c r="F14" s="4">
        <f>C14*100/$C$65</f>
        <v>3.0532044994123329</v>
      </c>
      <c r="G14" s="4">
        <f>D14*100/$D$65</f>
        <v>3.2037655243362178</v>
      </c>
      <c r="K14" s="5">
        <v>10</v>
      </c>
      <c r="L14" s="17" t="s">
        <v>76</v>
      </c>
      <c r="M14" s="4">
        <v>1668.7055272866562</v>
      </c>
      <c r="N14" s="4">
        <v>1491.5030936107821</v>
      </c>
      <c r="O14" s="4">
        <f t="shared" si="4"/>
        <v>11.880795583660799</v>
      </c>
      <c r="P14" s="4">
        <f>M14*100/$M$65</f>
        <v>3.0532044994123329</v>
      </c>
      <c r="Q14" s="4">
        <f>N14*100/$N$65</f>
        <v>3.2037655243362178</v>
      </c>
    </row>
    <row r="15" spans="1:17" x14ac:dyDescent="0.2">
      <c r="A15" s="5">
        <v>11</v>
      </c>
      <c r="B15" s="4" t="str">
        <f t="shared" si="0"/>
        <v>HDI Sigorta AŞ</v>
      </c>
      <c r="C15" s="4">
        <f t="shared" si="1"/>
        <v>275.39316992565665</v>
      </c>
      <c r="D15" s="4">
        <f t="shared" si="2"/>
        <v>293.35565042332604</v>
      </c>
      <c r="E15" s="4">
        <f t="shared" si="3"/>
        <v>-6.1231070448953915</v>
      </c>
      <c r="F15" s="4">
        <f>C15*100/$C$65</f>
        <v>3.0500013262946024</v>
      </c>
      <c r="G15" s="4">
        <f>D15*100/$D$65</f>
        <v>2.8505247672882565</v>
      </c>
      <c r="K15" s="5">
        <v>11</v>
      </c>
      <c r="L15" s="17" t="s">
        <v>34</v>
      </c>
      <c r="M15" s="4">
        <v>1666.9548575599997</v>
      </c>
      <c r="N15" s="4">
        <v>1327.0529558199999</v>
      </c>
      <c r="O15" s="4">
        <f t="shared" si="4"/>
        <v>25.613288471217871</v>
      </c>
      <c r="P15" s="4">
        <f>M15*100/$M$65</f>
        <v>3.0500013262946029</v>
      </c>
      <c r="Q15" s="4">
        <f>N15*100/$N$65</f>
        <v>2.8505247672882565</v>
      </c>
    </row>
    <row r="16" spans="1:17" x14ac:dyDescent="0.2">
      <c r="A16" s="5">
        <v>12</v>
      </c>
      <c r="B16" s="4" t="str">
        <f t="shared" si="0"/>
        <v>Eureko Sigorta AŞ</v>
      </c>
      <c r="C16" s="4">
        <f t="shared" si="1"/>
        <v>251.4945675747563</v>
      </c>
      <c r="D16" s="4">
        <f t="shared" si="2"/>
        <v>304.85158754780377</v>
      </c>
      <c r="E16" s="4">
        <f t="shared" si="3"/>
        <v>-17.502621653456401</v>
      </c>
      <c r="F16" s="4">
        <f>C16*100/$C$65</f>
        <v>2.7853223987579807</v>
      </c>
      <c r="G16" s="4">
        <f>D16*100/$D$65</f>
        <v>2.9622303146306193</v>
      </c>
      <c r="K16" s="5">
        <v>12</v>
      </c>
      <c r="L16" s="17" t="s">
        <v>30</v>
      </c>
      <c r="M16" s="4">
        <v>1522.2966175299998</v>
      </c>
      <c r="N16" s="4">
        <v>1379.0571265899998</v>
      </c>
      <c r="O16" s="4">
        <f t="shared" si="4"/>
        <v>10.386769929842501</v>
      </c>
      <c r="P16" s="4">
        <f>M16*100/$M$65</f>
        <v>2.7853223987579812</v>
      </c>
      <c r="Q16" s="4">
        <f>N16*100/$N$65</f>
        <v>2.9622303146306188</v>
      </c>
    </row>
    <row r="17" spans="1:17" x14ac:dyDescent="0.2">
      <c r="A17" s="5">
        <v>13</v>
      </c>
      <c r="B17" s="4" t="str">
        <f t="shared" si="0"/>
        <v>Groupama Sigorta AŞ</v>
      </c>
      <c r="C17" s="4">
        <f t="shared" si="1"/>
        <v>222.52233842887787</v>
      </c>
      <c r="D17" s="4">
        <f t="shared" si="2"/>
        <v>271.13547667396188</v>
      </c>
      <c r="E17" s="4">
        <f t="shared" si="3"/>
        <v>-17.929464207865678</v>
      </c>
      <c r="F17" s="4">
        <f>C17*100/$C$65</f>
        <v>2.4644526497206507</v>
      </c>
      <c r="G17" s="4">
        <f>D17*100/$D$65</f>
        <v>2.6346122545597326</v>
      </c>
      <c r="K17" s="5">
        <v>13</v>
      </c>
      <c r="L17" s="17" t="s">
        <v>29</v>
      </c>
      <c r="M17" s="4">
        <v>1346.9277145099977</v>
      </c>
      <c r="N17" s="4">
        <v>1226.5355558300014</v>
      </c>
      <c r="O17" s="4">
        <f t="shared" si="4"/>
        <v>9.8156272851402662</v>
      </c>
      <c r="P17" s="4">
        <f>M17*100/$M$65</f>
        <v>2.4644526497206507</v>
      </c>
      <c r="Q17" s="4">
        <f>N17*100/$N$65</f>
        <v>2.6346122545597326</v>
      </c>
    </row>
    <row r="18" spans="1:17" x14ac:dyDescent="0.2">
      <c r="A18" s="5">
        <v>14</v>
      </c>
      <c r="B18" s="4" t="str">
        <f t="shared" si="0"/>
        <v>Neova Sigorta AŞ</v>
      </c>
      <c r="C18" s="4">
        <f t="shared" si="1"/>
        <v>215.49747761440608</v>
      </c>
      <c r="D18" s="4">
        <f t="shared" si="2"/>
        <v>238.72224737851806</v>
      </c>
      <c r="E18" s="4">
        <f t="shared" si="3"/>
        <v>-9.7287831440723522</v>
      </c>
      <c r="F18" s="4">
        <f>C18*100/$C$65</f>
        <v>2.3866517557952207</v>
      </c>
      <c r="G18" s="4">
        <f>D18*100/$D$65</f>
        <v>2.3196542411002135</v>
      </c>
      <c r="K18" s="5">
        <v>14</v>
      </c>
      <c r="L18" s="17" t="s">
        <v>38</v>
      </c>
      <c r="M18" s="4">
        <v>1304.406232</v>
      </c>
      <c r="N18" s="4">
        <v>1079.9078304662021</v>
      </c>
      <c r="O18" s="4">
        <f t="shared" si="4"/>
        <v>20.78866318034575</v>
      </c>
      <c r="P18" s="4">
        <f>M18*100/$M$65</f>
        <v>2.3866517557952207</v>
      </c>
      <c r="Q18" s="4">
        <f>N18*100/$N$65</f>
        <v>2.3196542411002135</v>
      </c>
    </row>
    <row r="19" spans="1:17" x14ac:dyDescent="0.2">
      <c r="A19" s="5">
        <v>15</v>
      </c>
      <c r="B19" s="4" t="str">
        <f t="shared" si="0"/>
        <v>Ziraat Hayat ve Emeklilik AŞ</v>
      </c>
      <c r="C19" s="4">
        <f t="shared" si="1"/>
        <v>208.22035819924005</v>
      </c>
      <c r="D19" s="4">
        <f t="shared" si="2"/>
        <v>310.09802962619096</v>
      </c>
      <c r="E19" s="4">
        <f t="shared" si="3"/>
        <v>-32.853375930753188</v>
      </c>
      <c r="F19" s="4">
        <f>C19*100/$C$65</f>
        <v>2.3060570777432838</v>
      </c>
      <c r="G19" s="4">
        <f>D19*100/$D$65</f>
        <v>3.0132097761238783</v>
      </c>
      <c r="K19" s="5">
        <v>15</v>
      </c>
      <c r="L19" s="17" t="s">
        <v>53</v>
      </c>
      <c r="M19" s="4">
        <v>1260.3578281800001</v>
      </c>
      <c r="N19" s="4">
        <v>1402.79045662</v>
      </c>
      <c r="O19" s="4">
        <f t="shared" si="4"/>
        <v>-10.153521345104451</v>
      </c>
      <c r="P19" s="4">
        <f>M19*100/$M$65</f>
        <v>2.3060570777432838</v>
      </c>
      <c r="Q19" s="4">
        <f>N19*100/$N$65</f>
        <v>3.0132097761238779</v>
      </c>
    </row>
    <row r="20" spans="1:17" x14ac:dyDescent="0.2">
      <c r="A20" s="5">
        <v>16</v>
      </c>
      <c r="B20" s="4" t="str">
        <f t="shared" si="0"/>
        <v>Acıbadem Sağlık ve Hayat Sigorta AŞ</v>
      </c>
      <c r="C20" s="4">
        <f t="shared" si="1"/>
        <v>188.96630152215869</v>
      </c>
      <c r="D20" s="4">
        <f t="shared" si="2"/>
        <v>201.8935725548624</v>
      </c>
      <c r="E20" s="4">
        <f t="shared" si="3"/>
        <v>-6.4030126710402726</v>
      </c>
      <c r="F20" s="4">
        <f>C20*100/$C$65</f>
        <v>2.092816864060778</v>
      </c>
      <c r="G20" s="4">
        <f>D20*100/$D$65</f>
        <v>1.9617915253838352</v>
      </c>
      <c r="K20" s="5">
        <v>16</v>
      </c>
      <c r="L20" s="17" t="s">
        <v>37</v>
      </c>
      <c r="M20" s="4">
        <v>1143.8130231136265</v>
      </c>
      <c r="N20" s="4">
        <v>913.30595416643098</v>
      </c>
      <c r="O20" s="4">
        <f t="shared" si="4"/>
        <v>25.23875683670299</v>
      </c>
      <c r="P20" s="4">
        <f>M20*100/$M$65</f>
        <v>2.092816864060778</v>
      </c>
      <c r="Q20" s="4">
        <f>N20*100/$N$65</f>
        <v>1.9617915253838352</v>
      </c>
    </row>
    <row r="21" spans="1:17" x14ac:dyDescent="0.2">
      <c r="A21" s="5">
        <v>17</v>
      </c>
      <c r="B21" s="4" t="str">
        <f t="shared" si="0"/>
        <v>Ethica Sigorta AŞ</v>
      </c>
      <c r="C21" s="4">
        <f t="shared" si="1"/>
        <v>165.13000862217083</v>
      </c>
      <c r="D21" s="4">
        <f t="shared" si="2"/>
        <v>134.33418138691752</v>
      </c>
      <c r="E21" s="4">
        <f t="shared" si="3"/>
        <v>22.924788700318416</v>
      </c>
      <c r="F21" s="4">
        <f>C21*100/$C$65</f>
        <v>1.8288280186637214</v>
      </c>
      <c r="G21" s="4">
        <f>D21*100/$D$65</f>
        <v>1.3053197052254684</v>
      </c>
      <c r="K21" s="5">
        <v>17</v>
      </c>
      <c r="L21" s="17" t="s">
        <v>70</v>
      </c>
      <c r="M21" s="4">
        <v>999.53194219000011</v>
      </c>
      <c r="N21" s="4">
        <v>607.68753633999881</v>
      </c>
      <c r="O21" s="4">
        <f t="shared" si="4"/>
        <v>64.481231293637364</v>
      </c>
      <c r="P21" s="4">
        <f>M21*100/$M$65</f>
        <v>1.8288280186637216</v>
      </c>
      <c r="Q21" s="4">
        <f>N21*100/$N$65</f>
        <v>1.3053197052254686</v>
      </c>
    </row>
    <row r="22" spans="1:17" x14ac:dyDescent="0.2">
      <c r="A22" s="5">
        <v>18</v>
      </c>
      <c r="B22" s="4" t="str">
        <f t="shared" si="0"/>
        <v>Quick Sigorta AŞ</v>
      </c>
      <c r="C22" s="4">
        <f t="shared" si="1"/>
        <v>161.814806305964</v>
      </c>
      <c r="D22" s="4">
        <f t="shared" si="2"/>
        <v>93.121751655594053</v>
      </c>
      <c r="E22" s="4">
        <f t="shared" si="3"/>
        <v>73.766927091779394</v>
      </c>
      <c r="F22" s="4">
        <f>C22*100/$C$65</f>
        <v>1.7921118885429366</v>
      </c>
      <c r="G22" s="4">
        <f>D22*100/$D$65</f>
        <v>0.90486022370622887</v>
      </c>
      <c r="K22" s="5">
        <v>18</v>
      </c>
      <c r="L22" s="17" t="s">
        <v>78</v>
      </c>
      <c r="M22" s="4">
        <v>979.46502257000009</v>
      </c>
      <c r="N22" s="4">
        <v>421.25486796441083</v>
      </c>
      <c r="O22" s="4">
        <f t="shared" si="4"/>
        <v>132.51126504554696</v>
      </c>
      <c r="P22" s="4">
        <f>M22*100/$M$65</f>
        <v>1.7921118885429368</v>
      </c>
      <c r="Q22" s="4">
        <f>N22*100/$N$65</f>
        <v>0.90486022370622887</v>
      </c>
    </row>
    <row r="23" spans="1:17" x14ac:dyDescent="0.2">
      <c r="A23" s="5">
        <v>19</v>
      </c>
      <c r="B23" s="4" t="str">
        <f t="shared" si="0"/>
        <v>Ray Sigorta AŞ</v>
      </c>
      <c r="C23" s="4">
        <f t="shared" si="1"/>
        <v>149.70978103117469</v>
      </c>
      <c r="D23" s="4">
        <f t="shared" si="2"/>
        <v>156.27370653332446</v>
      </c>
      <c r="E23" s="4">
        <f t="shared" si="3"/>
        <v>-4.2002750480293116</v>
      </c>
      <c r="F23" s="4">
        <f>C23*100/$C$65</f>
        <v>1.6580477679516239</v>
      </c>
      <c r="G23" s="4">
        <f>D23*100/$D$65</f>
        <v>1.518505167043332</v>
      </c>
      <c r="K23" s="5">
        <v>19</v>
      </c>
      <c r="L23" s="17" t="s">
        <v>39</v>
      </c>
      <c r="M23" s="4">
        <v>906.19330458170032</v>
      </c>
      <c r="N23" s="4">
        <v>706.93536624479987</v>
      </c>
      <c r="O23" s="4">
        <f t="shared" si="4"/>
        <v>28.186160694625755</v>
      </c>
      <c r="P23" s="4">
        <f>M23*100/$M$65</f>
        <v>1.6580477679516239</v>
      </c>
      <c r="Q23" s="4">
        <f>N23*100/$N$65</f>
        <v>1.518505167043332</v>
      </c>
    </row>
    <row r="24" spans="1:17" x14ac:dyDescent="0.2">
      <c r="A24" s="5">
        <v>20</v>
      </c>
      <c r="B24" s="4" t="str">
        <f t="shared" si="0"/>
        <v>Metlife Emeklilik ve Hayat AŞ</v>
      </c>
      <c r="C24" s="4">
        <f t="shared" si="1"/>
        <v>133.74461892945646</v>
      </c>
      <c r="D24" s="4">
        <f t="shared" si="2"/>
        <v>167.07337203174657</v>
      </c>
      <c r="E24" s="4">
        <f t="shared" si="3"/>
        <v>-19.948572712087909</v>
      </c>
      <c r="F24" s="4">
        <f>C24*100/$C$65</f>
        <v>1.4812323240613707</v>
      </c>
      <c r="G24" s="4">
        <f>D24*100/$D$65</f>
        <v>1.6234450716855537</v>
      </c>
      <c r="K24" s="5">
        <v>20</v>
      </c>
      <c r="L24" s="17" t="s">
        <v>44</v>
      </c>
      <c r="M24" s="4">
        <v>809.55617837999989</v>
      </c>
      <c r="N24" s="4">
        <v>755.78981306001197</v>
      </c>
      <c r="O24" s="4">
        <f t="shared" si="4"/>
        <v>7.1139309356791642</v>
      </c>
      <c r="P24" s="4">
        <f>M24*100/$M$65</f>
        <v>1.4812323240613707</v>
      </c>
      <c r="Q24" s="4">
        <f>N24*100/$N$65</f>
        <v>1.6234450716855535</v>
      </c>
    </row>
    <row r="25" spans="1:17" x14ac:dyDescent="0.2">
      <c r="A25" s="5">
        <v>21</v>
      </c>
      <c r="B25" s="4" t="str">
        <f t="shared" si="0"/>
        <v>Ergo Sigorta AŞ</v>
      </c>
      <c r="C25" s="4">
        <f t="shared" si="1"/>
        <v>126.38743423756817</v>
      </c>
      <c r="D25" s="4">
        <f t="shared" si="2"/>
        <v>170.28479367774193</v>
      </c>
      <c r="E25" s="4">
        <f t="shared" si="3"/>
        <v>-25.778790044663637</v>
      </c>
      <c r="F25" s="4">
        <f>C25*100/$C$65</f>
        <v>1.3997509166825632</v>
      </c>
      <c r="G25" s="4">
        <f>D25*100/$D$65</f>
        <v>1.6546503234913581</v>
      </c>
      <c r="K25" s="5">
        <v>21</v>
      </c>
      <c r="L25" s="17" t="s">
        <v>33</v>
      </c>
      <c r="M25" s="4">
        <v>765.02313944000014</v>
      </c>
      <c r="N25" s="4">
        <v>770.31732116000114</v>
      </c>
      <c r="O25" s="4">
        <f t="shared" si="4"/>
        <v>-0.68727283868273048</v>
      </c>
      <c r="P25" s="4">
        <f>M25*100/$M$65</f>
        <v>1.399750916682563</v>
      </c>
      <c r="Q25" s="4">
        <f>N25*100/$N$65</f>
        <v>1.6546503234913579</v>
      </c>
    </row>
    <row r="26" spans="1:17" x14ac:dyDescent="0.2">
      <c r="A26" s="5">
        <v>22</v>
      </c>
      <c r="B26" s="4" t="str">
        <f t="shared" si="0"/>
        <v>Zurich Sigorta AŞ</v>
      </c>
      <c r="C26" s="4">
        <f t="shared" si="1"/>
        <v>114.25687031224193</v>
      </c>
      <c r="D26" s="4">
        <f t="shared" si="2"/>
        <v>118.65548012467669</v>
      </c>
      <c r="E26" s="4">
        <f t="shared" si="3"/>
        <v>-3.7070431199746849</v>
      </c>
      <c r="F26" s="4">
        <f>C26*100/$C$65</f>
        <v>1.2654039534992196</v>
      </c>
      <c r="G26" s="4">
        <f>D26*100/$D$65</f>
        <v>1.1529704111094774</v>
      </c>
      <c r="K26" s="5">
        <v>22</v>
      </c>
      <c r="L26" s="17" t="s">
        <v>36</v>
      </c>
      <c r="M26" s="4">
        <v>691.59683600000039</v>
      </c>
      <c r="N26" s="4">
        <v>536.7617954399999</v>
      </c>
      <c r="O26" s="4">
        <f t="shared" si="4"/>
        <v>28.846136568471195</v>
      </c>
      <c r="P26" s="4">
        <f>M26*100/$M$65</f>
        <v>1.2654039534992194</v>
      </c>
      <c r="Q26" s="4">
        <f>N26*100/$N$65</f>
        <v>1.1529704111094774</v>
      </c>
    </row>
    <row r="27" spans="1:17" x14ac:dyDescent="0.2">
      <c r="A27" s="5">
        <v>23</v>
      </c>
      <c r="B27" s="4" t="str">
        <f t="shared" si="0"/>
        <v>Anadolu Hayat Emeklilik AŞ</v>
      </c>
      <c r="C27" s="4">
        <f t="shared" si="1"/>
        <v>105.76507390219673</v>
      </c>
      <c r="D27" s="4">
        <f t="shared" si="2"/>
        <v>127.25717942834372</v>
      </c>
      <c r="E27" s="4">
        <f t="shared" si="3"/>
        <v>-16.888717495305499</v>
      </c>
      <c r="F27" s="4">
        <f>C27*100/$C$65</f>
        <v>1.1713566308286776</v>
      </c>
      <c r="G27" s="4">
        <f>D27*100/$D$65</f>
        <v>1.236552768805627</v>
      </c>
      <c r="K27" s="5">
        <v>23</v>
      </c>
      <c r="L27" s="17" t="s">
        <v>58</v>
      </c>
      <c r="M27" s="4">
        <v>640.19599232999678</v>
      </c>
      <c r="N27" s="4">
        <v>575.67330257999845</v>
      </c>
      <c r="O27" s="4">
        <f t="shared" si="4"/>
        <v>11.20821296746378</v>
      </c>
      <c r="P27" s="4">
        <f>M27*100/$M$65</f>
        <v>1.1713566308286776</v>
      </c>
      <c r="Q27" s="4">
        <f>N27*100/$N$65</f>
        <v>1.2365527688056268</v>
      </c>
    </row>
    <row r="28" spans="1:17" x14ac:dyDescent="0.2">
      <c r="A28" s="5">
        <v>24</v>
      </c>
      <c r="B28" s="4" t="str">
        <f t="shared" si="0"/>
        <v>Türk Nippon Sigorta AŞ</v>
      </c>
      <c r="C28" s="4">
        <f t="shared" si="1"/>
        <v>99.671398678341319</v>
      </c>
      <c r="D28" s="4">
        <f t="shared" si="2"/>
        <v>95.475463861440886</v>
      </c>
      <c r="E28" s="4">
        <f t="shared" si="3"/>
        <v>4.3947781421515799</v>
      </c>
      <c r="F28" s="4">
        <f>C28*100/$C$65</f>
        <v>1.1038686916042413</v>
      </c>
      <c r="G28" s="4">
        <f>D28*100/$D$65</f>
        <v>0.92773114822448255</v>
      </c>
      <c r="K28" s="5">
        <v>24</v>
      </c>
      <c r="L28" s="17" t="s">
        <v>45</v>
      </c>
      <c r="M28" s="4">
        <v>603.31097620000003</v>
      </c>
      <c r="N28" s="4">
        <v>431.90235587000012</v>
      </c>
      <c r="O28" s="4">
        <f t="shared" si="4"/>
        <v>39.686891724571382</v>
      </c>
      <c r="P28" s="4">
        <f>M28*100/$M$65</f>
        <v>1.1038686916042413</v>
      </c>
      <c r="Q28" s="4">
        <f>N28*100/$N$65</f>
        <v>0.92773114822448233</v>
      </c>
    </row>
    <row r="29" spans="1:17" x14ac:dyDescent="0.2">
      <c r="A29" s="5">
        <v>25</v>
      </c>
      <c r="B29" s="4" t="str">
        <f t="shared" si="0"/>
        <v>Unico Sigorta AŞ</v>
      </c>
      <c r="C29" s="4">
        <f t="shared" si="1"/>
        <v>99.020319206343771</v>
      </c>
      <c r="D29" s="4">
        <f t="shared" si="2"/>
        <v>102.98798993743833</v>
      </c>
      <c r="E29" s="4">
        <f t="shared" si="3"/>
        <v>-3.8525567238517624</v>
      </c>
      <c r="F29" s="4">
        <f>C29*100/$C$65</f>
        <v>1.0966579345122924</v>
      </c>
      <c r="G29" s="4">
        <f>D29*100/$D$65</f>
        <v>1.0007300545473272</v>
      </c>
      <c r="K29" s="5">
        <v>25</v>
      </c>
      <c r="L29" s="17" t="s">
        <v>67</v>
      </c>
      <c r="M29" s="4">
        <v>599.36999215599883</v>
      </c>
      <c r="N29" s="4">
        <v>465.88677007998973</v>
      </c>
      <c r="O29" s="4">
        <f t="shared" si="4"/>
        <v>28.651430057370135</v>
      </c>
      <c r="P29" s="4">
        <f>M29*100/$M$65</f>
        <v>1.0966579345122924</v>
      </c>
      <c r="Q29" s="4">
        <f>N29*100/$N$65</f>
        <v>1.0007300545473272</v>
      </c>
    </row>
    <row r="30" spans="1:17" x14ac:dyDescent="0.2">
      <c r="A30" s="5">
        <v>26</v>
      </c>
      <c r="B30" s="4" t="str">
        <f t="shared" si="0"/>
        <v>Allianz Yaşam ve Emeklilik AŞ</v>
      </c>
      <c r="C30" s="4">
        <f t="shared" si="1"/>
        <v>98.492442440112342</v>
      </c>
      <c r="D30" s="4">
        <f t="shared" si="2"/>
        <v>138.94321998364171</v>
      </c>
      <c r="E30" s="4">
        <f t="shared" si="3"/>
        <v>-29.113171227996432</v>
      </c>
      <c r="F30" s="4">
        <f>C30*100/$C$65</f>
        <v>1.0908116572151445</v>
      </c>
      <c r="G30" s="4">
        <f>D30*100/$D$65</f>
        <v>1.3501055433519571</v>
      </c>
      <c r="K30" s="5">
        <v>26</v>
      </c>
      <c r="L30" s="17" t="s">
        <v>56</v>
      </c>
      <c r="M30" s="4">
        <v>596.17475408999996</v>
      </c>
      <c r="N30" s="4">
        <v>628.53744424000001</v>
      </c>
      <c r="O30" s="4">
        <f t="shared" si="4"/>
        <v>-5.148888176285439</v>
      </c>
      <c r="P30" s="4">
        <f>M30*100/$M$65</f>
        <v>1.0908116572151445</v>
      </c>
      <c r="Q30" s="4">
        <f>N30*100/$N$65</f>
        <v>1.3501055433519571</v>
      </c>
    </row>
    <row r="31" spans="1:17" x14ac:dyDescent="0.2">
      <c r="A31" s="5">
        <v>27</v>
      </c>
      <c r="B31" s="4" t="str">
        <f t="shared" si="0"/>
        <v>AvivaSA Emeklilik ve Hayat AŞ</v>
      </c>
      <c r="C31" s="4">
        <f t="shared" si="1"/>
        <v>93.403357483892279</v>
      </c>
      <c r="D31" s="4">
        <f t="shared" si="2"/>
        <v>104.21821221345358</v>
      </c>
      <c r="E31" s="4">
        <f t="shared" si="3"/>
        <v>-10.37712555211651</v>
      </c>
      <c r="F31" s="4">
        <f>C31*100/$C$65</f>
        <v>1.0344496353455128</v>
      </c>
      <c r="G31" s="4">
        <f>D31*100/$D$65</f>
        <v>1.012684073711406</v>
      </c>
      <c r="K31" s="5">
        <v>27</v>
      </c>
      <c r="L31" s="17" t="s">
        <v>49</v>
      </c>
      <c r="M31" s="4">
        <v>565.37052284999993</v>
      </c>
      <c r="N31" s="4">
        <v>471.45192658999997</v>
      </c>
      <c r="O31" s="4">
        <f t="shared" si="4"/>
        <v>19.921139561208463</v>
      </c>
      <c r="P31" s="4">
        <f>M31*100/$M$65</f>
        <v>1.0344496353455126</v>
      </c>
      <c r="Q31" s="4">
        <f>N31*100/$N$65</f>
        <v>1.012684073711406</v>
      </c>
    </row>
    <row r="32" spans="1:17" x14ac:dyDescent="0.2">
      <c r="A32" s="5">
        <v>28</v>
      </c>
      <c r="B32" s="4" t="str">
        <f t="shared" si="0"/>
        <v>Ankara Anonim Türk Sigorta Şirketi</v>
      </c>
      <c r="C32" s="4">
        <f t="shared" si="1"/>
        <v>89.569875460069397</v>
      </c>
      <c r="D32" s="4">
        <f t="shared" si="2"/>
        <v>97.875455374405888</v>
      </c>
      <c r="E32" s="4">
        <f t="shared" si="3"/>
        <v>-8.4858659227330406</v>
      </c>
      <c r="F32" s="4">
        <f>C32*100/$C$65</f>
        <v>0.99199351611734654</v>
      </c>
      <c r="G32" s="4">
        <f>D32*100/$D$65</f>
        <v>0.95105176686303983</v>
      </c>
      <c r="K32" s="5">
        <v>28</v>
      </c>
      <c r="L32" s="17" t="s">
        <v>40</v>
      </c>
      <c r="M32" s="4">
        <v>542.16645615980008</v>
      </c>
      <c r="N32" s="4">
        <v>442.7591974771999</v>
      </c>
      <c r="O32" s="4">
        <f t="shared" si="4"/>
        <v>22.451765937108334</v>
      </c>
      <c r="P32" s="4">
        <f>M32*100/$M$65</f>
        <v>0.99199351611734654</v>
      </c>
      <c r="Q32" s="4">
        <f>N32*100/$N$65</f>
        <v>0.95105176686303994</v>
      </c>
    </row>
    <row r="33" spans="1:17" x14ac:dyDescent="0.2">
      <c r="A33" s="5">
        <v>29</v>
      </c>
      <c r="B33" s="4" t="str">
        <f t="shared" si="0"/>
        <v>Aegon Emeklilik ve Hayat AŞ</v>
      </c>
      <c r="C33" s="4">
        <f t="shared" si="1"/>
        <v>83.778444011250556</v>
      </c>
      <c r="D33" s="4">
        <f t="shared" si="2"/>
        <v>84.063564085457557</v>
      </c>
      <c r="E33" s="4">
        <f t="shared" si="3"/>
        <v>-0.33917200312509976</v>
      </c>
      <c r="F33" s="4">
        <f>C33*100/$C$65</f>
        <v>0.92785295081280339</v>
      </c>
      <c r="G33" s="4">
        <f>D33*100/$D$65</f>
        <v>0.81684218833463684</v>
      </c>
      <c r="K33" s="5">
        <v>29</v>
      </c>
      <c r="L33" s="17" t="s">
        <v>65</v>
      </c>
      <c r="M33" s="4">
        <v>507.11092160009963</v>
      </c>
      <c r="N33" s="4">
        <v>380.27834485338434</v>
      </c>
      <c r="O33" s="4">
        <f t="shared" si="4"/>
        <v>33.352563579610432</v>
      </c>
      <c r="P33" s="4">
        <f>M33*100/$M$65</f>
        <v>0.92785295081280339</v>
      </c>
      <c r="Q33" s="4">
        <f>N33*100/$N$65</f>
        <v>0.81684218833463673</v>
      </c>
    </row>
    <row r="34" spans="1:17" x14ac:dyDescent="0.2">
      <c r="A34" s="5">
        <v>30</v>
      </c>
      <c r="B34" s="4" t="str">
        <f t="shared" si="0"/>
        <v>Vakıf Emeklilik ve Hayat AŞ</v>
      </c>
      <c r="C34" s="4">
        <f t="shared" si="1"/>
        <v>83.239663139756146</v>
      </c>
      <c r="D34" s="4">
        <f t="shared" si="2"/>
        <v>100.78607952057057</v>
      </c>
      <c r="E34" s="4">
        <f t="shared" si="3"/>
        <v>-17.409563368553478</v>
      </c>
      <c r="F34" s="4">
        <f>C34*100/$C$65</f>
        <v>0.92188590967999773</v>
      </c>
      <c r="G34" s="4">
        <f>D34*100/$D$65</f>
        <v>0.97933418175750997</v>
      </c>
      <c r="K34" s="5">
        <v>30</v>
      </c>
      <c r="L34" s="17" t="s">
        <v>77</v>
      </c>
      <c r="M34" s="4">
        <v>503.84968098494397</v>
      </c>
      <c r="N34" s="4">
        <v>455.92598792720503</v>
      </c>
      <c r="O34" s="4">
        <f t="shared" si="4"/>
        <v>10.511287868370133</v>
      </c>
      <c r="P34" s="4">
        <f>M34*100/$M$65</f>
        <v>0.92188590967999784</v>
      </c>
      <c r="Q34" s="4">
        <f>N34*100/$N$65</f>
        <v>0.97933418175750997</v>
      </c>
    </row>
    <row r="35" spans="1:17" x14ac:dyDescent="0.2">
      <c r="A35" s="5">
        <v>31</v>
      </c>
      <c r="B35" s="4" t="str">
        <f t="shared" si="0"/>
        <v>Gulf Sigorta AŞ</v>
      </c>
      <c r="C35" s="4">
        <f t="shared" si="1"/>
        <v>82.6908516553775</v>
      </c>
      <c r="D35" s="4">
        <f t="shared" si="2"/>
        <v>88.758523511727162</v>
      </c>
      <c r="E35" s="4">
        <f t="shared" si="3"/>
        <v>-6.836156817714496</v>
      </c>
      <c r="F35" s="4">
        <f>C35*100/$C$65</f>
        <v>0.91580777870931152</v>
      </c>
      <c r="G35" s="4">
        <f>D35*100/$D$65</f>
        <v>0.86246291562140465</v>
      </c>
      <c r="K35" s="5">
        <v>31</v>
      </c>
      <c r="L35" s="17" t="s">
        <v>73</v>
      </c>
      <c r="M35" s="4">
        <v>500.52772506999997</v>
      </c>
      <c r="N35" s="4">
        <v>401.51693281000013</v>
      </c>
      <c r="O35" s="4">
        <f t="shared" si="4"/>
        <v>24.659182258411064</v>
      </c>
      <c r="P35" s="4">
        <f>M35*100/$M$65</f>
        <v>0.9158077787093114</v>
      </c>
      <c r="Q35" s="4">
        <f>N35*100/$N$65</f>
        <v>0.86246291562140465</v>
      </c>
    </row>
    <row r="36" spans="1:17" x14ac:dyDescent="0.2">
      <c r="A36" s="5">
        <v>32</v>
      </c>
      <c r="B36" s="4" t="str">
        <f t="shared" si="0"/>
        <v>Cigna Finans Emeklilik ve Hayat AŞ</v>
      </c>
      <c r="C36" s="4">
        <f t="shared" si="1"/>
        <v>81.641464045927904</v>
      </c>
      <c r="D36" s="4">
        <f t="shared" si="2"/>
        <v>106.65373739416805</v>
      </c>
      <c r="E36" s="4">
        <f t="shared" si="3"/>
        <v>-23.451848907835682</v>
      </c>
      <c r="F36" s="4">
        <f>C36*100/$C$65</f>
        <v>0.90418572722022628</v>
      </c>
      <c r="G36" s="4">
        <f>D36*100/$D$65</f>
        <v>1.0363499715353013</v>
      </c>
      <c r="K36" s="5">
        <v>32</v>
      </c>
      <c r="L36" s="17" t="s">
        <v>52</v>
      </c>
      <c r="M36" s="4">
        <v>494.17578187000157</v>
      </c>
      <c r="N36" s="4">
        <v>482.46951184999796</v>
      </c>
      <c r="O36" s="4">
        <f t="shared" si="4"/>
        <v>2.4263232665452108</v>
      </c>
      <c r="P36" s="4">
        <f>M36*100/$M$65</f>
        <v>0.90418572722022628</v>
      </c>
      <c r="Q36" s="4">
        <f>N36*100/$N$65</f>
        <v>1.0363499715353011</v>
      </c>
    </row>
    <row r="37" spans="1:17" x14ac:dyDescent="0.2">
      <c r="A37" s="5">
        <v>33</v>
      </c>
      <c r="B37" s="4" t="str">
        <f t="shared" si="0"/>
        <v>Garanti Emeklilik ve Hayat AŞ</v>
      </c>
      <c r="C37" s="4">
        <f t="shared" si="1"/>
        <v>79.903711607467372</v>
      </c>
      <c r="D37" s="4">
        <f t="shared" si="2"/>
        <v>110.28253261931606</v>
      </c>
      <c r="E37" s="4">
        <f t="shared" si="3"/>
        <v>-27.546357786969978</v>
      </c>
      <c r="F37" s="4">
        <f>C37*100/$C$65</f>
        <v>0.88493998033584609</v>
      </c>
      <c r="G37" s="4">
        <f>D37*100/$D$65</f>
        <v>1.0716108252116321</v>
      </c>
      <c r="K37" s="5">
        <v>33</v>
      </c>
      <c r="L37" s="17" t="s">
        <v>64</v>
      </c>
      <c r="M37" s="4">
        <v>483.65716636000002</v>
      </c>
      <c r="N37" s="4">
        <v>498.88509281</v>
      </c>
      <c r="O37" s="4">
        <f t="shared" si="4"/>
        <v>-3.052391556586258</v>
      </c>
      <c r="P37" s="4">
        <f>M37*100/$M$65</f>
        <v>0.8849399803358462</v>
      </c>
      <c r="Q37" s="4">
        <f>N37*100/$N$65</f>
        <v>1.0716108252116319</v>
      </c>
    </row>
    <row r="38" spans="1:17" x14ac:dyDescent="0.2">
      <c r="A38" s="5">
        <v>34</v>
      </c>
      <c r="B38" s="4" t="str">
        <f t="shared" si="0"/>
        <v>Halk Hayat ve Emeklilik AŞ</v>
      </c>
      <c r="C38" s="4">
        <f t="shared" si="1"/>
        <v>73.836043900545192</v>
      </c>
      <c r="D38" s="4">
        <f t="shared" si="2"/>
        <v>113.13402617768641</v>
      </c>
      <c r="E38" s="4">
        <f t="shared" si="3"/>
        <v>-34.735776321988638</v>
      </c>
      <c r="F38" s="4">
        <f>C38*100/$C$65</f>
        <v>0.81774007643618341</v>
      </c>
      <c r="G38" s="4">
        <f>D38*100/$D$65</f>
        <v>1.0993186706210121</v>
      </c>
      <c r="K38" s="5">
        <v>34</v>
      </c>
      <c r="L38" s="17" t="s">
        <v>57</v>
      </c>
      <c r="M38" s="4">
        <v>446.92957373000002</v>
      </c>
      <c r="N38" s="4">
        <v>511.78439421999997</v>
      </c>
      <c r="O38" s="4">
        <f t="shared" si="4"/>
        <v>-12.672293493599739</v>
      </c>
      <c r="P38" s="4">
        <f>M38*100/$M$65</f>
        <v>0.81774007643618352</v>
      </c>
      <c r="Q38" s="4">
        <f>N38*100/$N$65</f>
        <v>1.0993186706210119</v>
      </c>
    </row>
    <row r="39" spans="1:17" x14ac:dyDescent="0.2">
      <c r="A39" s="5">
        <v>35</v>
      </c>
      <c r="B39" s="4" t="str">
        <f t="shared" si="0"/>
        <v>Bereket Sigorta AŞ</v>
      </c>
      <c r="C39" s="4">
        <f t="shared" si="1"/>
        <v>68.913325519577057</v>
      </c>
      <c r="D39" s="4">
        <f t="shared" si="2"/>
        <v>51.404733871343197</v>
      </c>
      <c r="E39" s="4">
        <f t="shared" si="3"/>
        <v>34.060270970480502</v>
      </c>
      <c r="F39" s="4">
        <f>C39*100/$C$65</f>
        <v>0.76322057765928641</v>
      </c>
      <c r="G39" s="4">
        <f>D39*100/$D$65</f>
        <v>0.49949768086851221</v>
      </c>
      <c r="K39" s="5">
        <v>35</v>
      </c>
      <c r="L39" s="17" t="s">
        <v>79</v>
      </c>
      <c r="M39" s="4">
        <v>417.13235936999996</v>
      </c>
      <c r="N39" s="4">
        <v>232.5395946137952</v>
      </c>
      <c r="O39" s="4">
        <f t="shared" si="4"/>
        <v>79.381218954466163</v>
      </c>
      <c r="P39" s="4">
        <f>M39*100/$M$65</f>
        <v>0.76322057765928653</v>
      </c>
      <c r="Q39" s="4">
        <f>N39*100/$N$65</f>
        <v>0.49949768086851215</v>
      </c>
    </row>
    <row r="40" spans="1:17" x14ac:dyDescent="0.2">
      <c r="A40" s="5">
        <v>36</v>
      </c>
      <c r="B40" s="4" t="str">
        <f t="shared" si="0"/>
        <v>Koru Sigorta AŞ</v>
      </c>
      <c r="C40" s="4">
        <f t="shared" si="1"/>
        <v>53.97971445067342</v>
      </c>
      <c r="D40" s="4">
        <f t="shared" si="2"/>
        <v>44.591321767581235</v>
      </c>
      <c r="E40" s="4">
        <f t="shared" si="3"/>
        <v>21.054304539404185</v>
      </c>
      <c r="F40" s="4">
        <f>C40*100/$C$65</f>
        <v>0.59782964374898084</v>
      </c>
      <c r="G40" s="4">
        <f>D40*100/$D$65</f>
        <v>0.43329203620651746</v>
      </c>
      <c r="K40" s="5">
        <v>36</v>
      </c>
      <c r="L40" s="17" t="s">
        <v>84</v>
      </c>
      <c r="M40" s="4">
        <v>326.73921156992623</v>
      </c>
      <c r="N40" s="4">
        <v>201.71776228000724</v>
      </c>
      <c r="O40" s="4">
        <f t="shared" si="4"/>
        <v>61.978403823642935</v>
      </c>
      <c r="P40" s="4">
        <f>M40*100/$M$65</f>
        <v>0.59782964374898084</v>
      </c>
      <c r="Q40" s="4">
        <f>N40*100/$N$65</f>
        <v>0.43329203620651746</v>
      </c>
    </row>
    <row r="41" spans="1:17" x14ac:dyDescent="0.2">
      <c r="A41" s="5">
        <v>37</v>
      </c>
      <c r="B41" s="4" t="str">
        <f t="shared" si="0"/>
        <v>Dubai Starr Sigorta AŞ</v>
      </c>
      <c r="C41" s="4">
        <f t="shared" si="1"/>
        <v>43.831756897406244</v>
      </c>
      <c r="D41" s="4">
        <f t="shared" si="2"/>
        <v>49.095120054380267</v>
      </c>
      <c r="E41" s="4">
        <f t="shared" si="3"/>
        <v>-10.720746076481845</v>
      </c>
      <c r="F41" s="4">
        <f>C41*100/$C$65</f>
        <v>0.48544020429773505</v>
      </c>
      <c r="G41" s="4">
        <f>D41*100/$D$65</f>
        <v>0.47705525857794601</v>
      </c>
      <c r="K41" s="5">
        <v>37</v>
      </c>
      <c r="L41" s="17" t="s">
        <v>42</v>
      </c>
      <c r="M41" s="4">
        <v>265.3136245</v>
      </c>
      <c r="N41" s="4">
        <v>222.09159459</v>
      </c>
      <c r="O41" s="4">
        <f t="shared" si="4"/>
        <v>19.46135331676625</v>
      </c>
      <c r="P41" s="4">
        <f>M41*100/$M$65</f>
        <v>0.4854402042977351</v>
      </c>
      <c r="Q41" s="4">
        <f>N41*100/$N$65</f>
        <v>0.47705525857794595</v>
      </c>
    </row>
    <row r="42" spans="1:17" x14ac:dyDescent="0.2">
      <c r="A42" s="5">
        <v>38</v>
      </c>
      <c r="B42" s="4" t="str">
        <f t="shared" si="0"/>
        <v>Generali Sigorta AŞ</v>
      </c>
      <c r="C42" s="4">
        <f t="shared" si="1"/>
        <v>42.920934652238557</v>
      </c>
      <c r="D42" s="4">
        <f t="shared" si="2"/>
        <v>48.951454059729869</v>
      </c>
      <c r="E42" s="4">
        <f t="shared" si="3"/>
        <v>-12.319387694046753</v>
      </c>
      <c r="F42" s="4">
        <f>C42*100/$C$65</f>
        <v>0.47535277527206243</v>
      </c>
      <c r="G42" s="4">
        <f>D42*100/$D$65</f>
        <v>0.4756592620277616</v>
      </c>
      <c r="K42" s="5">
        <v>38</v>
      </c>
      <c r="L42" s="17" t="s">
        <v>41</v>
      </c>
      <c r="M42" s="4">
        <v>259.80041745</v>
      </c>
      <c r="N42" s="4">
        <v>221.44169273</v>
      </c>
      <c r="O42" s="4">
        <f t="shared" si="4"/>
        <v>17.322268560677102</v>
      </c>
      <c r="P42" s="4">
        <f>M42*100/$M$65</f>
        <v>0.47535277527206243</v>
      </c>
      <c r="Q42" s="4">
        <f>N42*100/$N$65</f>
        <v>0.4756592620277616</v>
      </c>
    </row>
    <row r="43" spans="1:17" x14ac:dyDescent="0.2">
      <c r="A43" s="5">
        <v>39</v>
      </c>
      <c r="B43" s="4" t="str">
        <f t="shared" si="0"/>
        <v>SBN Sigorta AŞ</v>
      </c>
      <c r="C43" s="4">
        <f t="shared" si="1"/>
        <v>42.827706142408736</v>
      </c>
      <c r="D43" s="4">
        <f t="shared" si="2"/>
        <v>42.571611548069058</v>
      </c>
      <c r="E43" s="4">
        <f t="shared" si="3"/>
        <v>0.60156189776962776</v>
      </c>
      <c r="F43" s="4">
        <f>C43*100/$C$65</f>
        <v>0.47432026208843409</v>
      </c>
      <c r="G43" s="4">
        <f>D43*100/$D$65</f>
        <v>0.41366659522674876</v>
      </c>
      <c r="K43" s="5">
        <v>39</v>
      </c>
      <c r="L43" s="17" t="s">
        <v>43</v>
      </c>
      <c r="M43" s="4">
        <v>259.23610528000006</v>
      </c>
      <c r="N43" s="4">
        <v>192.58119915999998</v>
      </c>
      <c r="O43" s="4">
        <f t="shared" si="4"/>
        <v>34.611325721687905</v>
      </c>
      <c r="P43" s="4">
        <f>M43*100/$M$65</f>
        <v>0.47432026208843409</v>
      </c>
      <c r="Q43" s="4">
        <f>N43*100/$N$65</f>
        <v>0.41366659522674876</v>
      </c>
    </row>
    <row r="44" spans="1:17" x14ac:dyDescent="0.2">
      <c r="A44" s="5">
        <v>40</v>
      </c>
      <c r="B44" s="4" t="str">
        <f t="shared" si="0"/>
        <v>Chubb European Group Limited</v>
      </c>
      <c r="C44" s="4">
        <f t="shared" si="1"/>
        <v>41.522659788534618</v>
      </c>
      <c r="D44" s="4">
        <f t="shared" si="2"/>
        <v>34.787161796759293</v>
      </c>
      <c r="E44" s="4">
        <f t="shared" si="3"/>
        <v>19.362022205567783</v>
      </c>
      <c r="F44" s="4">
        <f>C44*100/$C$65</f>
        <v>0.4598667696097844</v>
      </c>
      <c r="G44" s="4">
        <f>D44*100/$D$65</f>
        <v>0.33802541775565342</v>
      </c>
      <c r="K44" s="5">
        <v>40</v>
      </c>
      <c r="L44" s="17" t="s">
        <v>80</v>
      </c>
      <c r="M44" s="4">
        <v>251.33665970000004</v>
      </c>
      <c r="N44" s="4">
        <v>157.36668382000002</v>
      </c>
      <c r="O44" s="4">
        <f t="shared" si="4"/>
        <v>59.714021798594473</v>
      </c>
      <c r="P44" s="4">
        <f>M44*100/$M$65</f>
        <v>0.4598667696097844</v>
      </c>
      <c r="Q44" s="4">
        <f>N44*100/$N$65</f>
        <v>0.33802541775565342</v>
      </c>
    </row>
    <row r="45" spans="1:17" x14ac:dyDescent="0.2">
      <c r="A45" s="5">
        <v>41</v>
      </c>
      <c r="B45" s="4" t="str">
        <f t="shared" si="0"/>
        <v>BNP Paribas Cardif Hayat Sigorta AŞ</v>
      </c>
      <c r="C45" s="4">
        <f t="shared" si="1"/>
        <v>38.751323725672279</v>
      </c>
      <c r="D45" s="4">
        <f t="shared" si="2"/>
        <v>48.882221435993522</v>
      </c>
      <c r="E45" s="4">
        <f t="shared" si="3"/>
        <v>-20.725117256765145</v>
      </c>
      <c r="F45" s="4">
        <f>C45*100/$C$65</f>
        <v>0.42917400163147901</v>
      </c>
      <c r="G45" s="4">
        <f>D45*100/$D$65</f>
        <v>0.47498653147568254</v>
      </c>
      <c r="K45" s="5">
        <v>41</v>
      </c>
      <c r="L45" s="17" t="s">
        <v>61</v>
      </c>
      <c r="M45" s="4">
        <v>234.56176251149432</v>
      </c>
      <c r="N45" s="4">
        <v>221.12850511000389</v>
      </c>
      <c r="O45" s="4">
        <f t="shared" si="4"/>
        <v>6.0748646561002317</v>
      </c>
      <c r="P45" s="4">
        <f>M45*100/$M$65</f>
        <v>0.42917400163147901</v>
      </c>
      <c r="Q45" s="4">
        <f>N45*100/$N$65</f>
        <v>0.47498653147568254</v>
      </c>
    </row>
    <row r="46" spans="1:17" x14ac:dyDescent="0.2">
      <c r="A46" s="5">
        <v>42</v>
      </c>
      <c r="B46" s="4" t="str">
        <f t="shared" si="0"/>
        <v>BNP Paribas Cardif Emeklilik AŞ</v>
      </c>
      <c r="C46" s="4">
        <f t="shared" si="1"/>
        <v>29.277071726237072</v>
      </c>
      <c r="D46" s="4">
        <f t="shared" si="2"/>
        <v>36.470272805188451</v>
      </c>
      <c r="E46" s="4">
        <f t="shared" si="3"/>
        <v>-19.723463867065007</v>
      </c>
      <c r="F46" s="4">
        <f>C46*100/$C$65</f>
        <v>0.32424590493348404</v>
      </c>
      <c r="G46" s="4">
        <f>D46*100/$D$65</f>
        <v>0.35438013807107754</v>
      </c>
      <c r="K46" s="5">
        <v>42</v>
      </c>
      <c r="L46" s="17" t="s">
        <v>60</v>
      </c>
      <c r="M46" s="4">
        <v>177.21411515891299</v>
      </c>
      <c r="N46" s="4">
        <v>164.98057308883099</v>
      </c>
      <c r="O46" s="4">
        <f t="shared" si="4"/>
        <v>7.4151409714736758</v>
      </c>
      <c r="P46" s="4">
        <f>M46*100/$M$65</f>
        <v>0.32424590493348399</v>
      </c>
      <c r="Q46" s="4">
        <f>N46*100/$N$65</f>
        <v>0.3543801380710776</v>
      </c>
    </row>
    <row r="47" spans="1:17" x14ac:dyDescent="0.2">
      <c r="A47" s="5">
        <v>43</v>
      </c>
      <c r="B47" s="4" t="str">
        <f t="shared" si="0"/>
        <v>NN Hayat ve Emeklilik AŞ</v>
      </c>
      <c r="C47" s="4">
        <f t="shared" si="1"/>
        <v>29.238407571452175</v>
      </c>
      <c r="D47" s="4">
        <f t="shared" si="2"/>
        <v>46.455867615005424</v>
      </c>
      <c r="E47" s="4">
        <f t="shared" si="3"/>
        <v>-37.061970699244768</v>
      </c>
      <c r="F47" s="4">
        <f>C47*100/$C$65</f>
        <v>0.32381769633482549</v>
      </c>
      <c r="G47" s="4">
        <f>D47*100/$D$65</f>
        <v>0.4514097513763376</v>
      </c>
      <c r="K47" s="5">
        <v>43</v>
      </c>
      <c r="L47" s="17" t="s">
        <v>68</v>
      </c>
      <c r="M47" s="4">
        <v>176.98008103000001</v>
      </c>
      <c r="N47" s="4">
        <v>210.15240833000001</v>
      </c>
      <c r="O47" s="4">
        <f t="shared" si="4"/>
        <v>-15.78489038674725</v>
      </c>
      <c r="P47" s="4">
        <f>M47*100/$M$65</f>
        <v>0.32381769633482549</v>
      </c>
      <c r="Q47" s="4">
        <f>N47*100/$N$65</f>
        <v>0.45140975137633749</v>
      </c>
    </row>
    <row r="48" spans="1:17" x14ac:dyDescent="0.2">
      <c r="A48" s="5">
        <v>44</v>
      </c>
      <c r="B48" s="4" t="str">
        <f t="shared" si="0"/>
        <v>Groupama Emeklilik AŞ</v>
      </c>
      <c r="C48" s="4">
        <f t="shared" si="1"/>
        <v>27.091945519577067</v>
      </c>
      <c r="D48" s="4">
        <f t="shared" si="2"/>
        <v>36.276936209297716</v>
      </c>
      <c r="E48" s="4">
        <f t="shared" si="3"/>
        <v>-25.31909154821777</v>
      </c>
      <c r="F48" s="4">
        <f>C48*100/$C$65</f>
        <v>0.30004545787725073</v>
      </c>
      <c r="G48" s="4">
        <f>D48*100/$D$65</f>
        <v>0.35250149433534428</v>
      </c>
      <c r="K48" s="5">
        <v>44</v>
      </c>
      <c r="L48" s="17" t="s">
        <v>50</v>
      </c>
      <c r="M48" s="4">
        <v>163.98754622999999</v>
      </c>
      <c r="N48" s="4">
        <v>164.10597633000006</v>
      </c>
      <c r="O48" s="4">
        <f t="shared" si="4"/>
        <v>-7.2166841603561238E-2</v>
      </c>
      <c r="P48" s="4">
        <f>M48*100/$M$65</f>
        <v>0.30004545787725079</v>
      </c>
      <c r="Q48" s="4">
        <f>N48*100/$N$65</f>
        <v>0.35250149433534422</v>
      </c>
    </row>
    <row r="49" spans="1:17" x14ac:dyDescent="0.2">
      <c r="A49" s="5">
        <v>45</v>
      </c>
      <c r="B49" s="4" t="str">
        <f t="shared" si="0"/>
        <v>Fiba Emeklilik ve Hayat AŞ</v>
      </c>
      <c r="C49" s="4">
        <f t="shared" si="1"/>
        <v>26.971565610489673</v>
      </c>
      <c r="D49" s="4">
        <f t="shared" si="2"/>
        <v>32.729568362208589</v>
      </c>
      <c r="E49" s="4">
        <f t="shared" si="3"/>
        <v>-17.592663270095031</v>
      </c>
      <c r="F49" s="4">
        <f>C49*100/$C$65</f>
        <v>0.29871224078085401</v>
      </c>
      <c r="G49" s="4">
        <f>D49*100/$D$65</f>
        <v>0.31803186713635329</v>
      </c>
      <c r="K49" s="5">
        <v>45</v>
      </c>
      <c r="L49" s="17" t="s">
        <v>66</v>
      </c>
      <c r="M49" s="4">
        <v>163.25888664029398</v>
      </c>
      <c r="N49" s="4">
        <v>148.05874840012299</v>
      </c>
      <c r="O49" s="4">
        <f t="shared" si="4"/>
        <v>10.266288486441354</v>
      </c>
      <c r="P49" s="4">
        <f>M49*100/$M$65</f>
        <v>0.29871224078085401</v>
      </c>
      <c r="Q49" s="4">
        <f>N49*100/$N$65</f>
        <v>0.31803186713635329</v>
      </c>
    </row>
    <row r="50" spans="1:17" x14ac:dyDescent="0.2">
      <c r="A50" s="5">
        <v>46</v>
      </c>
      <c r="B50" s="4" t="str">
        <f t="shared" si="0"/>
        <v>Orient Sigorta AŞ</v>
      </c>
      <c r="C50" s="4">
        <f t="shared" si="1"/>
        <v>26.779014100446062</v>
      </c>
      <c r="D50" s="4">
        <f t="shared" si="2"/>
        <v>38.214571578575061</v>
      </c>
      <c r="E50" s="4">
        <f t="shared" si="3"/>
        <v>-29.924599454466545</v>
      </c>
      <c r="F50" s="4">
        <f>C50*100/$C$65</f>
        <v>0.29657971744640971</v>
      </c>
      <c r="G50" s="4">
        <f>D50*100/$D$65</f>
        <v>0.37132941737731895</v>
      </c>
      <c r="K50" s="5">
        <v>46</v>
      </c>
      <c r="L50" s="17" t="s">
        <v>54</v>
      </c>
      <c r="M50" s="4">
        <v>162.09337235000001</v>
      </c>
      <c r="N50" s="4">
        <v>172.87125745</v>
      </c>
      <c r="O50" s="4">
        <f t="shared" si="4"/>
        <v>-6.234631053758207</v>
      </c>
      <c r="P50" s="4">
        <f>M50*100/$M$65</f>
        <v>0.29657971744640971</v>
      </c>
      <c r="Q50" s="4">
        <f>N50*100/$N$65</f>
        <v>0.37132941737731895</v>
      </c>
    </row>
    <row r="51" spans="1:17" x14ac:dyDescent="0.2">
      <c r="A51" s="5">
        <v>47</v>
      </c>
      <c r="B51" s="4" t="str">
        <f t="shared" si="0"/>
        <v>Turkland Sigorta AŞ</v>
      </c>
      <c r="C51" s="4">
        <f t="shared" si="1"/>
        <v>25.952734525028912</v>
      </c>
      <c r="D51" s="4">
        <f t="shared" si="2"/>
        <v>21.625184092667507</v>
      </c>
      <c r="E51" s="4">
        <f t="shared" si="3"/>
        <v>20.011623548808345</v>
      </c>
      <c r="F51" s="4">
        <f>C51*100/$C$65</f>
        <v>0.28742860523257824</v>
      </c>
      <c r="G51" s="4">
        <f>D51*100/$D$65</f>
        <v>0.21013102275126733</v>
      </c>
      <c r="K51" s="5">
        <v>47</v>
      </c>
      <c r="L51" s="17" t="s">
        <v>71</v>
      </c>
      <c r="M51" s="4">
        <v>157.09190208000001</v>
      </c>
      <c r="N51" s="4">
        <v>97.825845279999996</v>
      </c>
      <c r="O51" s="4">
        <f t="shared" si="4"/>
        <v>60.583229953563887</v>
      </c>
      <c r="P51" s="4">
        <f>M51*100/$M$65</f>
        <v>0.28742860523257824</v>
      </c>
      <c r="Q51" s="4">
        <f>N51*100/$N$65</f>
        <v>0.21013102275126733</v>
      </c>
    </row>
    <row r="52" spans="1:17" x14ac:dyDescent="0.2">
      <c r="A52" s="5">
        <v>48</v>
      </c>
      <c r="B52" s="4" t="str">
        <f t="shared" si="0"/>
        <v>Allianz Hayat ve Emeklilik AŞ</v>
      </c>
      <c r="C52" s="4">
        <f t="shared" si="1"/>
        <v>18.894534338344567</v>
      </c>
      <c r="D52" s="4">
        <f t="shared" si="2"/>
        <v>28.488682277780331</v>
      </c>
      <c r="E52" s="4">
        <f t="shared" si="3"/>
        <v>-33.677050577094235</v>
      </c>
      <c r="F52" s="4">
        <f>C52*100/$C$65</f>
        <v>0.20925847510026052</v>
      </c>
      <c r="G52" s="4">
        <f>D52*100/$D$65</f>
        <v>0.2768233518019248</v>
      </c>
      <c r="K52" s="5">
        <v>48</v>
      </c>
      <c r="L52" s="17" t="s">
        <v>59</v>
      </c>
      <c r="M52" s="4">
        <v>114.36861634999967</v>
      </c>
      <c r="N52" s="4">
        <v>128.87425201999488</v>
      </c>
      <c r="O52" s="4">
        <f t="shared" si="4"/>
        <v>-11.255650715819215</v>
      </c>
      <c r="P52" s="4">
        <f>M52*100/$M$65</f>
        <v>0.20925847510026052</v>
      </c>
      <c r="Q52" s="4">
        <f>N52*100/$N$65</f>
        <v>0.27682335180192486</v>
      </c>
    </row>
    <row r="53" spans="1:17" x14ac:dyDescent="0.2">
      <c r="A53" s="5">
        <v>49</v>
      </c>
      <c r="B53" s="4" t="str">
        <f t="shared" si="0"/>
        <v>BNP Paribas Cardif Sigorta AŞ</v>
      </c>
      <c r="C53" s="4">
        <f t="shared" si="1"/>
        <v>18.019298405513222</v>
      </c>
      <c r="D53" s="4">
        <f t="shared" si="2"/>
        <v>23.765963704933597</v>
      </c>
      <c r="E53" s="4">
        <f t="shared" si="3"/>
        <v>-24.180232582899293</v>
      </c>
      <c r="F53" s="4">
        <f>C53*100/$C$65</f>
        <v>0.19956516732259513</v>
      </c>
      <c r="G53" s="4">
        <f>D53*100/$D$65</f>
        <v>0.23093289003169734</v>
      </c>
      <c r="K53" s="5">
        <v>49</v>
      </c>
      <c r="L53" s="17" t="s">
        <v>51</v>
      </c>
      <c r="M53" s="4">
        <v>109.07081324857154</v>
      </c>
      <c r="N53" s="4">
        <v>107.51009001200811</v>
      </c>
      <c r="O53" s="4">
        <f t="shared" si="4"/>
        <v>1.4516993115614696</v>
      </c>
      <c r="P53" s="4">
        <f>M53*100/$M$65</f>
        <v>0.19956516732259513</v>
      </c>
      <c r="Q53" s="4">
        <f>N53*100/$N$65</f>
        <v>0.23093289003169734</v>
      </c>
    </row>
    <row r="54" spans="1:17" x14ac:dyDescent="0.2">
      <c r="A54" s="5">
        <v>50</v>
      </c>
      <c r="B54" s="4" t="str">
        <f t="shared" si="0"/>
        <v>Coface Sigorta AŞ</v>
      </c>
      <c r="C54" s="4">
        <f t="shared" si="1"/>
        <v>15.772889462825779</v>
      </c>
      <c r="D54" s="4">
        <f t="shared" si="2"/>
        <v>13.915794772549065</v>
      </c>
      <c r="E54" s="4">
        <f t="shared" si="3"/>
        <v>13.345229076962994</v>
      </c>
      <c r="F54" s="4">
        <f>C54*100/$C$65</f>
        <v>0.17468600907605489</v>
      </c>
      <c r="G54" s="4">
        <f>D54*100/$D$65</f>
        <v>0.13521920439715326</v>
      </c>
      <c r="K54" s="5">
        <v>50</v>
      </c>
      <c r="L54" s="17" t="s">
        <v>46</v>
      </c>
      <c r="M54" s="4">
        <v>95.473299918484443</v>
      </c>
      <c r="N54" s="4">
        <v>62.950880812580202</v>
      </c>
      <c r="O54" s="4">
        <f t="shared" si="4"/>
        <v>51.663167673112071</v>
      </c>
      <c r="P54" s="4">
        <f>M54*100/$M$65</f>
        <v>0.17468600907605492</v>
      </c>
      <c r="Q54" s="4">
        <f>N54*100/$N$65</f>
        <v>0.13521920439715324</v>
      </c>
    </row>
    <row r="55" spans="1:17" x14ac:dyDescent="0.2">
      <c r="A55" s="5">
        <v>51</v>
      </c>
      <c r="B55" s="4" t="str">
        <f t="shared" si="0"/>
        <v>Euler Hermes Sigorta AŞ</v>
      </c>
      <c r="C55" s="4">
        <f t="shared" si="1"/>
        <v>13.860306128415859</v>
      </c>
      <c r="D55" s="4">
        <f t="shared" si="2"/>
        <v>12.924585699486002</v>
      </c>
      <c r="E55" s="4">
        <f t="shared" si="3"/>
        <v>7.2398485389521596</v>
      </c>
      <c r="F55" s="4">
        <f>C55*100/$C$65</f>
        <v>0.15350399607197804</v>
      </c>
      <c r="G55" s="4">
        <f>D55*100/$D$65</f>
        <v>0.12558766667749516</v>
      </c>
      <c r="K55" s="5">
        <v>51</v>
      </c>
      <c r="L55" s="17" t="s">
        <v>47</v>
      </c>
      <c r="M55" s="4">
        <v>83.896432995301197</v>
      </c>
      <c r="N55" s="4">
        <v>58.466948328764822</v>
      </c>
      <c r="O55" s="4">
        <f t="shared" si="4"/>
        <v>43.493777926537462</v>
      </c>
      <c r="P55" s="4">
        <f>M55*100/$M$65</f>
        <v>0.15350399607197804</v>
      </c>
      <c r="Q55" s="4">
        <f>N55*100/$N$65</f>
        <v>0.12558766667749516</v>
      </c>
    </row>
    <row r="56" spans="1:17" x14ac:dyDescent="0.2">
      <c r="A56" s="5">
        <v>52</v>
      </c>
      <c r="B56" s="4" t="str">
        <f t="shared" si="0"/>
        <v>Demir Hayat Sigorta AŞ</v>
      </c>
      <c r="C56" s="4">
        <f t="shared" si="1"/>
        <v>11.574665101572283</v>
      </c>
      <c r="D56" s="4">
        <f t="shared" si="2"/>
        <v>13.371730394724405</v>
      </c>
      <c r="E56" s="4">
        <f t="shared" si="3"/>
        <v>-13.439287512565514</v>
      </c>
      <c r="F56" s="4">
        <f>C56*100/$C$65</f>
        <v>0.12819033936368651</v>
      </c>
      <c r="G56" s="4">
        <f>D56*100/$D$65</f>
        <v>0.12993255325629235</v>
      </c>
      <c r="K56" s="5">
        <v>52</v>
      </c>
      <c r="L56" s="17" t="s">
        <v>48</v>
      </c>
      <c r="M56" s="4">
        <v>70.061447859817022</v>
      </c>
      <c r="N56" s="4">
        <v>60.489696786614793</v>
      </c>
      <c r="O56" s="4">
        <f t="shared" si="4"/>
        <v>15.823770958825961</v>
      </c>
      <c r="P56" s="4">
        <f>M56*100/$M$65</f>
        <v>0.12819033936368651</v>
      </c>
      <c r="Q56" s="4">
        <f>N56*100/$N$65</f>
        <v>0.12993255325629235</v>
      </c>
    </row>
    <row r="57" spans="1:17" x14ac:dyDescent="0.2">
      <c r="A57" s="5">
        <v>53</v>
      </c>
      <c r="B57" s="4" t="str">
        <f t="shared" si="0"/>
        <v>Türk P&amp;I Sigorta AŞ</v>
      </c>
      <c r="C57" s="4">
        <f t="shared" si="1"/>
        <v>8.7641932132826703</v>
      </c>
      <c r="D57" s="4">
        <f t="shared" si="2"/>
        <v>8.2993651767358489</v>
      </c>
      <c r="E57" s="4">
        <f t="shared" si="3"/>
        <v>5.6007661628119791</v>
      </c>
      <c r="F57" s="4">
        <f>C57*100/$C$65</f>
        <v>9.7064138996731011E-2</v>
      </c>
      <c r="G57" s="4">
        <f>D57*100/$D$65</f>
        <v>8.0644589442597281E-2</v>
      </c>
      <c r="K57" s="5">
        <v>53</v>
      </c>
      <c r="L57" s="17" t="s">
        <v>55</v>
      </c>
      <c r="M57" s="4">
        <v>53.049661520000001</v>
      </c>
      <c r="N57" s="4">
        <v>37.543838249999958</v>
      </c>
      <c r="O57" s="4">
        <f t="shared" si="4"/>
        <v>41.300580848310204</v>
      </c>
      <c r="P57" s="4">
        <f>M57*100/$M$65</f>
        <v>9.7064138996730998E-2</v>
      </c>
      <c r="Q57" s="4">
        <f>N57*100/$N$65</f>
        <v>8.0644589442597281E-2</v>
      </c>
    </row>
    <row r="58" spans="1:17" x14ac:dyDescent="0.2">
      <c r="A58" s="5">
        <v>54</v>
      </c>
      <c r="B58" s="4" t="str">
        <f t="shared" si="0"/>
        <v>Atradius Crédito y Caución S.A. de Seguros y Reaseguros, İstanbul Şubesi</v>
      </c>
      <c r="C58" s="4">
        <f t="shared" si="1"/>
        <v>8.724755610948888</v>
      </c>
      <c r="D58" s="4">
        <f t="shared" si="2"/>
        <v>9.5696317886425213</v>
      </c>
      <c r="E58" s="4">
        <f t="shared" si="3"/>
        <v>-8.8287219023030019</v>
      </c>
      <c r="F58" s="4">
        <f>C58*100/$C$65</f>
        <v>9.6627364404767144E-2</v>
      </c>
      <c r="G58" s="4">
        <f>D58*100/$D$65</f>
        <v>9.2987717768484787E-2</v>
      </c>
      <c r="K58" s="5">
        <v>54</v>
      </c>
      <c r="L58" s="17" t="s">
        <v>81</v>
      </c>
      <c r="M58" s="4">
        <v>52.810945713073622</v>
      </c>
      <c r="N58" s="4">
        <v>43.290143322282169</v>
      </c>
      <c r="O58" s="4">
        <f t="shared" si="4"/>
        <v>21.993002702513436</v>
      </c>
      <c r="P58" s="4">
        <f>M58*100/$M$65</f>
        <v>9.6627364404767144E-2</v>
      </c>
      <c r="Q58" s="4">
        <f>N58*100/$N$65</f>
        <v>9.2987717768484773E-2</v>
      </c>
    </row>
    <row r="59" spans="1:17" x14ac:dyDescent="0.2">
      <c r="A59" s="5">
        <v>55</v>
      </c>
      <c r="B59" s="4" t="str">
        <f t="shared" si="0"/>
        <v>Katılım Emeklilik ve Hayat AŞ</v>
      </c>
      <c r="C59" s="4">
        <f t="shared" si="1"/>
        <v>8.5614607814306947</v>
      </c>
      <c r="D59" s="4">
        <f t="shared" si="2"/>
        <v>9.8886150385746046</v>
      </c>
      <c r="E59" s="4">
        <f t="shared" si="3"/>
        <v>-13.421032692311314</v>
      </c>
      <c r="F59" s="4">
        <f>C59*100/$C$65</f>
        <v>9.4818861141080554E-2</v>
      </c>
      <c r="G59" s="4">
        <f>D59*100/$D$65</f>
        <v>9.60872648642008E-2</v>
      </c>
      <c r="K59" s="5">
        <v>55</v>
      </c>
      <c r="L59" s="17" t="s">
        <v>63</v>
      </c>
      <c r="M59" s="4">
        <v>51.822522109999994</v>
      </c>
      <c r="N59" s="4">
        <v>44.733127849999939</v>
      </c>
      <c r="O59" s="4">
        <f t="shared" si="4"/>
        <v>15.848197076163231</v>
      </c>
      <c r="P59" s="4">
        <f>M59*100/$M$65</f>
        <v>9.4818861141080554E-2</v>
      </c>
      <c r="Q59" s="4">
        <f>N59*100/$N$65</f>
        <v>9.60872648642008E-2</v>
      </c>
    </row>
    <row r="60" spans="1:17" x14ac:dyDescent="0.2">
      <c r="A60" s="5">
        <v>56</v>
      </c>
      <c r="B60" s="4" t="str">
        <f t="shared" si="0"/>
        <v>Magdeburger Sigorta AŞ</v>
      </c>
      <c r="C60" s="4">
        <f t="shared" si="1"/>
        <v>6.4575732892780433</v>
      </c>
      <c r="D60" s="4">
        <f t="shared" si="2"/>
        <v>4.9898728717642635</v>
      </c>
      <c r="E60" s="4">
        <f t="shared" si="3"/>
        <v>29.413583376420718</v>
      </c>
      <c r="F60" s="4">
        <f>C60*100/$C$65</f>
        <v>7.1518139328798636E-2</v>
      </c>
      <c r="G60" s="4">
        <f>D60*100/$D$65</f>
        <v>4.8486389084574519E-2</v>
      </c>
      <c r="K60" s="5">
        <v>56</v>
      </c>
      <c r="L60" s="17" t="s">
        <v>74</v>
      </c>
      <c r="M60" s="4">
        <v>39.087691119999995</v>
      </c>
      <c r="N60" s="4">
        <v>22.572687909999999</v>
      </c>
      <c r="O60" s="4">
        <f t="shared" si="4"/>
        <v>73.163653685583597</v>
      </c>
      <c r="P60" s="4">
        <f>M60*100/$M$65</f>
        <v>7.1518139328798636E-2</v>
      </c>
      <c r="Q60" s="4">
        <f>N60*100/$N$65</f>
        <v>4.8486389084574519E-2</v>
      </c>
    </row>
    <row r="61" spans="1:17" x14ac:dyDescent="0.2">
      <c r="A61" s="5">
        <v>57</v>
      </c>
      <c r="B61" s="4" t="str">
        <f t="shared" si="0"/>
        <v>SS Atlas Karşılıklı Sigorta Kooperatifi</v>
      </c>
      <c r="C61" s="4">
        <f t="shared" si="1"/>
        <v>5.4414314026102755</v>
      </c>
      <c r="D61" s="4">
        <f t="shared" si="2"/>
        <v>0.69820731922983403</v>
      </c>
      <c r="E61" s="4">
        <f t="shared" si="3"/>
        <v>679.3432198064769</v>
      </c>
      <c r="F61" s="4">
        <f>C61*100/$C$65</f>
        <v>6.0264286871684898E-2</v>
      </c>
      <c r="G61" s="4">
        <f>D61*100/$D$65</f>
        <v>6.7844517509533051E-3</v>
      </c>
      <c r="K61" s="5">
        <v>57</v>
      </c>
      <c r="L61" s="17" t="s">
        <v>82</v>
      </c>
      <c r="M61" s="4">
        <v>32.936984279999997</v>
      </c>
      <c r="N61" s="4">
        <v>3.1584804500000003</v>
      </c>
      <c r="O61" s="4">
        <f t="shared" si="4"/>
        <v>942.81108594482498</v>
      </c>
      <c r="P61" s="4">
        <f>M61*100/$M$65</f>
        <v>6.0264286871684898E-2</v>
      </c>
      <c r="Q61" s="4">
        <f>N61*100/$N$65</f>
        <v>6.784451750953306E-3</v>
      </c>
    </row>
    <row r="62" spans="1:17" x14ac:dyDescent="0.2">
      <c r="A62" s="5">
        <v>58</v>
      </c>
      <c r="B62" s="4" t="str">
        <f t="shared" si="0"/>
        <v>Mapfre Yaşam Sigorta AŞ</v>
      </c>
      <c r="C62" s="4">
        <f t="shared" si="1"/>
        <v>5.1851283099289605</v>
      </c>
      <c r="D62" s="4">
        <f t="shared" si="2"/>
        <v>4.6258153966885507</v>
      </c>
      <c r="E62" s="4">
        <f t="shared" si="3"/>
        <v>12.091120489607107</v>
      </c>
      <c r="F62" s="4">
        <f>C62*100/$C$65</f>
        <v>5.7425709673773827E-2</v>
      </c>
      <c r="G62" s="4">
        <f>D62*100/$D$65</f>
        <v>4.4948857600445202E-2</v>
      </c>
      <c r="K62" s="5">
        <v>58</v>
      </c>
      <c r="L62" s="17" t="s">
        <v>72</v>
      </c>
      <c r="M62" s="4">
        <v>31.38558166</v>
      </c>
      <c r="N62" s="4">
        <v>20.925801109999995</v>
      </c>
      <c r="O62" s="4">
        <f t="shared" si="4"/>
        <v>49.98509015266086</v>
      </c>
      <c r="P62" s="4">
        <f>M62*100/$M$65</f>
        <v>5.7425709673773827E-2</v>
      </c>
      <c r="Q62" s="4">
        <f>N62*100/$N$65</f>
        <v>4.4948857600445202E-2</v>
      </c>
    </row>
    <row r="63" spans="1:17" x14ac:dyDescent="0.2">
      <c r="A63" s="5">
        <v>59</v>
      </c>
      <c r="B63" s="4" t="str">
        <f t="shared" si="0"/>
        <v>Bereket Emeklilik ve Hayat AŞ</v>
      </c>
      <c r="C63" s="4">
        <f t="shared" si="1"/>
        <v>4.8965515770841854</v>
      </c>
      <c r="D63" s="4">
        <f t="shared" si="2"/>
        <v>5.7318025067975203E-2</v>
      </c>
      <c r="E63" s="4">
        <f t="shared" si="3"/>
        <v>8442.7778980123876</v>
      </c>
      <c r="F63" s="4">
        <f>C63*100/$C$65</f>
        <v>5.42296993364371E-2</v>
      </c>
      <c r="G63" s="4">
        <f>D63*100/$D$65</f>
        <v>5.5695688776588462E-4</v>
      </c>
      <c r="K63" s="5">
        <v>59</v>
      </c>
      <c r="L63" s="17" t="s">
        <v>83</v>
      </c>
      <c r="M63" s="4">
        <v>29.638826696090575</v>
      </c>
      <c r="N63" s="4">
        <v>0.25928954999999942</v>
      </c>
      <c r="O63" s="4">
        <f t="shared" si="4"/>
        <v>11330.783344755173</v>
      </c>
      <c r="P63" s="4">
        <f>M63*100/$M$65</f>
        <v>5.42296993364371E-2</v>
      </c>
      <c r="Q63" s="4">
        <f>N63*100/$N$65</f>
        <v>5.5695688776588462E-4</v>
      </c>
    </row>
    <row r="64" spans="1:17" x14ac:dyDescent="0.2">
      <c r="A64" s="5">
        <v>60</v>
      </c>
      <c r="B64" s="4" t="str">
        <f t="shared" ref="B64" si="5">L64</f>
        <v>Axa Hayat ve Emeklilik AŞ</v>
      </c>
      <c r="C64" s="4">
        <f t="shared" si="1"/>
        <v>1.8912851660328422</v>
      </c>
      <c r="D64" s="4">
        <f t="shared" si="2"/>
        <v>4.4979543537380016</v>
      </c>
      <c r="E64" s="4">
        <f t="shared" si="3"/>
        <v>-57.95232638452412</v>
      </c>
      <c r="F64" s="4">
        <f>C64*100/$C$65</f>
        <v>2.0946134090248796E-2</v>
      </c>
      <c r="G64" s="4">
        <f>D64*100/$D$65</f>
        <v>4.3706437114676824E-2</v>
      </c>
      <c r="K64" s="5">
        <v>60</v>
      </c>
      <c r="L64" s="17" t="s">
        <v>62</v>
      </c>
      <c r="M64" s="4">
        <v>11.447949109996793</v>
      </c>
      <c r="N64" s="4">
        <v>20.347396110004595</v>
      </c>
      <c r="O64" s="4">
        <f t="shared" si="4"/>
        <v>-43.737522737034837</v>
      </c>
      <c r="P64" s="4">
        <f>M64*100/$M$65</f>
        <v>2.0946134090248796E-2</v>
      </c>
      <c r="Q64" s="4">
        <f>N64*100/$N$65</f>
        <v>4.3706437114676824E-2</v>
      </c>
    </row>
    <row r="65" spans="1:17" s="1" customFormat="1" x14ac:dyDescent="0.2">
      <c r="A65" s="19" t="s">
        <v>11</v>
      </c>
      <c r="B65" s="13"/>
      <c r="C65" s="4">
        <f t="shared" si="1"/>
        <v>9029.2803334688178</v>
      </c>
      <c r="D65" s="13">
        <f t="shared" si="2"/>
        <v>10291.28579375226</v>
      </c>
      <c r="E65" s="13">
        <f t="shared" ref="E65" si="6">C65*100/D65-100</f>
        <v>-12.262855055969723</v>
      </c>
      <c r="F65" s="13">
        <f>C65*100/$C$65</f>
        <v>100</v>
      </c>
      <c r="G65" s="13">
        <f>D65*100/$D$65</f>
        <v>100</v>
      </c>
      <c r="K65" s="19" t="s">
        <v>11</v>
      </c>
      <c r="L65" s="20"/>
      <c r="M65" s="13">
        <v>54654.233858486754</v>
      </c>
      <c r="N65" s="13">
        <v>46554.6895451971</v>
      </c>
      <c r="O65" s="13">
        <f t="shared" ref="O65" si="7">M65*100/N65-100</f>
        <v>17.397912847053348</v>
      </c>
      <c r="P65" s="13">
        <f>M65*100/$M$65</f>
        <v>99.999999999999986</v>
      </c>
      <c r="Q65" s="13">
        <f>N65*100/$N$65</f>
        <v>99.999999999999986</v>
      </c>
    </row>
    <row r="67" spans="1:17" ht="15" x14ac:dyDescent="0.25">
      <c r="A67" s="6" t="s">
        <v>13</v>
      </c>
    </row>
    <row r="68" spans="1:17" ht="15" x14ac:dyDescent="0.25">
      <c r="A68" s="14" t="s">
        <v>75</v>
      </c>
      <c r="B68" s="15"/>
      <c r="C68" s="15"/>
    </row>
    <row r="69" spans="1:17" ht="15" x14ac:dyDescent="0.25">
      <c r="A69" s="14" t="s">
        <v>85</v>
      </c>
      <c r="B69" s="15"/>
      <c r="C69" s="15"/>
    </row>
    <row r="70" spans="1:17" x14ac:dyDescent="0.2">
      <c r="A70" s="10"/>
    </row>
    <row r="71" spans="1:17" x14ac:dyDescent="0.2">
      <c r="A71" s="9" t="s">
        <v>14</v>
      </c>
    </row>
    <row r="72" spans="1:17" x14ac:dyDescent="0.2">
      <c r="A72" s="11" t="s">
        <v>15</v>
      </c>
    </row>
    <row r="73" spans="1:17" x14ac:dyDescent="0.2">
      <c r="A73" s="11" t="s">
        <v>16</v>
      </c>
    </row>
    <row r="76" spans="1:17" x14ac:dyDescent="0.2">
      <c r="C76" s="18"/>
      <c r="D76" s="18"/>
      <c r="E76" s="18"/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39"/>
  <sheetViews>
    <sheetView topLeftCell="A22" zoomScale="145" zoomScaleNormal="145" workbookViewId="0">
      <selection activeCell="O35" sqref="A35:O35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10" width="9.140625" style="2"/>
    <col min="11" max="11" width="4.5703125" style="2" customWidth="1"/>
    <col min="12" max="12" width="34.85546875" style="2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7" x14ac:dyDescent="0.2">
      <c r="A1" s="1" t="s">
        <v>7</v>
      </c>
      <c r="C1" s="12"/>
      <c r="D1" s="12"/>
      <c r="E1" s="12"/>
      <c r="F1" s="12"/>
      <c r="G1" s="12"/>
      <c r="K1" s="1" t="s">
        <v>7</v>
      </c>
      <c r="N1" s="8" t="s">
        <v>9</v>
      </c>
      <c r="O1" s="8"/>
      <c r="P1" s="8"/>
      <c r="Q1" s="8"/>
    </row>
    <row r="2" spans="1:17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x14ac:dyDescent="0.2">
      <c r="A4" s="21"/>
      <c r="B4" s="21"/>
      <c r="C4" s="16" t="s">
        <v>12</v>
      </c>
      <c r="D4" s="16" t="s">
        <v>12</v>
      </c>
      <c r="E4" s="16" t="s">
        <v>6</v>
      </c>
      <c r="F4" s="16" t="s">
        <v>6</v>
      </c>
      <c r="G4" s="16" t="s">
        <v>6</v>
      </c>
      <c r="K4" s="21"/>
      <c r="L4" s="21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17" x14ac:dyDescent="0.2">
      <c r="A5" s="5">
        <v>1</v>
      </c>
      <c r="B5" s="4" t="str">
        <f>L5</f>
        <v>Ziraat Hayat ve Emeklilik AŞ</v>
      </c>
      <c r="C5" s="4">
        <f>M5/ 6.053</f>
        <v>205.74464760118951</v>
      </c>
      <c r="D5" s="4">
        <f>N5/4.5237</f>
        <v>306.4951247872317</v>
      </c>
      <c r="E5" s="4">
        <f>C5*100/D5-100</f>
        <v>-32.871804161969294</v>
      </c>
      <c r="F5" s="4">
        <f>C5*100/$C$28</f>
        <v>17.994703906326674</v>
      </c>
      <c r="G5" s="4">
        <f>D5*100/$D$28</f>
        <v>20.258258294609647</v>
      </c>
      <c r="K5" s="5">
        <v>1</v>
      </c>
      <c r="L5" s="17" t="s">
        <v>53</v>
      </c>
      <c r="M5" s="4">
        <v>1245.3723519300001</v>
      </c>
      <c r="N5" s="4">
        <v>1386.491996</v>
      </c>
      <c r="O5" s="4">
        <f>M5*100/N5-100</f>
        <v>-10.178179497402581</v>
      </c>
      <c r="P5" s="4">
        <f>M5*100/$M$28</f>
        <v>17.994703906326674</v>
      </c>
      <c r="Q5" s="4">
        <f>N5*100/$N$28</f>
        <v>20.258258294609647</v>
      </c>
    </row>
    <row r="6" spans="1:17" x14ac:dyDescent="0.2">
      <c r="A6" s="5">
        <v>2</v>
      </c>
      <c r="B6" s="4" t="str">
        <f t="shared" ref="B6:B25" si="0">L6</f>
        <v>Anadolu Hayat Emeklilik AŞ</v>
      </c>
      <c r="C6" s="4">
        <f t="shared" ref="C6:C28" si="1">M6/ 6.053</f>
        <v>105.60268984966085</v>
      </c>
      <c r="D6" s="4">
        <f t="shared" ref="D6:D28" si="2">N6/4.5237</f>
        <v>127.05262789309613</v>
      </c>
      <c r="E6" s="4">
        <f t="shared" ref="E6:E28" si="3">C6*100/D6-100</f>
        <v>-16.882718916670939</v>
      </c>
      <c r="F6" s="4">
        <f>C6*100/$C$28</f>
        <v>9.2361534441458293</v>
      </c>
      <c r="G6" s="4">
        <f>D6*100/$D$28</f>
        <v>8.3977353788385365</v>
      </c>
      <c r="K6" s="5">
        <v>2</v>
      </c>
      <c r="L6" s="17" t="s">
        <v>58</v>
      </c>
      <c r="M6" s="4">
        <v>639.2130816599971</v>
      </c>
      <c r="N6" s="4">
        <v>574.74797279999893</v>
      </c>
      <c r="O6" s="4">
        <f t="shared" ref="O6:O28" si="4">M6*100/N6-100</f>
        <v>11.216239449430958</v>
      </c>
      <c r="P6" s="4">
        <f>M6*100/$M$28</f>
        <v>9.2361534441458293</v>
      </c>
      <c r="Q6" s="4">
        <f>N6*100/$N$28</f>
        <v>8.3977353788385365</v>
      </c>
    </row>
    <row r="7" spans="1:17" x14ac:dyDescent="0.2">
      <c r="A7" s="5">
        <v>3</v>
      </c>
      <c r="B7" s="4" t="str">
        <f t="shared" si="0"/>
        <v>Allianz Yaşam ve Emeklilik AŞ</v>
      </c>
      <c r="C7" s="4">
        <f t="shared" si="1"/>
        <v>98.056208445398951</v>
      </c>
      <c r="D7" s="4">
        <f t="shared" si="2"/>
        <v>138.0454819572474</v>
      </c>
      <c r="E7" s="4">
        <f t="shared" si="3"/>
        <v>-28.968187111138562</v>
      </c>
      <c r="F7" s="4">
        <f>C7*100/$C$28</f>
        <v>8.5761280194868199</v>
      </c>
      <c r="G7" s="4">
        <f>D7*100/$D$28</f>
        <v>9.1243246750993539</v>
      </c>
      <c r="K7" s="5">
        <v>3</v>
      </c>
      <c r="L7" s="17" t="s">
        <v>56</v>
      </c>
      <c r="M7" s="4">
        <v>593.53422971999987</v>
      </c>
      <c r="N7" s="4">
        <v>624.47634673000005</v>
      </c>
      <c r="O7" s="4">
        <f t="shared" si="4"/>
        <v>-4.9548901526895435</v>
      </c>
      <c r="P7" s="4">
        <f>M7*100/$M$28</f>
        <v>8.5761280194868199</v>
      </c>
      <c r="Q7" s="4">
        <f>N7*100/$N$28</f>
        <v>9.1243246750993539</v>
      </c>
    </row>
    <row r="8" spans="1:17" x14ac:dyDescent="0.2">
      <c r="A8" s="5">
        <v>4</v>
      </c>
      <c r="B8" s="4" t="str">
        <f t="shared" si="0"/>
        <v>Metlife Emeklilik ve Hayat AŞ</v>
      </c>
      <c r="C8" s="4">
        <f t="shared" si="1"/>
        <v>97.330770766562097</v>
      </c>
      <c r="D8" s="4">
        <f t="shared" si="2"/>
        <v>127.54288576828725</v>
      </c>
      <c r="E8" s="4">
        <f t="shared" si="3"/>
        <v>-23.68780886502195</v>
      </c>
      <c r="F8" s="4">
        <f>C8*100/$C$28</f>
        <v>8.5126802633222667</v>
      </c>
      <c r="G8" s="4">
        <f>D8*100/$D$28</f>
        <v>8.430139713731247</v>
      </c>
      <c r="K8" s="5">
        <v>4</v>
      </c>
      <c r="L8" s="17" t="s">
        <v>44</v>
      </c>
      <c r="M8" s="4">
        <v>589.14315545000034</v>
      </c>
      <c r="N8" s="4">
        <v>576.96575235000103</v>
      </c>
      <c r="O8" s="4">
        <f t="shared" si="4"/>
        <v>2.1105937484851296</v>
      </c>
      <c r="P8" s="4">
        <f>M8*100/$M$28</f>
        <v>8.5126802633222667</v>
      </c>
      <c r="Q8" s="4">
        <f>N8*100/$N$28</f>
        <v>8.430139713731247</v>
      </c>
    </row>
    <row r="9" spans="1:17" x14ac:dyDescent="0.2">
      <c r="A9" s="5">
        <v>5</v>
      </c>
      <c r="B9" s="4" t="str">
        <f t="shared" si="0"/>
        <v>Aegon Emeklilik ve Hayat AŞ</v>
      </c>
      <c r="C9" s="4">
        <f t="shared" si="1"/>
        <v>83.778444011234029</v>
      </c>
      <c r="D9" s="4">
        <f t="shared" si="2"/>
        <v>84.061964772947888</v>
      </c>
      <c r="E9" s="4">
        <f t="shared" si="3"/>
        <v>-0.33727591602178109</v>
      </c>
      <c r="F9" s="4">
        <f>C9*100/$C$28</f>
        <v>7.3273755176229791</v>
      </c>
      <c r="G9" s="4">
        <f>D9*100/$D$28</f>
        <v>5.5562025539719091</v>
      </c>
      <c r="K9" s="5">
        <v>5</v>
      </c>
      <c r="L9" s="17" t="s">
        <v>65</v>
      </c>
      <c r="M9" s="4">
        <v>507.11092159999959</v>
      </c>
      <c r="N9" s="4">
        <v>380.27111004338434</v>
      </c>
      <c r="O9" s="4">
        <f t="shared" si="4"/>
        <v>33.355100665455325</v>
      </c>
      <c r="P9" s="4">
        <f>M9*100/$M$28</f>
        <v>7.32737551762298</v>
      </c>
      <c r="Q9" s="4">
        <f>N9*100/$N$28</f>
        <v>5.5562025539719082</v>
      </c>
    </row>
    <row r="10" spans="1:17" x14ac:dyDescent="0.2">
      <c r="A10" s="5">
        <v>6</v>
      </c>
      <c r="B10" s="4" t="str">
        <f t="shared" si="0"/>
        <v>AvivaSA Emeklilik ve Hayat AŞ (*)</v>
      </c>
      <c r="C10" s="4">
        <f t="shared" si="1"/>
        <v>80.94698986783412</v>
      </c>
      <c r="D10" s="4">
        <f t="shared" si="2"/>
        <v>89.018197977319446</v>
      </c>
      <c r="E10" s="4">
        <f t="shared" si="3"/>
        <v>-9.0669192287421509</v>
      </c>
      <c r="F10" s="4">
        <f>C10*100/$C$28</f>
        <v>7.0797327257988849</v>
      </c>
      <c r="G10" s="4">
        <f>D10*100/$D$28</f>
        <v>5.8837922749900837</v>
      </c>
      <c r="K10" s="5">
        <v>6</v>
      </c>
      <c r="L10" s="17" t="s">
        <v>86</v>
      </c>
      <c r="M10" s="4">
        <v>489.97212966999996</v>
      </c>
      <c r="N10" s="4">
        <v>402.69162218999998</v>
      </c>
      <c r="O10" s="4">
        <f t="shared" si="4"/>
        <v>21.674279441259117</v>
      </c>
      <c r="P10" s="4">
        <f>M10*100/$M$28</f>
        <v>7.0797327257988858</v>
      </c>
      <c r="Q10" s="4">
        <f>N10*100/$N$28</f>
        <v>5.8837922749900837</v>
      </c>
    </row>
    <row r="11" spans="1:17" x14ac:dyDescent="0.2">
      <c r="A11" s="5">
        <v>7</v>
      </c>
      <c r="B11" s="4" t="str">
        <f t="shared" si="0"/>
        <v>Garanti Emeklilik ve Hayat AŞ</v>
      </c>
      <c r="C11" s="4">
        <f t="shared" si="1"/>
        <v>79.903666552122914</v>
      </c>
      <c r="D11" s="4">
        <f t="shared" si="2"/>
        <v>110.28194777505139</v>
      </c>
      <c r="E11" s="4">
        <f t="shared" si="3"/>
        <v>-27.546014407446677</v>
      </c>
      <c r="F11" s="4">
        <f>C11*100/$C$28</f>
        <v>6.9884822638127151</v>
      </c>
      <c r="G11" s="4">
        <f>D11*100/$D$28</f>
        <v>7.2892519409911163</v>
      </c>
      <c r="K11" s="5">
        <v>7</v>
      </c>
      <c r="L11" s="17" t="s">
        <v>64</v>
      </c>
      <c r="M11" s="4">
        <v>483.65689363999996</v>
      </c>
      <c r="N11" s="4">
        <v>498.88244714999996</v>
      </c>
      <c r="O11" s="4">
        <f t="shared" si="4"/>
        <v>-3.0519320928166707</v>
      </c>
      <c r="P11" s="4">
        <f>M11*100/$M$28</f>
        <v>6.9884822638127151</v>
      </c>
      <c r="Q11" s="4">
        <f>N11*100/$N$28</f>
        <v>7.2892519409911154</v>
      </c>
    </row>
    <row r="12" spans="1:17" x14ac:dyDescent="0.2">
      <c r="A12" s="5">
        <v>8</v>
      </c>
      <c r="B12" s="4" t="str">
        <f t="shared" si="0"/>
        <v>Halk Hayat ve Emeklilik AŞ</v>
      </c>
      <c r="C12" s="4">
        <f t="shared" si="1"/>
        <v>73.658674581199406</v>
      </c>
      <c r="D12" s="4">
        <f t="shared" si="2"/>
        <v>112.77447454517319</v>
      </c>
      <c r="E12" s="4">
        <f t="shared" si="3"/>
        <v>-34.684976473382264</v>
      </c>
      <c r="F12" s="4">
        <f>C12*100/$C$28</f>
        <v>6.4422868573981367</v>
      </c>
      <c r="G12" s="4">
        <f>D12*100/$D$28</f>
        <v>7.4539992633193579</v>
      </c>
      <c r="K12" s="5">
        <v>8</v>
      </c>
      <c r="L12" s="17" t="s">
        <v>57</v>
      </c>
      <c r="M12" s="4">
        <v>445.85595724000001</v>
      </c>
      <c r="N12" s="4">
        <v>510.15789049999995</v>
      </c>
      <c r="O12" s="4">
        <f t="shared" si="4"/>
        <v>-12.604320046285736</v>
      </c>
      <c r="P12" s="4">
        <f>M12*100/$M$28</f>
        <v>6.4422868573981367</v>
      </c>
      <c r="Q12" s="4">
        <f>N12*100/$N$28</f>
        <v>7.4539992633193561</v>
      </c>
    </row>
    <row r="13" spans="1:17" x14ac:dyDescent="0.2">
      <c r="A13" s="5">
        <v>9</v>
      </c>
      <c r="B13" s="4" t="str">
        <f t="shared" si="0"/>
        <v>Cigna Finans Emeklilik ve Hayat AŞ</v>
      </c>
      <c r="C13" s="4">
        <f t="shared" si="1"/>
        <v>70.247394933090987</v>
      </c>
      <c r="D13" s="4">
        <f t="shared" si="2"/>
        <v>96.900572036165059</v>
      </c>
      <c r="E13" s="4">
        <f t="shared" si="3"/>
        <v>-27.505696347310121</v>
      </c>
      <c r="F13" s="4">
        <f>C13*100/$C$28</f>
        <v>6.1439317462198559</v>
      </c>
      <c r="G13" s="4">
        <f>D13*100/$D$28</f>
        <v>6.4047896963020117</v>
      </c>
      <c r="K13" s="5">
        <v>9</v>
      </c>
      <c r="L13" s="17" t="s">
        <v>52</v>
      </c>
      <c r="M13" s="4">
        <v>425.20748152999977</v>
      </c>
      <c r="N13" s="4">
        <v>438.34911771999987</v>
      </c>
      <c r="O13" s="4">
        <f t="shared" si="4"/>
        <v>-2.9979839490390958</v>
      </c>
      <c r="P13" s="4">
        <f>M13*100/$M$28</f>
        <v>6.1439317462198559</v>
      </c>
      <c r="Q13" s="4">
        <f>N13*100/$N$28</f>
        <v>6.4047896963020108</v>
      </c>
    </row>
    <row r="14" spans="1:17" x14ac:dyDescent="0.2">
      <c r="A14" s="5">
        <v>10</v>
      </c>
      <c r="B14" s="4" t="str">
        <f t="shared" si="0"/>
        <v>Vakıf Emeklilik ve Hayat AŞ</v>
      </c>
      <c r="C14" s="4">
        <f t="shared" si="1"/>
        <v>67.911991576077639</v>
      </c>
      <c r="D14" s="4">
        <f t="shared" si="2"/>
        <v>86.395044865928782</v>
      </c>
      <c r="E14" s="4">
        <f t="shared" si="3"/>
        <v>-21.393649738285191</v>
      </c>
      <c r="F14" s="4">
        <f>C14*100/$C$28</f>
        <v>5.9396742240861249</v>
      </c>
      <c r="G14" s="4">
        <f>D14*100/$D$28</f>
        <v>5.710411007298628</v>
      </c>
      <c r="K14" s="5">
        <v>10</v>
      </c>
      <c r="L14" s="17" t="s">
        <v>77</v>
      </c>
      <c r="M14" s="4">
        <v>411.07128500999795</v>
      </c>
      <c r="N14" s="4">
        <v>390.82526446000202</v>
      </c>
      <c r="O14" s="4">
        <f t="shared" si="4"/>
        <v>5.1803254270088104</v>
      </c>
      <c r="P14" s="4">
        <f>M14*100/$M$28</f>
        <v>5.9396742240861249</v>
      </c>
      <c r="Q14" s="4">
        <f>N14*100/$N$28</f>
        <v>5.710411007298628</v>
      </c>
    </row>
    <row r="15" spans="1:17" x14ac:dyDescent="0.2">
      <c r="A15" s="5">
        <v>11</v>
      </c>
      <c r="B15" s="4" t="str">
        <f t="shared" si="0"/>
        <v>BNP Paribas Cardif Hayat Sigorta AŞ</v>
      </c>
      <c r="C15" s="4">
        <f t="shared" si="1"/>
        <v>38.515975718072745</v>
      </c>
      <c r="D15" s="4">
        <f t="shared" si="2"/>
        <v>48.716885067534079</v>
      </c>
      <c r="E15" s="4">
        <f t="shared" si="3"/>
        <v>-20.939165825812267</v>
      </c>
      <c r="F15" s="4">
        <f>C15*100/$C$28</f>
        <v>3.3686590965585825</v>
      </c>
      <c r="G15" s="4">
        <f>D15*100/$D$28</f>
        <v>3.2200161150753526</v>
      </c>
      <c r="K15" s="5">
        <v>11</v>
      </c>
      <c r="L15" s="17" t="s">
        <v>61</v>
      </c>
      <c r="M15" s="4">
        <v>233.13720102149432</v>
      </c>
      <c r="N15" s="4">
        <v>220.3805729800039</v>
      </c>
      <c r="O15" s="4">
        <f t="shared" si="4"/>
        <v>5.7884539771334005</v>
      </c>
      <c r="P15" s="4">
        <f>M15*100/$M$28</f>
        <v>3.3686590965585825</v>
      </c>
      <c r="Q15" s="4">
        <f>N15*100/$N$28</f>
        <v>3.2200161150753521</v>
      </c>
    </row>
    <row r="16" spans="1:17" x14ac:dyDescent="0.2">
      <c r="A16" s="5">
        <v>12</v>
      </c>
      <c r="B16" s="4" t="str">
        <f t="shared" si="0"/>
        <v>BNP Paribas Cardif Emeklilik AŞ (*)</v>
      </c>
      <c r="C16" s="4">
        <f t="shared" si="1"/>
        <v>29.162821537646948</v>
      </c>
      <c r="D16" s="4">
        <f t="shared" si="2"/>
        <v>36.207401964012647</v>
      </c>
      <c r="E16" s="4">
        <f t="shared" si="3"/>
        <v>-19.456188636145342</v>
      </c>
      <c r="F16" s="4">
        <f>C16*100/$C$28</f>
        <v>2.5506196382819986</v>
      </c>
      <c r="G16" s="4">
        <f>D16*100/$D$28</f>
        <v>2.3931829312877926</v>
      </c>
      <c r="K16" s="5">
        <v>12</v>
      </c>
      <c r="L16" s="17" t="s">
        <v>87</v>
      </c>
      <c r="M16" s="4">
        <v>176.52255876737698</v>
      </c>
      <c r="N16" s="4">
        <v>163.79142426460399</v>
      </c>
      <c r="O16" s="4">
        <f t="shared" si="4"/>
        <v>7.7727723291580446</v>
      </c>
      <c r="P16" s="4">
        <f>M16*100/$M$28</f>
        <v>2.5506196382819986</v>
      </c>
      <c r="Q16" s="4">
        <f>N16*100/$N$28</f>
        <v>2.3931829312877921</v>
      </c>
    </row>
    <row r="17" spans="1:17" x14ac:dyDescent="0.2">
      <c r="A17" s="5">
        <v>13</v>
      </c>
      <c r="B17" s="4" t="str">
        <f t="shared" si="0"/>
        <v>Fiba Emeklilik ve Hayat AŞ</v>
      </c>
      <c r="C17" s="4">
        <f t="shared" si="1"/>
        <v>26.691485278912602</v>
      </c>
      <c r="D17" s="4">
        <f t="shared" si="2"/>
        <v>32.661916027739906</v>
      </c>
      <c r="E17" s="4">
        <f t="shared" si="3"/>
        <v>-18.279487167123307</v>
      </c>
      <c r="F17" s="4">
        <f>C17*100/$C$28</f>
        <v>2.3344732415354099</v>
      </c>
      <c r="G17" s="4">
        <f>D17*100/$D$28</f>
        <v>2.1588386821687235</v>
      </c>
      <c r="K17" s="5">
        <v>13</v>
      </c>
      <c r="L17" s="17" t="s">
        <v>66</v>
      </c>
      <c r="M17" s="4">
        <v>161.56356039325797</v>
      </c>
      <c r="N17" s="4">
        <v>147.752709534687</v>
      </c>
      <c r="O17" s="4">
        <f t="shared" si="4"/>
        <v>9.3472741732216349</v>
      </c>
      <c r="P17" s="4">
        <f>M17*100/$M$28</f>
        <v>2.3344732415354099</v>
      </c>
      <c r="Q17" s="4">
        <f>N17*100/$N$28</f>
        <v>2.1588386821687235</v>
      </c>
    </row>
    <row r="18" spans="1:17" x14ac:dyDescent="0.2">
      <c r="A18" s="5">
        <v>14</v>
      </c>
      <c r="B18" s="4" t="str">
        <f t="shared" si="0"/>
        <v>NN Hayat ve Emeklilik AŞ</v>
      </c>
      <c r="C18" s="4">
        <f t="shared" si="1"/>
        <v>26.393145342805223</v>
      </c>
      <c r="D18" s="4">
        <f t="shared" si="2"/>
        <v>40.469463963127538</v>
      </c>
      <c r="E18" s="4">
        <f t="shared" si="3"/>
        <v>-34.782567501134935</v>
      </c>
      <c r="F18" s="4">
        <f>C18*100/$C$28</f>
        <v>2.3083800290203951</v>
      </c>
      <c r="G18" s="4">
        <f>D18*100/$D$28</f>
        <v>2.6748903578109653</v>
      </c>
      <c r="K18" s="5">
        <v>14</v>
      </c>
      <c r="L18" s="17" t="s">
        <v>68</v>
      </c>
      <c r="M18" s="4">
        <v>159.75770876000001</v>
      </c>
      <c r="N18" s="4">
        <v>183.07171413000003</v>
      </c>
      <c r="O18" s="4">
        <f t="shared" si="4"/>
        <v>-12.734903084724834</v>
      </c>
      <c r="P18" s="4">
        <f>M18*100/$M$28</f>
        <v>2.3083800290203951</v>
      </c>
      <c r="Q18" s="4">
        <f>N18*100/$N$28</f>
        <v>2.6748903578109653</v>
      </c>
    </row>
    <row r="19" spans="1:17" x14ac:dyDescent="0.2">
      <c r="A19" s="5">
        <v>15</v>
      </c>
      <c r="B19" s="4" t="str">
        <f t="shared" si="0"/>
        <v>Groupama Emeklilik AŞ (*)</v>
      </c>
      <c r="C19" s="4">
        <f t="shared" si="1"/>
        <v>22.496779724103742</v>
      </c>
      <c r="D19" s="4">
        <f t="shared" si="2"/>
        <v>27.926255494396194</v>
      </c>
      <c r="E19" s="4">
        <f t="shared" si="3"/>
        <v>-19.442190419628417</v>
      </c>
      <c r="F19" s="4">
        <f>C19*100/$C$28</f>
        <v>1.9675986457047445</v>
      </c>
      <c r="G19" s="4">
        <f>D19*100/$D$28</f>
        <v>1.8458280450609899</v>
      </c>
      <c r="K19" s="5">
        <v>15</v>
      </c>
      <c r="L19" s="17" t="s">
        <v>88</v>
      </c>
      <c r="M19" s="4">
        <v>136.17300766999995</v>
      </c>
      <c r="N19" s="4">
        <v>126.33000198000006</v>
      </c>
      <c r="O19" s="4">
        <f t="shared" si="4"/>
        <v>7.7915028383821152</v>
      </c>
      <c r="P19" s="4">
        <f>M19*100/$M$28</f>
        <v>1.9675986457047443</v>
      </c>
      <c r="Q19" s="4">
        <f>N19*100/$N$28</f>
        <v>1.8458280450609899</v>
      </c>
    </row>
    <row r="20" spans="1:17" x14ac:dyDescent="0.2">
      <c r="A20" s="5">
        <v>16</v>
      </c>
      <c r="B20" s="4" t="str">
        <f t="shared" si="0"/>
        <v>Allianz Hayat ve Emeklilik AŞ</v>
      </c>
      <c r="C20" s="4">
        <f t="shared" si="1"/>
        <v>18.727307981166309</v>
      </c>
      <c r="D20" s="4">
        <f t="shared" si="2"/>
        <v>28.24848295863892</v>
      </c>
      <c r="E20" s="4">
        <f t="shared" si="3"/>
        <v>-33.705084239084272</v>
      </c>
      <c r="F20" s="4">
        <f>C20*100/$C$28</f>
        <v>1.6379155716210612</v>
      </c>
      <c r="G20" s="4">
        <f>D20*100/$D$28</f>
        <v>1.8671261560987356</v>
      </c>
      <c r="K20" s="5">
        <v>16</v>
      </c>
      <c r="L20" s="17" t="s">
        <v>59</v>
      </c>
      <c r="M20" s="4">
        <v>113.35639520999966</v>
      </c>
      <c r="N20" s="4">
        <v>127.78766235999488</v>
      </c>
      <c r="O20" s="4">
        <f t="shared" si="4"/>
        <v>-11.29316154899243</v>
      </c>
      <c r="P20" s="4">
        <f>M20*100/$M$28</f>
        <v>1.6379155716210609</v>
      </c>
      <c r="Q20" s="4">
        <f>N20*100/$N$28</f>
        <v>1.8671261560987356</v>
      </c>
    </row>
    <row r="21" spans="1:17" x14ac:dyDescent="0.2">
      <c r="A21" s="5">
        <v>17</v>
      </c>
      <c r="B21" s="4" t="str">
        <f t="shared" si="0"/>
        <v>Katılım Emeklilik ve Hayat AŞ</v>
      </c>
      <c r="C21" s="4">
        <f t="shared" si="1"/>
        <v>7.0299061407566494</v>
      </c>
      <c r="D21" s="4">
        <f t="shared" si="2"/>
        <v>8.5799317837168605</v>
      </c>
      <c r="E21" s="4">
        <f t="shared" si="3"/>
        <v>-18.065710567791186</v>
      </c>
      <c r="F21" s="4">
        <f>C21*100/$C$28</f>
        <v>0.61484505656443711</v>
      </c>
      <c r="G21" s="4">
        <f>D21*100/$D$28</f>
        <v>0.56710355293686554</v>
      </c>
      <c r="K21" s="5">
        <v>17</v>
      </c>
      <c r="L21" s="17" t="s">
        <v>63</v>
      </c>
      <c r="M21" s="4">
        <v>42.552021869999997</v>
      </c>
      <c r="N21" s="4">
        <v>38.813037409999964</v>
      </c>
      <c r="O21" s="4">
        <f t="shared" si="4"/>
        <v>9.6333209393107353</v>
      </c>
      <c r="P21" s="4">
        <f>M21*100/$M$28</f>
        <v>0.61484505656443711</v>
      </c>
      <c r="Q21" s="4">
        <f>N21*100/$N$28</f>
        <v>0.56710355293686554</v>
      </c>
    </row>
    <row r="22" spans="1:17" x14ac:dyDescent="0.2">
      <c r="A22" s="5">
        <v>18</v>
      </c>
      <c r="B22" s="4" t="str">
        <f t="shared" si="0"/>
        <v>Mapfre Yaşam Sigorta AŞ</v>
      </c>
      <c r="C22" s="4">
        <f t="shared" si="1"/>
        <v>5.1832004196266315</v>
      </c>
      <c r="D22" s="4">
        <f t="shared" si="2"/>
        <v>4.6229292371288979</v>
      </c>
      <c r="E22" s="4">
        <f t="shared" si="3"/>
        <v>12.119397761876485</v>
      </c>
      <c r="F22" s="4">
        <f>C22*100/$C$28</f>
        <v>0.45332968767732923</v>
      </c>
      <c r="G22" s="4">
        <f>D22*100/$D$28</f>
        <v>0.30555949178138908</v>
      </c>
      <c r="K22" s="5">
        <v>18</v>
      </c>
      <c r="L22" s="17" t="s">
        <v>72</v>
      </c>
      <c r="M22" s="4">
        <v>31.373912140000002</v>
      </c>
      <c r="N22" s="4">
        <v>20.912744989999997</v>
      </c>
      <c r="O22" s="4">
        <f t="shared" si="4"/>
        <v>50.022926951972579</v>
      </c>
      <c r="P22" s="4">
        <f>M22*100/$M$28</f>
        <v>0.45332968767732923</v>
      </c>
      <c r="Q22" s="4">
        <f>N22*100/$N$28</f>
        <v>0.30555949178138914</v>
      </c>
    </row>
    <row r="23" spans="1:17" x14ac:dyDescent="0.2">
      <c r="A23" s="5">
        <v>19</v>
      </c>
      <c r="B23" s="4" t="str">
        <f t="shared" si="0"/>
        <v>Bereket Emeklilik ve Hayat AŞ</v>
      </c>
      <c r="C23" s="4">
        <f t="shared" si="1"/>
        <v>2.9860861301974726</v>
      </c>
      <c r="D23" s="4">
        <f t="shared" si="2"/>
        <v>1.5354409001481103E-2</v>
      </c>
      <c r="E23" s="4">
        <f t="shared" si="3"/>
        <v>19347.743836375805</v>
      </c>
      <c r="F23" s="4">
        <f>C23*100/$C$28</f>
        <v>0.26116711359533662</v>
      </c>
      <c r="G23" s="4">
        <f>D23*100/$D$28</f>
        <v>1.0148728588391621E-3</v>
      </c>
      <c r="K23" s="5">
        <v>19</v>
      </c>
      <c r="L23" s="17" t="s">
        <v>83</v>
      </c>
      <c r="M23" s="4">
        <v>18.0747793460853</v>
      </c>
      <c r="N23" s="4">
        <v>6.945874000000006E-2</v>
      </c>
      <c r="O23" s="4">
        <f t="shared" si="4"/>
        <v>25922.325406543918</v>
      </c>
      <c r="P23" s="4">
        <f>M23*100/$M$28</f>
        <v>0.26116711359533656</v>
      </c>
      <c r="Q23" s="4">
        <f>N23*100/$N$28</f>
        <v>1.0148728588391621E-3</v>
      </c>
    </row>
    <row r="24" spans="1:17" x14ac:dyDescent="0.2">
      <c r="A24" s="5">
        <v>20</v>
      </c>
      <c r="B24" s="4" t="str">
        <f t="shared" si="0"/>
        <v>Axa Hayat ve Emeklilik AŞ</v>
      </c>
      <c r="C24" s="4">
        <f t="shared" si="1"/>
        <v>1.8775665950762923</v>
      </c>
      <c r="D24" s="4">
        <f t="shared" si="2"/>
        <v>4.4767661913930192</v>
      </c>
      <c r="E24" s="4">
        <f t="shared" si="3"/>
        <v>-58.059757539134367</v>
      </c>
      <c r="F24" s="4">
        <f>C24*100/$C$28</f>
        <v>0.1642145024754097</v>
      </c>
      <c r="G24" s="4">
        <f>D24*100/$D$28</f>
        <v>0.29589862446514775</v>
      </c>
      <c r="K24" s="5">
        <v>20</v>
      </c>
      <c r="L24" s="17" t="s">
        <v>62</v>
      </c>
      <c r="M24" s="4">
        <v>11.364910599996797</v>
      </c>
      <c r="N24" s="4">
        <v>20.2515472200046</v>
      </c>
      <c r="O24" s="4">
        <f t="shared" si="4"/>
        <v>-43.881272494723419</v>
      </c>
      <c r="P24" s="4">
        <f>M24*100/$M$28</f>
        <v>0.1642145024754097</v>
      </c>
      <c r="Q24" s="4">
        <f>N24*100/$N$28</f>
        <v>0.29589862446514775</v>
      </c>
    </row>
    <row r="25" spans="1:17" x14ac:dyDescent="0.2">
      <c r="A25" s="5">
        <v>21</v>
      </c>
      <c r="B25" s="4" t="str">
        <f t="shared" si="0"/>
        <v>Acıbadem Sağlık ve Hayat Sigorta AŞ</v>
      </c>
      <c r="C25" s="4">
        <f t="shared" si="1"/>
        <v>0.87650459360845845</v>
      </c>
      <c r="D25" s="4">
        <f t="shared" si="2"/>
        <v>1.9580768817560847</v>
      </c>
      <c r="E25" s="4">
        <f t="shared" si="3"/>
        <v>-55.236456659333385</v>
      </c>
      <c r="F25" s="4">
        <f>C25*100/$C$28</f>
        <v>7.6660271936173627E-2</v>
      </c>
      <c r="G25" s="4">
        <f>D25*100/$D$28</f>
        <v>0.12942204956393843</v>
      </c>
      <c r="K25" s="5">
        <v>21</v>
      </c>
      <c r="L25" s="17" t="s">
        <v>37</v>
      </c>
      <c r="M25" s="4">
        <v>5.3054823051119993</v>
      </c>
      <c r="N25" s="4">
        <v>8.8577523899999999</v>
      </c>
      <c r="O25" s="4">
        <f t="shared" si="4"/>
        <v>-40.103515299189809</v>
      </c>
      <c r="P25" s="4">
        <f>M25*100/$M$28</f>
        <v>7.6660271936173627E-2</v>
      </c>
      <c r="Q25" s="4">
        <f>N25*100/$N$28</f>
        <v>0.12942204956393843</v>
      </c>
    </row>
    <row r="26" spans="1:17" x14ac:dyDescent="0.2">
      <c r="A26" s="5">
        <v>22</v>
      </c>
      <c r="B26" s="4" t="str">
        <f t="shared" ref="B26:B27" si="5">L26</f>
        <v>Demir Hayat Sigorta AŞ</v>
      </c>
      <c r="C26" s="4">
        <f t="shared" ref="C26:C27" si="6">M26/ 6.053</f>
        <v>0.23997088608954251</v>
      </c>
      <c r="D26" s="4">
        <f t="shared" ref="D26:D27" si="7">N26/4.5237</f>
        <v>0.48683044680815496</v>
      </c>
      <c r="E26" s="4">
        <f t="shared" ref="E26:E27" si="8">C26*100/D26-100</f>
        <v>-50.707502445074532</v>
      </c>
      <c r="F26" s="4">
        <f t="shared" ref="F26:F27" si="9">C26*100/$C$28</f>
        <v>2.098817680881045E-2</v>
      </c>
      <c r="G26" s="4">
        <f t="shared" ref="G26:G27" si="10">D26*100/$D$28</f>
        <v>3.2177793835925589E-2</v>
      </c>
      <c r="K26" s="5">
        <v>22</v>
      </c>
      <c r="L26" s="17" t="s">
        <v>48</v>
      </c>
      <c r="M26" s="4">
        <v>1.4525437735000009</v>
      </c>
      <c r="N26" s="4">
        <v>2.2022748922260504</v>
      </c>
      <c r="O26" s="4">
        <f t="shared" ref="O26:O27" si="11">M26*100/N26-100</f>
        <v>-34.043484824377416</v>
      </c>
      <c r="P26" s="4">
        <f t="shared" ref="P26:P27" si="12">M26*100/$M$28</f>
        <v>2.098817680881045E-2</v>
      </c>
      <c r="Q26" s="4">
        <f t="shared" ref="Q26:Q27" si="13">N26*100/$N$28</f>
        <v>3.2177793835925582E-2</v>
      </c>
    </row>
    <row r="27" spans="1:17" x14ac:dyDescent="0.2">
      <c r="A27" s="5">
        <v>23</v>
      </c>
      <c r="B27" s="4" t="str">
        <f t="shared" si="5"/>
        <v>Aksigorta AŞ</v>
      </c>
      <c r="C27" s="4">
        <f t="shared" si="6"/>
        <v>0</v>
      </c>
      <c r="D27" s="4">
        <f t="shared" si="7"/>
        <v>5.5264495877268606E-4</v>
      </c>
      <c r="E27" s="4">
        <f t="shared" si="8"/>
        <v>-100</v>
      </c>
      <c r="F27" s="4">
        <f t="shared" si="9"/>
        <v>0</v>
      </c>
      <c r="G27" s="4">
        <f t="shared" si="10"/>
        <v>3.6527903430121299E-5</v>
      </c>
      <c r="K27" s="5">
        <v>23</v>
      </c>
      <c r="L27" s="17" t="s">
        <v>27</v>
      </c>
      <c r="M27" s="4">
        <v>0</v>
      </c>
      <c r="N27" s="4">
        <v>2.5000000000000001E-3</v>
      </c>
      <c r="O27" s="4">
        <f t="shared" si="11"/>
        <v>-100</v>
      </c>
      <c r="P27" s="4">
        <f t="shared" si="12"/>
        <v>0</v>
      </c>
      <c r="Q27" s="4">
        <f t="shared" si="13"/>
        <v>3.6527903430121292E-5</v>
      </c>
    </row>
    <row r="28" spans="1:17" s="1" customFormat="1" x14ac:dyDescent="0.2">
      <c r="A28" s="19" t="s">
        <v>11</v>
      </c>
      <c r="B28" s="13"/>
      <c r="C28" s="4">
        <f t="shared" si="1"/>
        <v>1143.3622285324334</v>
      </c>
      <c r="D28" s="13">
        <f t="shared" si="2"/>
        <v>1512.939169448661</v>
      </c>
      <c r="E28" s="13">
        <f t="shared" si="3"/>
        <v>-24.427746229275513</v>
      </c>
      <c r="F28" s="13">
        <f>C28*100/$C$28</f>
        <v>100</v>
      </c>
      <c r="G28" s="13">
        <f>D28*100/$D$28</f>
        <v>100</v>
      </c>
      <c r="K28" s="19" t="s">
        <v>11</v>
      </c>
      <c r="L28" s="20"/>
      <c r="M28" s="13">
        <v>6920.7715693068194</v>
      </c>
      <c r="N28" s="13">
        <v>6844.0829208349078</v>
      </c>
      <c r="O28" s="13">
        <f t="shared" si="4"/>
        <v>1.1205102182273947</v>
      </c>
      <c r="P28" s="13">
        <f>M28*100/$M$28</f>
        <v>100</v>
      </c>
      <c r="Q28" s="13">
        <f>N28*100/$N$28</f>
        <v>100</v>
      </c>
    </row>
    <row r="29" spans="1:17" x14ac:dyDescent="0.2">
      <c r="L29" s="2" t="s">
        <v>27</v>
      </c>
      <c r="M29" s="2">
        <v>0</v>
      </c>
      <c r="N29" s="2">
        <v>2.5000000000000001E-3</v>
      </c>
    </row>
    <row r="30" spans="1:17" ht="15" x14ac:dyDescent="0.25">
      <c r="A30" s="6" t="s">
        <v>13</v>
      </c>
      <c r="M30" s="2">
        <v>6920.7715693068194</v>
      </c>
      <c r="N30" s="2">
        <v>6844.0829208349078</v>
      </c>
    </row>
    <row r="31" spans="1:17" ht="15" x14ac:dyDescent="0.25">
      <c r="A31" s="14" t="s">
        <v>75</v>
      </c>
      <c r="B31" s="15"/>
      <c r="C31" s="15"/>
    </row>
    <row r="32" spans="1:17" ht="15" x14ac:dyDescent="0.25">
      <c r="A32" s="14" t="s">
        <v>85</v>
      </c>
      <c r="B32" s="15"/>
      <c r="C32" s="15"/>
    </row>
    <row r="33" spans="1:5" x14ac:dyDescent="0.2">
      <c r="A33" s="10"/>
    </row>
    <row r="34" spans="1:5" x14ac:dyDescent="0.2">
      <c r="A34" s="9" t="s">
        <v>14</v>
      </c>
    </row>
    <row r="35" spans="1:5" x14ac:dyDescent="0.2">
      <c r="A35" s="11" t="s">
        <v>15</v>
      </c>
    </row>
    <row r="36" spans="1:5" x14ac:dyDescent="0.2">
      <c r="A36" s="11" t="s">
        <v>16</v>
      </c>
    </row>
    <row r="39" spans="1:5" x14ac:dyDescent="0.2">
      <c r="C39" s="18"/>
      <c r="D39" s="18"/>
      <c r="E39" s="18"/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76"/>
  <sheetViews>
    <sheetView topLeftCell="A52" zoomScale="115" zoomScaleNormal="115" workbookViewId="0">
      <selection activeCell="L5" sqref="L5:N65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5" style="2" bestFit="1" customWidth="1"/>
    <col min="5" max="5" width="13.85546875" style="2" bestFit="1" customWidth="1"/>
    <col min="6" max="7" width="12.85546875" style="2" bestFit="1" customWidth="1"/>
    <col min="8" max="10" width="4.85546875" style="2" customWidth="1"/>
    <col min="11" max="11" width="4.5703125" style="2" customWidth="1"/>
    <col min="12" max="12" width="38" style="2" customWidth="1"/>
    <col min="13" max="13" width="20.140625" style="2" customWidth="1"/>
    <col min="14" max="14" width="21.28515625" style="2" customWidth="1"/>
    <col min="15" max="15" width="11.7109375" style="2" bestFit="1" customWidth="1"/>
    <col min="16" max="17" width="13" style="2" bestFit="1" customWidth="1"/>
    <col min="18" max="16384" width="9.140625" style="2"/>
  </cols>
  <sheetData>
    <row r="1" spans="1:17" x14ac:dyDescent="0.2">
      <c r="A1" s="1" t="s">
        <v>8</v>
      </c>
      <c r="C1" s="12"/>
      <c r="D1" s="12"/>
      <c r="E1" s="12"/>
      <c r="F1" s="12"/>
      <c r="G1" s="12"/>
      <c r="K1" s="1" t="s">
        <v>8</v>
      </c>
      <c r="O1" s="24" t="s">
        <v>9</v>
      </c>
      <c r="P1" s="24"/>
      <c r="Q1" s="24"/>
    </row>
    <row r="2" spans="1:17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x14ac:dyDescent="0.2">
      <c r="A4" s="21"/>
      <c r="B4" s="21"/>
      <c r="C4" s="16" t="s">
        <v>12</v>
      </c>
      <c r="D4" s="16" t="s">
        <v>12</v>
      </c>
      <c r="E4" s="16" t="s">
        <v>6</v>
      </c>
      <c r="F4" s="16" t="s">
        <v>6</v>
      </c>
      <c r="G4" s="16" t="s">
        <v>6</v>
      </c>
      <c r="K4" s="21"/>
      <c r="L4" s="21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17" x14ac:dyDescent="0.2">
      <c r="A5" s="5">
        <v>1</v>
      </c>
      <c r="B5" s="4" t="str">
        <f>L5</f>
        <v>Allianz Sigorta AŞ (*)</v>
      </c>
      <c r="C5" s="4">
        <f>M5/ 6.053</f>
        <v>959.82084361804061</v>
      </c>
      <c r="D5" s="4">
        <f>N5/4.5237</f>
        <v>1134.9280738864209</v>
      </c>
      <c r="E5" s="4">
        <f>C5*100/D5-100</f>
        <v>-15.428927550337804</v>
      </c>
      <c r="F5" s="4">
        <f>C5*100/$C$65</f>
        <v>12.171326544936061</v>
      </c>
      <c r="G5" s="4">
        <f>D5*100/$D$65</f>
        <v>12.928722485670319</v>
      </c>
      <c r="K5" s="5">
        <v>1</v>
      </c>
      <c r="L5" s="17" t="s">
        <v>89</v>
      </c>
      <c r="M5" s="4">
        <v>5809.7955664199999</v>
      </c>
      <c r="N5" s="4">
        <v>5134.0741278400019</v>
      </c>
      <c r="O5" s="4">
        <f>M5*100/N5-100</f>
        <v>13.161505302695858</v>
      </c>
      <c r="P5" s="4">
        <f>M5*100/$M$65</f>
        <v>12.171326544936059</v>
      </c>
      <c r="Q5" s="4">
        <f>N5*100/$N$65</f>
        <v>12.928722485670317</v>
      </c>
    </row>
    <row r="6" spans="1:17" x14ac:dyDescent="0.2">
      <c r="A6" s="5">
        <v>2</v>
      </c>
      <c r="B6" s="4" t="str">
        <f t="shared" ref="B6:B64" si="0">L6</f>
        <v>Anadolu Anonim Türk Sigorta Şirketi</v>
      </c>
      <c r="C6" s="4">
        <f t="shared" ref="C6:C65" si="1">M6/ 6.053</f>
        <v>941.90573521885187</v>
      </c>
      <c r="D6" s="4">
        <f t="shared" ref="D6:D65" si="2">N6/4.5237</f>
        <v>1032.6523978911148</v>
      </c>
      <c r="E6" s="4">
        <f t="shared" ref="E6:E65" si="3">C6*100/D6-100</f>
        <v>-8.7877259431717647</v>
      </c>
      <c r="F6" s="4">
        <f>C6*100/$C$65</f>
        <v>11.944148071094514</v>
      </c>
      <c r="G6" s="4">
        <f>D6*100/$D$65</f>
        <v>11.763632060644868</v>
      </c>
      <c r="K6" s="5">
        <v>2</v>
      </c>
      <c r="L6" s="17" t="s">
        <v>26</v>
      </c>
      <c r="M6" s="4">
        <v>5701.3554152797105</v>
      </c>
      <c r="N6" s="4">
        <v>4671.4096523400358</v>
      </c>
      <c r="O6" s="4">
        <f t="shared" ref="O6:O65" si="4">M6*100/N6-100</f>
        <v>22.047857918513884</v>
      </c>
      <c r="P6" s="4">
        <f>M6*100/$M$65</f>
        <v>11.944148071094514</v>
      </c>
      <c r="Q6" s="4">
        <f>N6*100/$N$65</f>
        <v>11.763632060644866</v>
      </c>
    </row>
    <row r="7" spans="1:17" x14ac:dyDescent="0.2">
      <c r="A7" s="5">
        <v>3</v>
      </c>
      <c r="B7" s="4" t="str">
        <f t="shared" si="0"/>
        <v xml:space="preserve">Aksigorta AŞ </v>
      </c>
      <c r="C7" s="4">
        <f t="shared" si="1"/>
        <v>564.56929267140265</v>
      </c>
      <c r="D7" s="4">
        <f t="shared" si="2"/>
        <v>582.61518224020165</v>
      </c>
      <c r="E7" s="4">
        <f t="shared" si="3"/>
        <v>-3.0973943211385517</v>
      </c>
      <c r="F7" s="4">
        <f>C7*100/$C$65</f>
        <v>7.159208162686812</v>
      </c>
      <c r="G7" s="4">
        <f>D7*100/$D$65</f>
        <v>6.6369580420438394</v>
      </c>
      <c r="K7" s="5">
        <v>3</v>
      </c>
      <c r="L7" s="17" t="s">
        <v>90</v>
      </c>
      <c r="M7" s="4">
        <v>3417.3379285400001</v>
      </c>
      <c r="N7" s="4">
        <v>2635.5762999000003</v>
      </c>
      <c r="O7" s="4">
        <f t="shared" si="4"/>
        <v>29.6618856630962</v>
      </c>
      <c r="P7" s="4">
        <f>M7*100/$M$65</f>
        <v>7.1592081626868111</v>
      </c>
      <c r="Q7" s="4">
        <f>N7*100/$N$65</f>
        <v>6.6369580420438394</v>
      </c>
    </row>
    <row r="8" spans="1:17" x14ac:dyDescent="0.2">
      <c r="A8" s="5">
        <v>4</v>
      </c>
      <c r="B8" s="4" t="str">
        <f t="shared" si="0"/>
        <v>Axa Sigorta AŞ</v>
      </c>
      <c r="C8" s="4">
        <f t="shared" si="1"/>
        <v>557.52020984470494</v>
      </c>
      <c r="D8" s="4">
        <f t="shared" si="2"/>
        <v>642.8830758096243</v>
      </c>
      <c r="E8" s="4">
        <f t="shared" si="3"/>
        <v>-13.27813239715735</v>
      </c>
      <c r="F8" s="4">
        <f>C8*100/$C$65</f>
        <v>7.0698199299801452</v>
      </c>
      <c r="G8" s="4">
        <f>D8*100/$D$65</f>
        <v>7.3235098057047301</v>
      </c>
      <c r="K8" s="5">
        <v>4</v>
      </c>
      <c r="L8" s="17" t="s">
        <v>25</v>
      </c>
      <c r="M8" s="4">
        <v>3374.6698301899992</v>
      </c>
      <c r="N8" s="4">
        <v>2908.2101700399976</v>
      </c>
      <c r="O8" s="4">
        <f t="shared" si="4"/>
        <v>16.039406813008512</v>
      </c>
      <c r="P8" s="4">
        <f>M8*100/$M$65</f>
        <v>7.0698199299801452</v>
      </c>
      <c r="Q8" s="4">
        <f>N8*100/$N$65</f>
        <v>7.3235098057047292</v>
      </c>
    </row>
    <row r="9" spans="1:17" x14ac:dyDescent="0.2">
      <c r="A9" s="5">
        <v>5</v>
      </c>
      <c r="B9" s="4" t="str">
        <f t="shared" si="0"/>
        <v>Mapfre Sigorta AŞ</v>
      </c>
      <c r="C9" s="4">
        <f t="shared" si="1"/>
        <v>436.98202756070822</v>
      </c>
      <c r="D9" s="4">
        <f t="shared" si="2"/>
        <v>592.5242645338493</v>
      </c>
      <c r="E9" s="4">
        <f t="shared" si="3"/>
        <v>-26.250779298550626</v>
      </c>
      <c r="F9" s="4">
        <f>C9*100/$C$65</f>
        <v>5.5412955314254235</v>
      </c>
      <c r="G9" s="4">
        <f>D9*100/$D$65</f>
        <v>6.7498390060537758</v>
      </c>
      <c r="K9" s="5">
        <v>5</v>
      </c>
      <c r="L9" s="17" t="s">
        <v>69</v>
      </c>
      <c r="M9" s="4">
        <v>2645.0522128249668</v>
      </c>
      <c r="N9" s="4">
        <v>2680.4020154717741</v>
      </c>
      <c r="O9" s="4">
        <f t="shared" si="4"/>
        <v>-1.3188246555091894</v>
      </c>
      <c r="P9" s="4">
        <f>M9*100/$M$65</f>
        <v>5.5412955314254244</v>
      </c>
      <c r="Q9" s="4">
        <f>N9*100/$N$65</f>
        <v>6.749839006053775</v>
      </c>
    </row>
    <row r="10" spans="1:17" x14ac:dyDescent="0.2">
      <c r="A10" s="5">
        <v>6</v>
      </c>
      <c r="B10" s="4" t="str">
        <f t="shared" si="0"/>
        <v>Sompo Japan Sigorta AŞ</v>
      </c>
      <c r="C10" s="4">
        <f t="shared" si="1"/>
        <v>414.37463953722187</v>
      </c>
      <c r="D10" s="4">
        <f t="shared" si="2"/>
        <v>500.33638795021085</v>
      </c>
      <c r="E10" s="4">
        <f t="shared" si="3"/>
        <v>-17.180790860556627</v>
      </c>
      <c r="F10" s="4">
        <f>C10*100/$C$65</f>
        <v>5.2546150495505906</v>
      </c>
      <c r="G10" s="4">
        <f>D10*100/$D$65</f>
        <v>5.6996654309022947</v>
      </c>
      <c r="K10" s="5">
        <v>6</v>
      </c>
      <c r="L10" s="17" t="s">
        <v>32</v>
      </c>
      <c r="M10" s="4">
        <v>2508.2096931188039</v>
      </c>
      <c r="N10" s="4">
        <v>2263.3717181703687</v>
      </c>
      <c r="O10" s="4">
        <f t="shared" si="4"/>
        <v>10.81740011960359</v>
      </c>
      <c r="P10" s="4">
        <f>M10*100/$M$65</f>
        <v>5.2546150495505906</v>
      </c>
      <c r="Q10" s="4">
        <f>N10*100/$N$65</f>
        <v>5.6996654309022947</v>
      </c>
    </row>
    <row r="11" spans="1:17" x14ac:dyDescent="0.2">
      <c r="A11" s="5">
        <v>7</v>
      </c>
      <c r="B11" s="4" t="str">
        <f t="shared" si="0"/>
        <v>Ziraat Sigorta AŞ</v>
      </c>
      <c r="C11" s="4">
        <f t="shared" si="1"/>
        <v>362.91999630265985</v>
      </c>
      <c r="D11" s="4">
        <f t="shared" si="2"/>
        <v>383.83133219698283</v>
      </c>
      <c r="E11" s="4">
        <f t="shared" si="3"/>
        <v>-5.448053387051587</v>
      </c>
      <c r="F11" s="4">
        <f>C11*100/$C$65</f>
        <v>4.602127380393175</v>
      </c>
      <c r="G11" s="4">
        <f>D11*100/$D$65</f>
        <v>4.3724786525780734</v>
      </c>
      <c r="K11" s="5">
        <v>7</v>
      </c>
      <c r="L11" s="17" t="s">
        <v>31</v>
      </c>
      <c r="M11" s="4">
        <v>2196.75473762</v>
      </c>
      <c r="N11" s="4">
        <v>1736.3377974594912</v>
      </c>
      <c r="O11" s="4">
        <f t="shared" si="4"/>
        <v>26.516553451417366</v>
      </c>
      <c r="P11" s="4">
        <f>M11*100/$M$65</f>
        <v>4.602127380393175</v>
      </c>
      <c r="Q11" s="4">
        <f>N11*100/$N$65</f>
        <v>4.3724786525780726</v>
      </c>
    </row>
    <row r="12" spans="1:17" x14ac:dyDescent="0.2">
      <c r="A12" s="5">
        <v>8</v>
      </c>
      <c r="B12" s="4" t="str">
        <f t="shared" si="0"/>
        <v>Güneş Sigorta AŞ</v>
      </c>
      <c r="C12" s="4">
        <f t="shared" si="1"/>
        <v>315.11755874442429</v>
      </c>
      <c r="D12" s="4">
        <f t="shared" si="2"/>
        <v>367.17272422132328</v>
      </c>
      <c r="E12" s="4">
        <f t="shared" si="3"/>
        <v>-14.177296417454301</v>
      </c>
      <c r="F12" s="4">
        <f>C12*100/$C$65</f>
        <v>3.9959527166173432</v>
      </c>
      <c r="G12" s="4">
        <f>D12*100/$D$65</f>
        <v>4.1827093407860465</v>
      </c>
      <c r="K12" s="5">
        <v>8</v>
      </c>
      <c r="L12" s="17" t="s">
        <v>28</v>
      </c>
      <c r="M12" s="4">
        <v>1907.4065830800002</v>
      </c>
      <c r="N12" s="4">
        <v>1660.9792525600001</v>
      </c>
      <c r="O12" s="4">
        <f t="shared" si="4"/>
        <v>14.836267830569923</v>
      </c>
      <c r="P12" s="4">
        <f>M12*100/$M$65</f>
        <v>3.9959527166173432</v>
      </c>
      <c r="Q12" s="4">
        <f>N12*100/$N$65</f>
        <v>4.1827093407860465</v>
      </c>
    </row>
    <row r="13" spans="1:17" x14ac:dyDescent="0.2">
      <c r="A13" s="5">
        <v>9</v>
      </c>
      <c r="B13" s="4" t="str">
        <f t="shared" si="0"/>
        <v>Halk Sigorta AŞ (*)</v>
      </c>
      <c r="C13" s="4">
        <f t="shared" si="1"/>
        <v>290.13502531281762</v>
      </c>
      <c r="D13" s="4">
        <f t="shared" si="2"/>
        <v>327.24774036739831</v>
      </c>
      <c r="E13" s="4">
        <f t="shared" si="3"/>
        <v>-11.340862128769643</v>
      </c>
      <c r="F13" s="4">
        <f>C13*100/$C$65</f>
        <v>3.6791534156460557</v>
      </c>
      <c r="G13" s="4">
        <f>D13*100/$D$65</f>
        <v>3.7278972268124506</v>
      </c>
      <c r="K13" s="5">
        <v>9</v>
      </c>
      <c r="L13" s="17" t="s">
        <v>91</v>
      </c>
      <c r="M13" s="4">
        <v>1756.187308218485</v>
      </c>
      <c r="N13" s="4">
        <v>1480.3706030999997</v>
      </c>
      <c r="O13" s="4">
        <f t="shared" si="4"/>
        <v>18.631598367388932</v>
      </c>
      <c r="P13" s="4">
        <f>M13*100/$M$65</f>
        <v>3.6791534156460557</v>
      </c>
      <c r="Q13" s="4">
        <f>N13*100/$N$65</f>
        <v>3.7278972268124506</v>
      </c>
    </row>
    <row r="14" spans="1:17" x14ac:dyDescent="0.2">
      <c r="A14" s="5">
        <v>10</v>
      </c>
      <c r="B14" s="4" t="str">
        <f t="shared" si="0"/>
        <v>Doga Sigorta AŞ</v>
      </c>
      <c r="C14" s="4">
        <f t="shared" si="1"/>
        <v>275.68239340602281</v>
      </c>
      <c r="D14" s="4">
        <f t="shared" si="2"/>
        <v>329.70866627114583</v>
      </c>
      <c r="E14" s="4">
        <f t="shared" si="3"/>
        <v>-16.386063938244462</v>
      </c>
      <c r="F14" s="4">
        <f>C14*100/$C$65</f>
        <v>3.495882023343011</v>
      </c>
      <c r="G14" s="4">
        <f>D14*100/$D$65</f>
        <v>3.7559312747837881</v>
      </c>
      <c r="K14" s="5">
        <v>10</v>
      </c>
      <c r="L14" s="17" t="s">
        <v>76</v>
      </c>
      <c r="M14" s="4">
        <v>1668.7055272866562</v>
      </c>
      <c r="N14" s="4">
        <v>1491.5030936107823</v>
      </c>
      <c r="O14" s="4">
        <f t="shared" si="4"/>
        <v>11.880795583660785</v>
      </c>
      <c r="P14" s="4">
        <f>M14*100/$M$65</f>
        <v>3.495882023343011</v>
      </c>
      <c r="Q14" s="4">
        <f>N14*100/$N$65</f>
        <v>3.7559312747837876</v>
      </c>
    </row>
    <row r="15" spans="1:17" x14ac:dyDescent="0.2">
      <c r="A15" s="5">
        <v>11</v>
      </c>
      <c r="B15" s="4" t="str">
        <f t="shared" si="0"/>
        <v>HDI Sigorta AŞ</v>
      </c>
      <c r="C15" s="4">
        <f t="shared" si="1"/>
        <v>275.39316992565665</v>
      </c>
      <c r="D15" s="4">
        <f t="shared" si="2"/>
        <v>293.35565042332604</v>
      </c>
      <c r="E15" s="4">
        <f t="shared" si="3"/>
        <v>-6.1231070448953915</v>
      </c>
      <c r="F15" s="4">
        <f>C15*100/$C$65</f>
        <v>3.4922144290753869</v>
      </c>
      <c r="G15" s="4">
        <f>D15*100/$D$65</f>
        <v>3.341809830237803</v>
      </c>
      <c r="K15" s="5">
        <v>11</v>
      </c>
      <c r="L15" s="17" t="s">
        <v>34</v>
      </c>
      <c r="M15" s="4">
        <v>1666.9548575599997</v>
      </c>
      <c r="N15" s="4">
        <v>1327.0529558200001</v>
      </c>
      <c r="O15" s="4">
        <f t="shared" si="4"/>
        <v>25.613288471217842</v>
      </c>
      <c r="P15" s="4">
        <f>M15*100/$M$65</f>
        <v>3.4922144290753869</v>
      </c>
      <c r="Q15" s="4">
        <f>N15*100/$N$65</f>
        <v>3.3418098302378034</v>
      </c>
    </row>
    <row r="16" spans="1:17" x14ac:dyDescent="0.2">
      <c r="A16" s="5">
        <v>12</v>
      </c>
      <c r="B16" s="4" t="str">
        <f t="shared" si="0"/>
        <v>Eureko Sigorta AŞ</v>
      </c>
      <c r="C16" s="4">
        <f t="shared" si="1"/>
        <v>251.49456757475613</v>
      </c>
      <c r="D16" s="4">
        <f t="shared" si="2"/>
        <v>304.85158754780383</v>
      </c>
      <c r="E16" s="4">
        <f t="shared" si="3"/>
        <v>-17.502621653456458</v>
      </c>
      <c r="F16" s="4">
        <f>C16*100/$C$65</f>
        <v>3.1891602756732538</v>
      </c>
      <c r="G16" s="4">
        <f>D16*100/$D$65</f>
        <v>3.4727677157768668</v>
      </c>
      <c r="K16" s="5">
        <v>12</v>
      </c>
      <c r="L16" s="17" t="s">
        <v>30</v>
      </c>
      <c r="M16" s="4">
        <v>1522.2966175299989</v>
      </c>
      <c r="N16" s="4">
        <v>1379.0571265900001</v>
      </c>
      <c r="O16" s="4">
        <f t="shared" si="4"/>
        <v>10.386769929842401</v>
      </c>
      <c r="P16" s="4">
        <f>M16*100/$M$65</f>
        <v>3.1891602756732533</v>
      </c>
      <c r="Q16" s="4">
        <f>N16*100/$N$65</f>
        <v>3.4727677157768664</v>
      </c>
    </row>
    <row r="17" spans="1:17" x14ac:dyDescent="0.2">
      <c r="A17" s="5">
        <v>13</v>
      </c>
      <c r="B17" s="4" t="str">
        <f t="shared" si="0"/>
        <v>Groupama Sigorta AŞ</v>
      </c>
      <c r="C17" s="4">
        <f t="shared" si="1"/>
        <v>222.5223384288779</v>
      </c>
      <c r="D17" s="4">
        <f t="shared" si="2"/>
        <v>271.13547667396182</v>
      </c>
      <c r="E17" s="4">
        <f t="shared" si="3"/>
        <v>-17.929464207865649</v>
      </c>
      <c r="F17" s="4">
        <f>C17*100/$C$65</f>
        <v>2.8217683149611283</v>
      </c>
      <c r="G17" s="4">
        <f>D17*100/$D$65</f>
        <v>3.0886850141380857</v>
      </c>
      <c r="K17" s="5">
        <v>13</v>
      </c>
      <c r="L17" s="17" t="s">
        <v>29</v>
      </c>
      <c r="M17" s="4">
        <v>1346.9277145099979</v>
      </c>
      <c r="N17" s="4">
        <v>1226.5355558300012</v>
      </c>
      <c r="O17" s="4">
        <f t="shared" si="4"/>
        <v>9.8156272851403088</v>
      </c>
      <c r="P17" s="4">
        <f>M17*100/$M$65</f>
        <v>2.8217683149611283</v>
      </c>
      <c r="Q17" s="4">
        <f>N17*100/$N$65</f>
        <v>3.0886850141380857</v>
      </c>
    </row>
    <row r="18" spans="1:17" x14ac:dyDescent="0.2">
      <c r="A18" s="5">
        <v>14</v>
      </c>
      <c r="B18" s="4" t="str">
        <f t="shared" si="0"/>
        <v>Neova Sigorta AŞ</v>
      </c>
      <c r="C18" s="4">
        <f t="shared" si="1"/>
        <v>215.49747761440608</v>
      </c>
      <c r="D18" s="4">
        <f t="shared" si="2"/>
        <v>238.72224737851806</v>
      </c>
      <c r="E18" s="4">
        <f t="shared" si="3"/>
        <v>-9.7287831440723522</v>
      </c>
      <c r="F18" s="4">
        <f>C18*100/$C$65</f>
        <v>2.7326872375140465</v>
      </c>
      <c r="G18" s="4">
        <f>D18*100/$D$65</f>
        <v>2.7194443053501125</v>
      </c>
      <c r="K18" s="5">
        <v>14</v>
      </c>
      <c r="L18" s="17" t="s">
        <v>38</v>
      </c>
      <c r="M18" s="4">
        <v>1304.406232</v>
      </c>
      <c r="N18" s="4">
        <v>1079.9078304662021</v>
      </c>
      <c r="O18" s="4">
        <f t="shared" si="4"/>
        <v>20.78866318034575</v>
      </c>
      <c r="P18" s="4">
        <f>M18*100/$M$65</f>
        <v>2.7326872375140465</v>
      </c>
      <c r="Q18" s="4">
        <f>N18*100/$N$65</f>
        <v>2.7194443053501121</v>
      </c>
    </row>
    <row r="19" spans="1:17" x14ac:dyDescent="0.2">
      <c r="A19" s="5">
        <v>15</v>
      </c>
      <c r="B19" s="4" t="str">
        <f t="shared" si="0"/>
        <v>Acıbadem Sağlık ve Hayat Sigorta AŞ</v>
      </c>
      <c r="C19" s="4">
        <f t="shared" si="1"/>
        <v>188.08979692855016</v>
      </c>
      <c r="D19" s="4">
        <f t="shared" si="2"/>
        <v>199.93549567310637</v>
      </c>
      <c r="E19" s="4">
        <f t="shared" si="3"/>
        <v>-5.9247602356331299</v>
      </c>
      <c r="F19" s="4">
        <f>C19*100/$C$65</f>
        <v>2.3851350524526849</v>
      </c>
      <c r="G19" s="4">
        <f>D19*100/$D$65</f>
        <v>2.2775985527794944</v>
      </c>
      <c r="K19" s="5">
        <v>15</v>
      </c>
      <c r="L19" s="17" t="s">
        <v>37</v>
      </c>
      <c r="M19" s="4">
        <v>1138.507540808514</v>
      </c>
      <c r="N19" s="4">
        <v>904.44820177643123</v>
      </c>
      <c r="O19" s="4">
        <f t="shared" si="4"/>
        <v>25.878689191085314</v>
      </c>
      <c r="P19" s="4">
        <f>M19*100/$M$65</f>
        <v>2.3851350524526849</v>
      </c>
      <c r="Q19" s="4">
        <f>N19*100/$N$65</f>
        <v>2.277598552779494</v>
      </c>
    </row>
    <row r="20" spans="1:17" x14ac:dyDescent="0.2">
      <c r="A20" s="5">
        <v>16</v>
      </c>
      <c r="B20" s="4" t="str">
        <f t="shared" si="0"/>
        <v>Ethica Sigorta AŞ</v>
      </c>
      <c r="C20" s="4">
        <f t="shared" si="1"/>
        <v>165.13000862217083</v>
      </c>
      <c r="D20" s="4">
        <f t="shared" si="2"/>
        <v>134.33418138691752</v>
      </c>
      <c r="E20" s="4">
        <f t="shared" si="3"/>
        <v>22.924788700318416</v>
      </c>
      <c r="F20" s="4">
        <f>C20*100/$C$65</f>
        <v>2.0939858419123536</v>
      </c>
      <c r="G20" s="4">
        <f>D20*100/$D$65</f>
        <v>1.5302902372868474</v>
      </c>
      <c r="K20" s="5">
        <v>16</v>
      </c>
      <c r="L20" s="17" t="s">
        <v>70</v>
      </c>
      <c r="M20" s="4">
        <v>999.53194219000011</v>
      </c>
      <c r="N20" s="4">
        <v>607.68753633999881</v>
      </c>
      <c r="O20" s="4">
        <f t="shared" si="4"/>
        <v>64.481231293637364</v>
      </c>
      <c r="P20" s="4">
        <f>M20*100/$M$65</f>
        <v>2.0939858419123536</v>
      </c>
      <c r="Q20" s="4">
        <f>N20*100/$N$65</f>
        <v>1.5302902372868474</v>
      </c>
    </row>
    <row r="21" spans="1:17" x14ac:dyDescent="0.2">
      <c r="A21" s="5">
        <v>17</v>
      </c>
      <c r="B21" s="4" t="str">
        <f t="shared" si="0"/>
        <v>Quick Sigorta AŞ (*)</v>
      </c>
      <c r="C21" s="4">
        <f t="shared" si="1"/>
        <v>161.81480630596403</v>
      </c>
      <c r="D21" s="4">
        <f t="shared" si="2"/>
        <v>93.121751655594082</v>
      </c>
      <c r="E21" s="4">
        <f t="shared" si="3"/>
        <v>73.766927091779394</v>
      </c>
      <c r="F21" s="4">
        <f>C21*100/$C$65</f>
        <v>2.0519463194104453</v>
      </c>
      <c r="G21" s="4">
        <f>D21*100/$D$65</f>
        <v>1.0608119688254118</v>
      </c>
      <c r="K21" s="5">
        <v>17</v>
      </c>
      <c r="L21" s="17" t="s">
        <v>92</v>
      </c>
      <c r="M21" s="4">
        <v>979.4650225700002</v>
      </c>
      <c r="N21" s="4">
        <v>421.25486796441095</v>
      </c>
      <c r="O21" s="4">
        <f t="shared" si="4"/>
        <v>132.51126504554688</v>
      </c>
      <c r="P21" s="4">
        <f>M21*100/$M$65</f>
        <v>2.0519463194104448</v>
      </c>
      <c r="Q21" s="4">
        <f>N21*100/$N$65</f>
        <v>1.0608119688254116</v>
      </c>
    </row>
    <row r="22" spans="1:17" x14ac:dyDescent="0.2">
      <c r="A22" s="5">
        <v>18</v>
      </c>
      <c r="B22" s="4" t="str">
        <f t="shared" si="0"/>
        <v>Ray Sigorta AŞ</v>
      </c>
      <c r="C22" s="4">
        <f t="shared" si="1"/>
        <v>149.70978103117466</v>
      </c>
      <c r="D22" s="4">
        <f t="shared" si="2"/>
        <v>156.27370653332446</v>
      </c>
      <c r="E22" s="4">
        <f t="shared" si="3"/>
        <v>-4.2002750480293258</v>
      </c>
      <c r="F22" s="4">
        <f>C22*100/$C$65</f>
        <v>1.8984445316197258</v>
      </c>
      <c r="G22" s="4">
        <f>D22*100/$D$65</f>
        <v>1.7802179980073627</v>
      </c>
      <c r="K22" s="5">
        <v>18</v>
      </c>
      <c r="L22" s="17" t="s">
        <v>39</v>
      </c>
      <c r="M22" s="4">
        <v>906.1933045817002</v>
      </c>
      <c r="N22" s="4">
        <v>706.93536624479987</v>
      </c>
      <c r="O22" s="4">
        <f t="shared" si="4"/>
        <v>28.186160694625755</v>
      </c>
      <c r="P22" s="4">
        <f>M22*100/$M$65</f>
        <v>1.8984445316197258</v>
      </c>
      <c r="Q22" s="4">
        <f>N22*100/$N$65</f>
        <v>1.7802179980073625</v>
      </c>
    </row>
    <row r="23" spans="1:17" x14ac:dyDescent="0.2">
      <c r="A23" s="5">
        <v>19</v>
      </c>
      <c r="B23" s="4" t="str">
        <f t="shared" si="0"/>
        <v>Ergo Sigorta AŞ</v>
      </c>
      <c r="C23" s="4">
        <f t="shared" si="1"/>
        <v>126.38743423756817</v>
      </c>
      <c r="D23" s="4">
        <f t="shared" si="2"/>
        <v>170.28479367774187</v>
      </c>
      <c r="E23" s="4">
        <f t="shared" si="3"/>
        <v>-25.778790044663609</v>
      </c>
      <c r="F23" s="4">
        <f>C23*100/$C$65</f>
        <v>1.6026977779347327</v>
      </c>
      <c r="G23" s="4">
        <f>D23*100/$D$65</f>
        <v>1.9398276345831904</v>
      </c>
      <c r="K23" s="5">
        <v>19</v>
      </c>
      <c r="L23" s="17" t="s">
        <v>33</v>
      </c>
      <c r="M23" s="4">
        <v>765.02313944000014</v>
      </c>
      <c r="N23" s="4">
        <v>770.31732116000092</v>
      </c>
      <c r="O23" s="4">
        <f t="shared" si="4"/>
        <v>-0.68727283868268785</v>
      </c>
      <c r="P23" s="4">
        <f>M23*100/$M$65</f>
        <v>1.6026977779347324</v>
      </c>
      <c r="Q23" s="4">
        <f>N23*100/$N$65</f>
        <v>1.9398276345831902</v>
      </c>
    </row>
    <row r="24" spans="1:17" x14ac:dyDescent="0.2">
      <c r="A24" s="5">
        <v>20</v>
      </c>
      <c r="B24" s="4" t="str">
        <f t="shared" si="0"/>
        <v>Zurich Sigorta AŞ</v>
      </c>
      <c r="C24" s="4">
        <f t="shared" si="1"/>
        <v>114.25687031224193</v>
      </c>
      <c r="D24" s="4">
        <f t="shared" si="2"/>
        <v>118.65548012467671</v>
      </c>
      <c r="E24" s="4">
        <f t="shared" si="3"/>
        <v>-3.7070431199746992</v>
      </c>
      <c r="F24" s="4">
        <f>C24*100/$C$65</f>
        <v>1.4488721388156449</v>
      </c>
      <c r="G24" s="4">
        <f>D24*100/$D$65</f>
        <v>1.3516836962916103</v>
      </c>
      <c r="K24" s="5">
        <v>20</v>
      </c>
      <c r="L24" s="17" t="s">
        <v>36</v>
      </c>
      <c r="M24" s="4">
        <v>691.59683600000039</v>
      </c>
      <c r="N24" s="4">
        <v>536.76179544000001</v>
      </c>
      <c r="O24" s="4">
        <f t="shared" si="4"/>
        <v>28.846136568471167</v>
      </c>
      <c r="P24" s="4">
        <f>M24*100/$M$65</f>
        <v>1.4488721388156447</v>
      </c>
      <c r="Q24" s="4">
        <f>N24*100/$N$65</f>
        <v>1.3516836962916103</v>
      </c>
    </row>
    <row r="25" spans="1:17" x14ac:dyDescent="0.2">
      <c r="A25" s="5">
        <v>21</v>
      </c>
      <c r="B25" s="4" t="str">
        <f t="shared" si="0"/>
        <v>Türk Nippon Sigorta AŞ</v>
      </c>
      <c r="C25" s="4">
        <f t="shared" si="1"/>
        <v>99.671398678341319</v>
      </c>
      <c r="D25" s="4">
        <f t="shared" si="2"/>
        <v>95.475463861440886</v>
      </c>
      <c r="E25" s="4">
        <f t="shared" si="3"/>
        <v>4.3947781421515799</v>
      </c>
      <c r="F25" s="4">
        <f>C25*100/$C$65</f>
        <v>1.2639162282949601</v>
      </c>
      <c r="G25" s="4">
        <f>D25*100/$D$65</f>
        <v>1.0876246740714128</v>
      </c>
      <c r="K25" s="5">
        <v>21</v>
      </c>
      <c r="L25" s="17" t="s">
        <v>45</v>
      </c>
      <c r="M25" s="4">
        <v>603.31097620000003</v>
      </c>
      <c r="N25" s="4">
        <v>431.90235587000012</v>
      </c>
      <c r="O25" s="4">
        <f t="shared" si="4"/>
        <v>39.686891724571382</v>
      </c>
      <c r="P25" s="4">
        <f>M25*100/$M$65</f>
        <v>1.2639162282949601</v>
      </c>
      <c r="Q25" s="4">
        <f>N25*100/$N$65</f>
        <v>1.0876246740714126</v>
      </c>
    </row>
    <row r="26" spans="1:17" x14ac:dyDescent="0.2">
      <c r="A26" s="5">
        <v>22</v>
      </c>
      <c r="B26" s="4" t="str">
        <f t="shared" si="0"/>
        <v>Unico Sigorta AŞ</v>
      </c>
      <c r="C26" s="4">
        <f t="shared" si="1"/>
        <v>99.020319206343771</v>
      </c>
      <c r="D26" s="4">
        <f t="shared" si="2"/>
        <v>102.98798993743834</v>
      </c>
      <c r="E26" s="4">
        <f t="shared" si="3"/>
        <v>-3.8525567238517766</v>
      </c>
      <c r="F26" s="4">
        <f>C26*100/$C$65</f>
        <v>1.2556599991110686</v>
      </c>
      <c r="G26" s="4">
        <f>D26*100/$D$65</f>
        <v>1.1732048681275278</v>
      </c>
      <c r="K26" s="5">
        <v>22</v>
      </c>
      <c r="L26" s="17" t="s">
        <v>67</v>
      </c>
      <c r="M26" s="4">
        <v>599.36999215599883</v>
      </c>
      <c r="N26" s="4">
        <v>465.88677007998979</v>
      </c>
      <c r="O26" s="4">
        <f t="shared" si="4"/>
        <v>28.651430057370135</v>
      </c>
      <c r="P26" s="4">
        <f>M26*100/$M$65</f>
        <v>1.2556599991110686</v>
      </c>
      <c r="Q26" s="4">
        <f>N26*100/$N$65</f>
        <v>1.1732048681275278</v>
      </c>
    </row>
    <row r="27" spans="1:17" x14ac:dyDescent="0.2">
      <c r="A27" s="5">
        <v>23</v>
      </c>
      <c r="B27" s="4" t="str">
        <f t="shared" si="0"/>
        <v>Ankara Anonim Türk Sigorta Şirketi</v>
      </c>
      <c r="C27" s="4">
        <f t="shared" si="1"/>
        <v>89.569875460069397</v>
      </c>
      <c r="D27" s="4">
        <f t="shared" si="2"/>
        <v>97.875455374405888</v>
      </c>
      <c r="E27" s="4">
        <f t="shared" si="3"/>
        <v>-8.4858659227330406</v>
      </c>
      <c r="F27" s="4">
        <f>C27*100/$C$65</f>
        <v>1.1358205128201997</v>
      </c>
      <c r="G27" s="4">
        <f>D27*100/$D$65</f>
        <v>1.1149645777648989</v>
      </c>
      <c r="K27" s="5">
        <v>23</v>
      </c>
      <c r="L27" s="17" t="s">
        <v>40</v>
      </c>
      <c r="M27" s="4">
        <v>542.16645615980008</v>
      </c>
      <c r="N27" s="4">
        <v>442.7591974771999</v>
      </c>
      <c r="O27" s="4">
        <f t="shared" si="4"/>
        <v>22.451765937108334</v>
      </c>
      <c r="P27" s="4">
        <f>M27*100/$M$65</f>
        <v>1.1358205128201997</v>
      </c>
      <c r="Q27" s="4">
        <f>N27*100/$N$65</f>
        <v>1.1149645777648989</v>
      </c>
    </row>
    <row r="28" spans="1:17" x14ac:dyDescent="0.2">
      <c r="A28" s="5">
        <v>24</v>
      </c>
      <c r="B28" s="4" t="str">
        <f t="shared" si="0"/>
        <v>Gulf Sigorta AŞ</v>
      </c>
      <c r="C28" s="4">
        <f t="shared" si="1"/>
        <v>82.6908516553775</v>
      </c>
      <c r="D28" s="4">
        <f t="shared" si="2"/>
        <v>88.758523511727162</v>
      </c>
      <c r="E28" s="4">
        <f t="shared" si="3"/>
        <v>-6.836156817714496</v>
      </c>
      <c r="F28" s="4">
        <f>C28*100/$C$65</f>
        <v>1.0485887699444298</v>
      </c>
      <c r="G28" s="4">
        <f>D28*100/$D$65</f>
        <v>1.0111075275381771</v>
      </c>
      <c r="K28" s="5">
        <v>24</v>
      </c>
      <c r="L28" s="17" t="s">
        <v>73</v>
      </c>
      <c r="M28" s="4">
        <v>500.52772506999997</v>
      </c>
      <c r="N28" s="4">
        <v>401.51693281000013</v>
      </c>
      <c r="O28" s="4">
        <f t="shared" si="4"/>
        <v>24.659182258411064</v>
      </c>
      <c r="P28" s="4">
        <f>M28*100/$M$65</f>
        <v>1.0485887699444296</v>
      </c>
      <c r="Q28" s="4">
        <f>N28*100/$N$65</f>
        <v>1.0111075275381769</v>
      </c>
    </row>
    <row r="29" spans="1:17" x14ac:dyDescent="0.2">
      <c r="A29" s="5">
        <v>25</v>
      </c>
      <c r="B29" s="4" t="str">
        <f t="shared" si="0"/>
        <v>Bereket Sigorta AŞ (*)</v>
      </c>
      <c r="C29" s="4">
        <f t="shared" si="1"/>
        <v>68.913325519577086</v>
      </c>
      <c r="D29" s="4">
        <f t="shared" si="2"/>
        <v>51.40473387134319</v>
      </c>
      <c r="E29" s="4">
        <f t="shared" si="3"/>
        <v>34.060270970480559</v>
      </c>
      <c r="F29" s="4">
        <f>C29*100/$C$65</f>
        <v>0.87387828027834968</v>
      </c>
      <c r="G29" s="4">
        <f>D29*100/$D$65</f>
        <v>0.58558560138221027</v>
      </c>
      <c r="K29" s="5">
        <v>25</v>
      </c>
      <c r="L29" s="17" t="s">
        <v>93</v>
      </c>
      <c r="M29" s="4">
        <v>417.13235937000007</v>
      </c>
      <c r="N29" s="4">
        <v>232.53959461379517</v>
      </c>
      <c r="O29" s="4">
        <f t="shared" si="4"/>
        <v>79.38121895446622</v>
      </c>
      <c r="P29" s="4">
        <f>M29*100/$M$65</f>
        <v>0.87387828027834968</v>
      </c>
      <c r="Q29" s="4">
        <f>N29*100/$N$65</f>
        <v>0.58558560138221016</v>
      </c>
    </row>
    <row r="30" spans="1:17" x14ac:dyDescent="0.2">
      <c r="A30" s="5">
        <v>26</v>
      </c>
      <c r="B30" s="4" t="str">
        <f t="shared" si="0"/>
        <v>Koru Sigorta AŞ</v>
      </c>
      <c r="C30" s="4">
        <f t="shared" si="1"/>
        <v>53.979714450673448</v>
      </c>
      <c r="D30" s="4">
        <f t="shared" si="2"/>
        <v>44.591321767581228</v>
      </c>
      <c r="E30" s="4">
        <f t="shared" si="3"/>
        <v>21.054304539404271</v>
      </c>
      <c r="F30" s="4">
        <f>C30*100/$C$65</f>
        <v>0.68450767218700292</v>
      </c>
      <c r="G30" s="4">
        <f>D30*100/$D$65</f>
        <v>0.50796948076903636</v>
      </c>
      <c r="K30" s="5">
        <v>26</v>
      </c>
      <c r="L30" s="17" t="s">
        <v>84</v>
      </c>
      <c r="M30" s="4">
        <v>326.7392115699264</v>
      </c>
      <c r="N30" s="4">
        <v>201.71776228000721</v>
      </c>
      <c r="O30" s="4">
        <f t="shared" si="4"/>
        <v>61.978403823643049</v>
      </c>
      <c r="P30" s="4">
        <f>M30*100/$M$65</f>
        <v>0.68450767218700304</v>
      </c>
      <c r="Q30" s="4">
        <f>N30*100/$N$65</f>
        <v>0.50796948076903636</v>
      </c>
    </row>
    <row r="31" spans="1:17" x14ac:dyDescent="0.2">
      <c r="A31" s="5">
        <v>27</v>
      </c>
      <c r="B31" s="4" t="str">
        <f t="shared" si="0"/>
        <v>Dubai Starr Sigorta AŞ</v>
      </c>
      <c r="C31" s="4">
        <f t="shared" si="1"/>
        <v>43.831756897406237</v>
      </c>
      <c r="D31" s="4">
        <f t="shared" si="2"/>
        <v>49.095120054380253</v>
      </c>
      <c r="E31" s="4">
        <f t="shared" si="3"/>
        <v>-10.720746076481831</v>
      </c>
      <c r="F31" s="4">
        <f>C31*100/$C$65</f>
        <v>0.55582313072676581</v>
      </c>
      <c r="G31" s="4">
        <f>D31*100/$D$65</f>
        <v>0.55927525028980096</v>
      </c>
      <c r="K31" s="5">
        <v>27</v>
      </c>
      <c r="L31" s="17" t="s">
        <v>42</v>
      </c>
      <c r="M31" s="4">
        <v>265.31362449999995</v>
      </c>
      <c r="N31" s="4">
        <v>222.09159458999994</v>
      </c>
      <c r="O31" s="4">
        <f t="shared" si="4"/>
        <v>19.461353316766235</v>
      </c>
      <c r="P31" s="4">
        <f>M31*100/$M$65</f>
        <v>0.5558231307267657</v>
      </c>
      <c r="Q31" s="4">
        <f>N31*100/$N$65</f>
        <v>0.55927525028980096</v>
      </c>
    </row>
    <row r="32" spans="1:17" x14ac:dyDescent="0.2">
      <c r="A32" s="5">
        <v>28</v>
      </c>
      <c r="B32" s="4" t="str">
        <f t="shared" si="0"/>
        <v>Generali Sigorta AŞ</v>
      </c>
      <c r="C32" s="4">
        <f t="shared" si="1"/>
        <v>42.920934652238557</v>
      </c>
      <c r="D32" s="4">
        <f t="shared" si="2"/>
        <v>48.951454059729869</v>
      </c>
      <c r="E32" s="4">
        <f t="shared" si="3"/>
        <v>-12.319387694046753</v>
      </c>
      <c r="F32" s="4">
        <f>C32*100/$C$65</f>
        <v>0.54427314716052089</v>
      </c>
      <c r="G32" s="4">
        <f>D32*100/$D$65</f>
        <v>0.55763865514496314</v>
      </c>
      <c r="K32" s="5">
        <v>28</v>
      </c>
      <c r="L32" s="17" t="s">
        <v>41</v>
      </c>
      <c r="M32" s="4">
        <v>259.80041745</v>
      </c>
      <c r="N32" s="4">
        <v>221.44169273</v>
      </c>
      <c r="O32" s="4">
        <f t="shared" si="4"/>
        <v>17.322268560677102</v>
      </c>
      <c r="P32" s="4">
        <f>M32*100/$M$65</f>
        <v>0.54427314716052089</v>
      </c>
      <c r="Q32" s="4">
        <f>N32*100/$N$65</f>
        <v>0.55763865514496314</v>
      </c>
    </row>
    <row r="33" spans="1:17" x14ac:dyDescent="0.2">
      <c r="A33" s="5">
        <v>29</v>
      </c>
      <c r="B33" s="4" t="str">
        <f t="shared" si="0"/>
        <v>SBN Sigorta AŞ (*)</v>
      </c>
      <c r="C33" s="4">
        <f t="shared" si="1"/>
        <v>42.827706142408744</v>
      </c>
      <c r="D33" s="4">
        <f t="shared" si="2"/>
        <v>42.571611548069072</v>
      </c>
      <c r="E33" s="4">
        <f t="shared" si="3"/>
        <v>0.60156189776961355</v>
      </c>
      <c r="F33" s="4">
        <f>C33*100/$C$65</f>
        <v>0.54309093212114001</v>
      </c>
      <c r="G33" s="4">
        <f>D33*100/$D$65</f>
        <v>0.48496161486954659</v>
      </c>
      <c r="K33" s="5">
        <v>29</v>
      </c>
      <c r="L33" s="17" t="s">
        <v>94</v>
      </c>
      <c r="M33" s="4">
        <v>259.23610528000012</v>
      </c>
      <c r="N33" s="4">
        <v>192.58119916000004</v>
      </c>
      <c r="O33" s="4">
        <f t="shared" si="4"/>
        <v>34.611325721687905</v>
      </c>
      <c r="P33" s="4">
        <f>M33*100/$M$65</f>
        <v>0.54309093212114001</v>
      </c>
      <c r="Q33" s="4">
        <f>N33*100/$N$65</f>
        <v>0.48496161486954653</v>
      </c>
    </row>
    <row r="34" spans="1:17" x14ac:dyDescent="0.2">
      <c r="A34" s="5">
        <v>30</v>
      </c>
      <c r="B34" s="4" t="str">
        <f t="shared" si="0"/>
        <v>Chubb European Group Limited (*)</v>
      </c>
      <c r="C34" s="4">
        <f t="shared" si="1"/>
        <v>41.522659788534618</v>
      </c>
      <c r="D34" s="4">
        <f t="shared" si="2"/>
        <v>34.787161796759293</v>
      </c>
      <c r="E34" s="4">
        <f t="shared" si="3"/>
        <v>19.362022205567783</v>
      </c>
      <c r="F34" s="4">
        <f>C34*100/$C$65</f>
        <v>0.52654185899473771</v>
      </c>
      <c r="G34" s="4">
        <f>D34*100/$D$65</f>
        <v>0.39628375690301487</v>
      </c>
      <c r="K34" s="5">
        <v>30</v>
      </c>
      <c r="L34" s="17" t="s">
        <v>95</v>
      </c>
      <c r="M34" s="4">
        <v>251.33665970000004</v>
      </c>
      <c r="N34" s="4">
        <v>157.36668382000002</v>
      </c>
      <c r="O34" s="4">
        <f t="shared" si="4"/>
        <v>59.714021798594473</v>
      </c>
      <c r="P34" s="4">
        <f>M34*100/$M$65</f>
        <v>0.52654185899473771</v>
      </c>
      <c r="Q34" s="4">
        <f>N34*100/$N$65</f>
        <v>0.39628375690301487</v>
      </c>
    </row>
    <row r="35" spans="1:17" x14ac:dyDescent="0.2">
      <c r="A35" s="5">
        <v>31</v>
      </c>
      <c r="B35" s="4" t="str">
        <f t="shared" si="0"/>
        <v>Metlife Emeklilik ve Hayat AŞ</v>
      </c>
      <c r="C35" s="4">
        <f t="shared" si="1"/>
        <v>36.413848162894375</v>
      </c>
      <c r="D35" s="4">
        <f t="shared" si="2"/>
        <v>39.530486263459338</v>
      </c>
      <c r="E35" s="4">
        <f t="shared" si="3"/>
        <v>-7.8841380290479322</v>
      </c>
      <c r="F35" s="4">
        <f>C35*100/$C$65</f>
        <v>0.46175787877000951</v>
      </c>
      <c r="G35" s="4">
        <f>D35*100/$D$65</f>
        <v>0.45031812886057404</v>
      </c>
      <c r="K35" s="5">
        <v>31</v>
      </c>
      <c r="L35" s="17" t="s">
        <v>44</v>
      </c>
      <c r="M35" s="4">
        <v>220.41302292999964</v>
      </c>
      <c r="N35" s="4">
        <v>178.824060710011</v>
      </c>
      <c r="O35" s="4">
        <f t="shared" si="4"/>
        <v>23.256916353907854</v>
      </c>
      <c r="P35" s="4">
        <f>M35*100/$M$65</f>
        <v>0.46175787877000951</v>
      </c>
      <c r="Q35" s="4">
        <f>N35*100/$N$65</f>
        <v>0.45031812886057399</v>
      </c>
    </row>
    <row r="36" spans="1:17" x14ac:dyDescent="0.2">
      <c r="A36" s="5">
        <v>32</v>
      </c>
      <c r="B36" s="4" t="str">
        <f t="shared" si="0"/>
        <v>Orient Sigorta AŞ</v>
      </c>
      <c r="C36" s="4">
        <f t="shared" si="1"/>
        <v>26.779014100446062</v>
      </c>
      <c r="D36" s="4">
        <f t="shared" si="2"/>
        <v>38.214571578575068</v>
      </c>
      <c r="E36" s="4">
        <f t="shared" si="3"/>
        <v>-29.924599454466559</v>
      </c>
      <c r="F36" s="4">
        <f>C36*100/$C$65</f>
        <v>0.33958016991937928</v>
      </c>
      <c r="G36" s="4">
        <f>D36*100/$D$65</f>
        <v>0.43532766720301036</v>
      </c>
      <c r="K36" s="5">
        <v>32</v>
      </c>
      <c r="L36" s="17" t="s">
        <v>54</v>
      </c>
      <c r="M36" s="4">
        <v>162.09337235000001</v>
      </c>
      <c r="N36" s="4">
        <v>172.87125745000003</v>
      </c>
      <c r="O36" s="4">
        <f t="shared" si="4"/>
        <v>-6.2346310537582212</v>
      </c>
      <c r="P36" s="4">
        <f>M36*100/$M$65</f>
        <v>0.33958016991937928</v>
      </c>
      <c r="Q36" s="4">
        <f>N36*100/$N$65</f>
        <v>0.43532766720301036</v>
      </c>
    </row>
    <row r="37" spans="1:17" x14ac:dyDescent="0.2">
      <c r="A37" s="5">
        <v>33</v>
      </c>
      <c r="B37" s="4" t="str">
        <f t="shared" si="0"/>
        <v>Turkland Sigorta AŞ</v>
      </c>
      <c r="C37" s="4">
        <f t="shared" si="1"/>
        <v>25.952734525028912</v>
      </c>
      <c r="D37" s="4">
        <f t="shared" si="2"/>
        <v>21.625184092667507</v>
      </c>
      <c r="E37" s="4">
        <f t="shared" si="3"/>
        <v>20.011623548808345</v>
      </c>
      <c r="F37" s="4">
        <f>C37*100/$C$65</f>
        <v>0.32910225771661472</v>
      </c>
      <c r="G37" s="4">
        <f>D37*100/$D$65</f>
        <v>0.24634689216755626</v>
      </c>
      <c r="K37" s="5">
        <v>33</v>
      </c>
      <c r="L37" s="17" t="s">
        <v>71</v>
      </c>
      <c r="M37" s="4">
        <v>157.09190208000001</v>
      </c>
      <c r="N37" s="4">
        <v>97.825845279999996</v>
      </c>
      <c r="O37" s="4">
        <f t="shared" si="4"/>
        <v>60.583229953563887</v>
      </c>
      <c r="P37" s="4">
        <f>M37*100/$M$65</f>
        <v>0.32910225771661472</v>
      </c>
      <c r="Q37" s="4">
        <f>N37*100/$N$65</f>
        <v>0.24634689216755626</v>
      </c>
    </row>
    <row r="38" spans="1:17" x14ac:dyDescent="0.2">
      <c r="A38" s="5">
        <v>34</v>
      </c>
      <c r="B38" s="4" t="str">
        <f t="shared" si="0"/>
        <v>BNP Paribas Cardif Sigorta AŞ</v>
      </c>
      <c r="C38" s="4">
        <f t="shared" si="1"/>
        <v>18.019298405513222</v>
      </c>
      <c r="D38" s="4">
        <f t="shared" si="2"/>
        <v>23.765963704933597</v>
      </c>
      <c r="E38" s="4">
        <f t="shared" si="3"/>
        <v>-24.180232582899293</v>
      </c>
      <c r="F38" s="4">
        <f>C38*100/$C$65</f>
        <v>0.22849968977275587</v>
      </c>
      <c r="G38" s="4">
        <f>D38*100/$D$65</f>
        <v>0.27073394025174974</v>
      </c>
      <c r="K38" s="5">
        <v>34</v>
      </c>
      <c r="L38" s="17" t="s">
        <v>51</v>
      </c>
      <c r="M38" s="4">
        <v>109.07081324857154</v>
      </c>
      <c r="N38" s="4">
        <v>107.51009001200811</v>
      </c>
      <c r="O38" s="4">
        <f t="shared" si="4"/>
        <v>1.4516993115614696</v>
      </c>
      <c r="P38" s="4">
        <f>M38*100/$M$65</f>
        <v>0.22849968977275587</v>
      </c>
      <c r="Q38" s="4">
        <f>N38*100/$N$65</f>
        <v>0.27073394025174968</v>
      </c>
    </row>
    <row r="39" spans="1:17" x14ac:dyDescent="0.2">
      <c r="A39" s="5">
        <v>35</v>
      </c>
      <c r="B39" s="4" t="str">
        <f t="shared" si="0"/>
        <v>Coface Sigorta AŞ</v>
      </c>
      <c r="C39" s="4">
        <f t="shared" si="1"/>
        <v>15.772889462825779</v>
      </c>
      <c r="D39" s="4">
        <f t="shared" si="2"/>
        <v>13.915794772549065</v>
      </c>
      <c r="E39" s="4">
        <f t="shared" si="3"/>
        <v>13.345229076962994</v>
      </c>
      <c r="F39" s="4">
        <f>C39*100/$C$65</f>
        <v>0.20001335612339613</v>
      </c>
      <c r="G39" s="4">
        <f>D39*100/$D$65</f>
        <v>0.15852409762473954</v>
      </c>
      <c r="K39" s="5">
        <v>35</v>
      </c>
      <c r="L39" s="17" t="s">
        <v>46</v>
      </c>
      <c r="M39" s="4">
        <v>95.473299918484443</v>
      </c>
      <c r="N39" s="4">
        <v>62.950880812580202</v>
      </c>
      <c r="O39" s="4">
        <f t="shared" si="4"/>
        <v>51.663167673112071</v>
      </c>
      <c r="P39" s="4">
        <f>M39*100/$M$65</f>
        <v>0.20001335612339616</v>
      </c>
      <c r="Q39" s="4">
        <f>N39*100/$N$65</f>
        <v>0.15852409762473949</v>
      </c>
    </row>
    <row r="40" spans="1:17" x14ac:dyDescent="0.2">
      <c r="A40" s="5">
        <v>36</v>
      </c>
      <c r="B40" s="4" t="str">
        <f t="shared" si="0"/>
        <v>Vakıf Emeklilik ve Hayat AŞ</v>
      </c>
      <c r="C40" s="4">
        <f t="shared" si="1"/>
        <v>15.327671563678509</v>
      </c>
      <c r="D40" s="4">
        <f t="shared" si="2"/>
        <v>14.391034654641775</v>
      </c>
      <c r="E40" s="4">
        <f t="shared" si="3"/>
        <v>6.5084751132513361</v>
      </c>
      <c r="F40" s="4">
        <f>C40*100/$C$65</f>
        <v>0.19436762289078022</v>
      </c>
      <c r="G40" s="4">
        <f>D40*100/$D$65</f>
        <v>0.16393787202249421</v>
      </c>
      <c r="K40" s="5">
        <v>36</v>
      </c>
      <c r="L40" s="17" t="s">
        <v>77</v>
      </c>
      <c r="M40" s="4">
        <v>92.778395974946008</v>
      </c>
      <c r="N40" s="4">
        <v>65.100723467202997</v>
      </c>
      <c r="O40" s="4">
        <f t="shared" si="4"/>
        <v>42.515153493934235</v>
      </c>
      <c r="P40" s="4">
        <f>M40*100/$M$65</f>
        <v>0.19436762289078022</v>
      </c>
      <c r="Q40" s="4">
        <f>N40*100/$N$65</f>
        <v>0.16393787202249419</v>
      </c>
    </row>
    <row r="41" spans="1:17" x14ac:dyDescent="0.2">
      <c r="A41" s="5">
        <v>37</v>
      </c>
      <c r="B41" s="4" t="str">
        <f t="shared" si="0"/>
        <v>Euler Hermes Sigorta AŞ</v>
      </c>
      <c r="C41" s="4">
        <f t="shared" si="1"/>
        <v>13.860306128415859</v>
      </c>
      <c r="D41" s="4">
        <f t="shared" si="2"/>
        <v>12.924585699486002</v>
      </c>
      <c r="E41" s="4">
        <f t="shared" si="3"/>
        <v>7.2398485389521596</v>
      </c>
      <c r="F41" s="4">
        <f>C41*100/$C$65</f>
        <v>0.1757602088175334</v>
      </c>
      <c r="G41" s="4">
        <f>D41*100/$D$65</f>
        <v>0.14723257411256904</v>
      </c>
      <c r="K41" s="5">
        <v>37</v>
      </c>
      <c r="L41" s="17" t="s">
        <v>47</v>
      </c>
      <c r="M41" s="4">
        <v>83.896432995301197</v>
      </c>
      <c r="N41" s="4">
        <v>58.466948328764822</v>
      </c>
      <c r="O41" s="4">
        <f t="shared" si="4"/>
        <v>43.493777926537462</v>
      </c>
      <c r="P41" s="4">
        <f>M41*100/$M$65</f>
        <v>0.17576020881753343</v>
      </c>
      <c r="Q41" s="4">
        <f>N41*100/$N$65</f>
        <v>0.14723257411256904</v>
      </c>
    </row>
    <row r="42" spans="1:17" x14ac:dyDescent="0.2">
      <c r="A42" s="5">
        <v>38</v>
      </c>
      <c r="B42" s="4" t="str">
        <f t="shared" si="0"/>
        <v>AvivaSA Emeklilik ve Hayat AŞ</v>
      </c>
      <c r="C42" s="4">
        <f t="shared" si="1"/>
        <v>12.456367616058156</v>
      </c>
      <c r="D42" s="4">
        <f t="shared" si="2"/>
        <v>15.200014236134137</v>
      </c>
      <c r="E42" s="4">
        <f t="shared" si="3"/>
        <v>-18.050289805345486</v>
      </c>
      <c r="F42" s="4">
        <f>C42*100/$C$65</f>
        <v>0.15795710087657122</v>
      </c>
      <c r="G42" s="4">
        <f>D42*100/$D$65</f>
        <v>0.1731534978813847</v>
      </c>
      <c r="K42" s="5">
        <v>38</v>
      </c>
      <c r="L42" s="17" t="s">
        <v>49</v>
      </c>
      <c r="M42" s="4">
        <v>75.398393180000014</v>
      </c>
      <c r="N42" s="4">
        <v>68.760304399999995</v>
      </c>
      <c r="O42" s="4">
        <f t="shared" si="4"/>
        <v>9.6539549059937286</v>
      </c>
      <c r="P42" s="4">
        <f>M42*100/$M$65</f>
        <v>0.15795710087657122</v>
      </c>
      <c r="Q42" s="4">
        <f>N42*100/$N$65</f>
        <v>0.17315349788138468</v>
      </c>
    </row>
    <row r="43" spans="1:17" x14ac:dyDescent="0.2">
      <c r="A43" s="5">
        <v>39</v>
      </c>
      <c r="B43" s="4" t="str">
        <f t="shared" si="0"/>
        <v>Cigna Finans Emeklilik ve Hayat AŞ</v>
      </c>
      <c r="C43" s="4">
        <f t="shared" si="1"/>
        <v>11.394069112836906</v>
      </c>
      <c r="D43" s="4">
        <f t="shared" si="2"/>
        <v>9.7531653580029847</v>
      </c>
      <c r="E43" s="4">
        <f t="shared" si="3"/>
        <v>16.824320049977132</v>
      </c>
      <c r="F43" s="4">
        <f>C43*100/$C$65</f>
        <v>0.14448627238094838</v>
      </c>
      <c r="G43" s="4">
        <f>D43*100/$D$65</f>
        <v>0.11110481022702516</v>
      </c>
      <c r="K43" s="5">
        <v>39</v>
      </c>
      <c r="L43" s="17" t="s">
        <v>52</v>
      </c>
      <c r="M43" s="4">
        <v>68.96830034000179</v>
      </c>
      <c r="N43" s="4">
        <v>44.120394129998104</v>
      </c>
      <c r="O43" s="4">
        <f t="shared" si="4"/>
        <v>56.318413966998605</v>
      </c>
      <c r="P43" s="4">
        <f>M43*100/$M$65</f>
        <v>0.14448627238094838</v>
      </c>
      <c r="Q43" s="4">
        <f>N43*100/$N$65</f>
        <v>0.11110481022702516</v>
      </c>
    </row>
    <row r="44" spans="1:17" x14ac:dyDescent="0.2">
      <c r="A44" s="5">
        <v>40</v>
      </c>
      <c r="B44" s="4" t="str">
        <f t="shared" si="0"/>
        <v>Demir Hayat Sigorta AŞ</v>
      </c>
      <c r="C44" s="4">
        <f t="shared" si="1"/>
        <v>11.334694215482747</v>
      </c>
      <c r="D44" s="4">
        <f t="shared" si="2"/>
        <v>12.884899947916258</v>
      </c>
      <c r="E44" s="4">
        <f t="shared" si="3"/>
        <v>-12.031181760819251</v>
      </c>
      <c r="F44" s="4">
        <f>C44*100/$C$65</f>
        <v>0.14373334930256909</v>
      </c>
      <c r="G44" s="4">
        <f>D44*100/$D$65</f>
        <v>0.14678048725307014</v>
      </c>
      <c r="K44" s="5">
        <v>40</v>
      </c>
      <c r="L44" s="17" t="s">
        <v>48</v>
      </c>
      <c r="M44" s="4">
        <v>68.608904086317068</v>
      </c>
      <c r="N44" s="4">
        <v>58.287421894388778</v>
      </c>
      <c r="O44" s="4">
        <f t="shared" si="4"/>
        <v>17.707906537073868</v>
      </c>
      <c r="P44" s="4">
        <f>M44*100/$M$65</f>
        <v>0.14373334930256909</v>
      </c>
      <c r="Q44" s="4">
        <f>N44*100/$N$65</f>
        <v>0.14678048725307014</v>
      </c>
    </row>
    <row r="45" spans="1:17" x14ac:dyDescent="0.2">
      <c r="A45" s="5">
        <v>41</v>
      </c>
      <c r="B45" s="4" t="str">
        <f t="shared" si="0"/>
        <v>Türk P&amp;I Sigorta AŞ (*)</v>
      </c>
      <c r="C45" s="4">
        <f t="shared" si="1"/>
        <v>8.7641932132826685</v>
      </c>
      <c r="D45" s="4">
        <f t="shared" si="2"/>
        <v>8.2993651767358489</v>
      </c>
      <c r="E45" s="4">
        <f t="shared" si="3"/>
        <v>5.6007661628119507</v>
      </c>
      <c r="F45" s="4">
        <f>C45*100/$C$65</f>
        <v>0.11113725880308735</v>
      </c>
      <c r="G45" s="4">
        <f>D45*100/$D$65</f>
        <v>9.4543602934957602E-2</v>
      </c>
      <c r="K45" s="5">
        <v>41</v>
      </c>
      <c r="L45" s="17" t="s">
        <v>96</v>
      </c>
      <c r="M45" s="4">
        <v>53.049661519999994</v>
      </c>
      <c r="N45" s="4">
        <v>37.543838249999958</v>
      </c>
      <c r="O45" s="4">
        <f t="shared" si="4"/>
        <v>41.300580848310176</v>
      </c>
      <c r="P45" s="4">
        <f>M45*100/$M$65</f>
        <v>0.11113725880308735</v>
      </c>
      <c r="Q45" s="4">
        <f>N45*100/$N$65</f>
        <v>9.4543602934957588E-2</v>
      </c>
    </row>
    <row r="46" spans="1:17" x14ac:dyDescent="0.2">
      <c r="A46" s="5">
        <v>42</v>
      </c>
      <c r="B46" s="4" t="str">
        <f t="shared" si="0"/>
        <v>Atradius Crédito y Caución S.A. de Seguros y Reaseguros, İstanbul Şubesi</v>
      </c>
      <c r="C46" s="4">
        <f t="shared" si="1"/>
        <v>8.724755610948888</v>
      </c>
      <c r="D46" s="4">
        <f t="shared" si="2"/>
        <v>9.5696317886425213</v>
      </c>
      <c r="E46" s="4">
        <f t="shared" si="3"/>
        <v>-8.8287219023030019</v>
      </c>
      <c r="F46" s="4">
        <f>C46*100/$C$65</f>
        <v>0.11063715720668485</v>
      </c>
      <c r="G46" s="4">
        <f>D46*100/$D$65</f>
        <v>0.10901405695405306</v>
      </c>
      <c r="K46" s="5">
        <v>42</v>
      </c>
      <c r="L46" s="17" t="s">
        <v>81</v>
      </c>
      <c r="M46" s="4">
        <v>52.810945713073622</v>
      </c>
      <c r="N46" s="4">
        <v>43.290143322282169</v>
      </c>
      <c r="O46" s="4">
        <f t="shared" si="4"/>
        <v>21.993002702513436</v>
      </c>
      <c r="P46" s="4">
        <f>M46*100/$M$65</f>
        <v>0.11063715720668486</v>
      </c>
      <c r="Q46" s="4">
        <f>N46*100/$N$65</f>
        <v>0.10901405695405304</v>
      </c>
    </row>
    <row r="47" spans="1:17" x14ac:dyDescent="0.2">
      <c r="A47" s="5">
        <v>43</v>
      </c>
      <c r="B47" s="4" t="str">
        <f t="shared" si="0"/>
        <v>Magdeburger Sigorta AŞ</v>
      </c>
      <c r="C47" s="4">
        <f t="shared" si="1"/>
        <v>6.4575732892780442</v>
      </c>
      <c r="D47" s="4">
        <f t="shared" si="2"/>
        <v>4.9898728717642644</v>
      </c>
      <c r="E47" s="4">
        <f t="shared" si="3"/>
        <v>29.413583376420718</v>
      </c>
      <c r="F47" s="4">
        <f>C47*100/$C$65</f>
        <v>8.1887399835356769E-2</v>
      </c>
      <c r="G47" s="4">
        <f>D47*100/$D$65</f>
        <v>5.6842969243768256E-2</v>
      </c>
      <c r="K47" s="5">
        <v>43</v>
      </c>
      <c r="L47" s="17" t="s">
        <v>74</v>
      </c>
      <c r="M47" s="4">
        <v>39.087691120000002</v>
      </c>
      <c r="N47" s="4">
        <v>22.572687910000003</v>
      </c>
      <c r="O47" s="4">
        <f t="shared" si="4"/>
        <v>73.163653685583597</v>
      </c>
      <c r="P47" s="4">
        <f>M47*100/$M$65</f>
        <v>8.1887399835356769E-2</v>
      </c>
      <c r="Q47" s="4">
        <f>N47*100/$N$65</f>
        <v>5.6842969243768256E-2</v>
      </c>
    </row>
    <row r="48" spans="1:17" x14ac:dyDescent="0.2">
      <c r="A48" s="5">
        <v>44</v>
      </c>
      <c r="B48" s="4" t="str">
        <f t="shared" si="0"/>
        <v>SS Atlas Karşılıklı Sigorta Kooperatifi</v>
      </c>
      <c r="C48" s="4">
        <f t="shared" si="1"/>
        <v>5.4414314026102755</v>
      </c>
      <c r="D48" s="4">
        <f t="shared" si="2"/>
        <v>0.69820731922983403</v>
      </c>
      <c r="E48" s="4">
        <f t="shared" si="3"/>
        <v>679.3432198064769</v>
      </c>
      <c r="F48" s="4">
        <f>C48*100/$C$65</f>
        <v>6.9001875624400397E-2</v>
      </c>
      <c r="G48" s="4">
        <f>D48*100/$D$65</f>
        <v>7.9537451539768052E-3</v>
      </c>
      <c r="K48" s="5">
        <v>44</v>
      </c>
      <c r="L48" s="17" t="s">
        <v>82</v>
      </c>
      <c r="M48" s="4">
        <v>32.936984279999997</v>
      </c>
      <c r="N48" s="4">
        <v>3.1584804500000003</v>
      </c>
      <c r="O48" s="4">
        <f t="shared" si="4"/>
        <v>942.81108594482498</v>
      </c>
      <c r="P48" s="4">
        <f>M48*100/$M$65</f>
        <v>6.9001875624400397E-2</v>
      </c>
      <c r="Q48" s="4">
        <f>N48*100/$N$65</f>
        <v>7.9537451539768052E-3</v>
      </c>
    </row>
    <row r="49" spans="1:17" x14ac:dyDescent="0.2">
      <c r="A49" s="5">
        <v>45</v>
      </c>
      <c r="B49" s="4" t="str">
        <f t="shared" si="0"/>
        <v>Groupama Emeklilik AŞ</v>
      </c>
      <c r="C49" s="4">
        <f t="shared" si="1"/>
        <v>4.5951657954733225</v>
      </c>
      <c r="D49" s="4">
        <f t="shared" si="2"/>
        <v>8.3506807149015234</v>
      </c>
      <c r="E49" s="4">
        <f t="shared" si="3"/>
        <v>-44.972560293517205</v>
      </c>
      <c r="F49" s="4">
        <f>C49*100/$C$65</f>
        <v>5.8270523917777775E-2</v>
      </c>
      <c r="G49" s="4">
        <f>D49*100/$D$65</f>
        <v>9.5128172448578782E-2</v>
      </c>
      <c r="K49" s="5">
        <v>45</v>
      </c>
      <c r="L49" s="17" t="s">
        <v>50</v>
      </c>
      <c r="M49" s="4">
        <v>27.81453856000002</v>
      </c>
      <c r="N49" s="4">
        <v>37.77597435000002</v>
      </c>
      <c r="O49" s="4">
        <f t="shared" si="4"/>
        <v>-26.36976533736977</v>
      </c>
      <c r="P49" s="4">
        <f>M49*100/$M$65</f>
        <v>5.8270523917777768E-2</v>
      </c>
      <c r="Q49" s="4">
        <f>N49*100/$N$65</f>
        <v>9.5128172448578782E-2</v>
      </c>
    </row>
    <row r="50" spans="1:17" x14ac:dyDescent="0.2">
      <c r="A50" s="5">
        <v>46</v>
      </c>
      <c r="B50" s="4" t="str">
        <f t="shared" si="0"/>
        <v>NN Hayat ve Emeklilik AŞ</v>
      </c>
      <c r="C50" s="4">
        <f t="shared" si="1"/>
        <v>2.8452622286469516</v>
      </c>
      <c r="D50" s="4">
        <f t="shared" si="2"/>
        <v>5.9864036518778878</v>
      </c>
      <c r="E50" s="4">
        <f t="shared" si="3"/>
        <v>-52.471259973349518</v>
      </c>
      <c r="F50" s="4">
        <f>C50*100/$C$65</f>
        <v>3.6080291359681896E-2</v>
      </c>
      <c r="G50" s="4">
        <f>D50*100/$D$65</f>
        <v>6.8195115869587791E-2</v>
      </c>
      <c r="K50" s="5">
        <v>46</v>
      </c>
      <c r="L50" s="17" t="s">
        <v>68</v>
      </c>
      <c r="M50" s="4">
        <v>17.222372269999997</v>
      </c>
      <c r="N50" s="4">
        <v>27.0806942</v>
      </c>
      <c r="O50" s="4">
        <f t="shared" si="4"/>
        <v>-36.403505232151701</v>
      </c>
      <c r="P50" s="4">
        <f>M50*100/$M$65</f>
        <v>3.6080291359681896E-2</v>
      </c>
      <c r="Q50" s="4">
        <f>N50*100/$N$65</f>
        <v>6.8195115869587777E-2</v>
      </c>
    </row>
    <row r="51" spans="1:17" x14ac:dyDescent="0.2">
      <c r="A51" s="5">
        <v>47</v>
      </c>
      <c r="B51" s="4" t="str">
        <f t="shared" si="0"/>
        <v>Ziraat Hayat ve Emeklilik AŞ</v>
      </c>
      <c r="C51" s="4">
        <f t="shared" si="1"/>
        <v>2.4757105980505529</v>
      </c>
      <c r="D51" s="4">
        <f t="shared" si="2"/>
        <v>3.6029048389592591</v>
      </c>
      <c r="E51" s="4">
        <f t="shared" si="3"/>
        <v>-31.285706708654274</v>
      </c>
      <c r="F51" s="4">
        <f>C51*100/$C$65</f>
        <v>3.1394069341156634E-2</v>
      </c>
      <c r="G51" s="4">
        <f>D51*100/$D$65</f>
        <v>4.104309152003989E-2</v>
      </c>
      <c r="K51" s="5">
        <v>47</v>
      </c>
      <c r="L51" s="17" t="s">
        <v>53</v>
      </c>
      <c r="M51" s="4">
        <v>14.985476249999996</v>
      </c>
      <c r="N51" s="4">
        <v>16.29846062</v>
      </c>
      <c r="O51" s="4">
        <f t="shared" si="4"/>
        <v>-8.0558796355824427</v>
      </c>
      <c r="P51" s="4">
        <f>M51*100/$M$65</f>
        <v>3.1394069341156634E-2</v>
      </c>
      <c r="Q51" s="4">
        <f>N51*100/$N$65</f>
        <v>4.104309152003989E-2</v>
      </c>
    </row>
    <row r="52" spans="1:17" x14ac:dyDescent="0.2">
      <c r="A52" s="5">
        <v>48</v>
      </c>
      <c r="B52" s="4" t="str">
        <f t="shared" si="0"/>
        <v>Bereket Emeklilik ve Hayat AŞ</v>
      </c>
      <c r="C52" s="4">
        <f t="shared" si="1"/>
        <v>1.9104654468867135</v>
      </c>
      <c r="D52" s="4">
        <f t="shared" si="2"/>
        <v>4.1963616066494097E-2</v>
      </c>
      <c r="E52" s="4">
        <f t="shared" si="3"/>
        <v>4452.6711612732706</v>
      </c>
      <c r="F52" s="4">
        <f>C52*100/$C$65</f>
        <v>2.4226290730698957E-2</v>
      </c>
      <c r="G52" s="4">
        <f>D52*100/$D$65</f>
        <v>4.7803553291361555E-4</v>
      </c>
      <c r="K52" s="5">
        <v>48</v>
      </c>
      <c r="L52" s="17" t="s">
        <v>83</v>
      </c>
      <c r="M52" s="4">
        <v>11.564047350005277</v>
      </c>
      <c r="N52" s="4">
        <v>0.18983080999999935</v>
      </c>
      <c r="O52" s="4">
        <f t="shared" si="4"/>
        <v>5991.7652671899341</v>
      </c>
      <c r="P52" s="4">
        <f>M52*100/$M$65</f>
        <v>2.4226290730698954E-2</v>
      </c>
      <c r="Q52" s="4">
        <f>N52*100/$N$65</f>
        <v>4.7803553291361555E-4</v>
      </c>
    </row>
    <row r="53" spans="1:17" x14ac:dyDescent="0.2">
      <c r="A53" s="5">
        <v>49</v>
      </c>
      <c r="B53" s="4" t="str">
        <f t="shared" si="0"/>
        <v>Katılım Emeklilik ve Hayat AŞ</v>
      </c>
      <c r="C53" s="4">
        <f t="shared" si="1"/>
        <v>1.5315546406740461</v>
      </c>
      <c r="D53" s="4">
        <f t="shared" si="2"/>
        <v>1.3086832548577441</v>
      </c>
      <c r="E53" s="4">
        <f t="shared" si="3"/>
        <v>17.030200775399123</v>
      </c>
      <c r="F53" s="4">
        <f>C53*100/$C$65</f>
        <v>1.9421386581675661E-2</v>
      </c>
      <c r="G53" s="4">
        <f>D53*100/$D$65</f>
        <v>1.4908083616048413E-2</v>
      </c>
      <c r="K53" s="5">
        <v>49</v>
      </c>
      <c r="L53" s="17" t="s">
        <v>63</v>
      </c>
      <c r="M53" s="4">
        <v>9.2705002400000005</v>
      </c>
      <c r="N53" s="4">
        <v>5.920090439999977</v>
      </c>
      <c r="O53" s="4">
        <f t="shared" si="4"/>
        <v>56.59389554866388</v>
      </c>
      <c r="P53" s="4">
        <f>M53*100/$M$65</f>
        <v>1.9421386581675658E-2</v>
      </c>
      <c r="Q53" s="4">
        <f>N53*100/$N$65</f>
        <v>1.4908083616048416E-2</v>
      </c>
    </row>
    <row r="54" spans="1:17" x14ac:dyDescent="0.2">
      <c r="A54" s="5">
        <v>50</v>
      </c>
      <c r="B54" s="4" t="str">
        <f t="shared" si="0"/>
        <v>Allianz Yaşam ve Emeklilik AŞ</v>
      </c>
      <c r="C54" s="4">
        <f t="shared" si="1"/>
        <v>0.43623399471336527</v>
      </c>
      <c r="D54" s="4">
        <f t="shared" si="2"/>
        <v>0.89773802639432343</v>
      </c>
      <c r="E54" s="4">
        <f t="shared" si="3"/>
        <v>-51.407428237672384</v>
      </c>
      <c r="F54" s="4">
        <f>C54*100/$C$65</f>
        <v>5.5318098528095794E-3</v>
      </c>
      <c r="G54" s="4">
        <f>D54*100/$D$65</f>
        <v>1.0226732490932396E-2</v>
      </c>
      <c r="K54" s="5">
        <v>50</v>
      </c>
      <c r="L54" s="17" t="s">
        <v>56</v>
      </c>
      <c r="M54" s="4">
        <v>2.6405243700000001</v>
      </c>
      <c r="N54" s="4">
        <v>4.0610975100000006</v>
      </c>
      <c r="O54" s="4">
        <f t="shared" si="4"/>
        <v>-34.980030312052278</v>
      </c>
      <c r="P54" s="4">
        <f>M54*100/$M$65</f>
        <v>5.5318098528095794E-3</v>
      </c>
      <c r="Q54" s="4">
        <f>N54*100/$N$65</f>
        <v>1.0226732490932394E-2</v>
      </c>
    </row>
    <row r="55" spans="1:17" x14ac:dyDescent="0.2">
      <c r="A55" s="5">
        <v>51</v>
      </c>
      <c r="B55" s="4" t="str">
        <f t="shared" si="0"/>
        <v>Fiba Emeklilik ve Hayat AŞ</v>
      </c>
      <c r="C55" s="4">
        <f t="shared" si="1"/>
        <v>0.28008033157706924</v>
      </c>
      <c r="D55" s="4">
        <f t="shared" si="2"/>
        <v>6.7652334468687125E-2</v>
      </c>
      <c r="E55" s="4">
        <f t="shared" si="3"/>
        <v>313.99950759526916</v>
      </c>
      <c r="F55" s="4">
        <f>C55*100/$C$65</f>
        <v>3.5516515369560606E-3</v>
      </c>
      <c r="G55" s="4">
        <f>D55*100/$D$65</f>
        <v>7.7067285405871169E-4</v>
      </c>
      <c r="K55" s="5">
        <v>51</v>
      </c>
      <c r="L55" s="17" t="s">
        <v>66</v>
      </c>
      <c r="M55" s="4">
        <v>1.6953262470360002</v>
      </c>
      <c r="N55" s="4">
        <v>0.30603886543599995</v>
      </c>
      <c r="O55" s="4">
        <f t="shared" si="4"/>
        <v>453.95782644166593</v>
      </c>
      <c r="P55" s="4">
        <f>M55*100/$M$65</f>
        <v>3.5516515369560602E-3</v>
      </c>
      <c r="Q55" s="4">
        <f>N55*100/$N$65</f>
        <v>7.7067285405871158E-4</v>
      </c>
    </row>
    <row r="56" spans="1:17" x14ac:dyDescent="0.2">
      <c r="A56" s="5">
        <v>52</v>
      </c>
      <c r="B56" s="4" t="str">
        <f t="shared" si="0"/>
        <v>BNP Paribas Cardif Hayat Sigorta AŞ</v>
      </c>
      <c r="C56" s="4">
        <f t="shared" si="1"/>
        <v>0.23534800759953725</v>
      </c>
      <c r="D56" s="4">
        <f t="shared" si="2"/>
        <v>0.16533636845944694</v>
      </c>
      <c r="E56" s="4">
        <f t="shared" si="3"/>
        <v>42.344972127086777</v>
      </c>
      <c r="F56" s="4">
        <f>C56*100/$C$65</f>
        <v>2.9844084666846267E-3</v>
      </c>
      <c r="G56" s="4">
        <f>D56*100/$D$65</f>
        <v>1.883456823198336E-3</v>
      </c>
      <c r="K56" s="5">
        <v>52</v>
      </c>
      <c r="L56" s="17" t="s">
        <v>61</v>
      </c>
      <c r="M56" s="4">
        <v>1.424561489999999</v>
      </c>
      <c r="N56" s="4">
        <v>0.74793213000000003</v>
      </c>
      <c r="O56" s="4">
        <f t="shared" si="4"/>
        <v>90.46667910897196</v>
      </c>
      <c r="P56" s="4">
        <f>M56*100/$M$65</f>
        <v>2.9844084666846267E-3</v>
      </c>
      <c r="Q56" s="4">
        <f>N56*100/$N$65</f>
        <v>1.8834568231983356E-3</v>
      </c>
    </row>
    <row r="57" spans="1:17" x14ac:dyDescent="0.2">
      <c r="A57" s="5">
        <v>53</v>
      </c>
      <c r="B57" s="4" t="str">
        <f t="shared" si="0"/>
        <v>Halk Hayat ve Emeklilik AŞ</v>
      </c>
      <c r="C57" s="4">
        <f t="shared" si="1"/>
        <v>0.17736931934577896</v>
      </c>
      <c r="D57" s="4">
        <f t="shared" si="2"/>
        <v>0.35955163251320821</v>
      </c>
      <c r="E57" s="4">
        <f t="shared" si="3"/>
        <v>-50.669304960181691</v>
      </c>
      <c r="F57" s="4">
        <f>C57*100/$C$65</f>
        <v>2.2491904808743871E-3</v>
      </c>
      <c r="G57" s="4">
        <f>D57*100/$D$65</f>
        <v>4.0958924032204296E-3</v>
      </c>
      <c r="K57" s="5">
        <v>53</v>
      </c>
      <c r="L57" s="17" t="s">
        <v>57</v>
      </c>
      <c r="M57" s="4">
        <v>1.07361649</v>
      </c>
      <c r="N57" s="4">
        <v>1.6265037199999999</v>
      </c>
      <c r="O57" s="4">
        <f t="shared" si="4"/>
        <v>-33.992374145938001</v>
      </c>
      <c r="P57" s="4">
        <f>M57*100/$M$65</f>
        <v>2.2491904808743866E-3</v>
      </c>
      <c r="Q57" s="4">
        <f>N57*100/$N$65</f>
        <v>4.0958924032204296E-3</v>
      </c>
    </row>
    <row r="58" spans="1:17" x14ac:dyDescent="0.2">
      <c r="A58" s="5">
        <v>54</v>
      </c>
      <c r="B58" s="4" t="str">
        <f t="shared" si="0"/>
        <v>Allianz Hayat ve Emeklilik AŞ</v>
      </c>
      <c r="C58" s="4">
        <f t="shared" si="1"/>
        <v>0.16722635717825873</v>
      </c>
      <c r="D58" s="4">
        <f t="shared" si="2"/>
        <v>0.24019931914141116</v>
      </c>
      <c r="E58" s="4">
        <f t="shared" si="3"/>
        <v>-30.380170195316609</v>
      </c>
      <c r="F58" s="4">
        <f>C58*100/$C$65</f>
        <v>2.1205692850599011E-3</v>
      </c>
      <c r="G58" s="4">
        <f>D58*100/$D$65</f>
        <v>2.7362706147465044E-3</v>
      </c>
      <c r="K58" s="5">
        <v>54</v>
      </c>
      <c r="L58" s="17" t="s">
        <v>59</v>
      </c>
      <c r="M58" s="4">
        <v>1.0122211400000001</v>
      </c>
      <c r="N58" s="4">
        <v>1.0865896600000016</v>
      </c>
      <c r="O58" s="4">
        <f t="shared" si="4"/>
        <v>-6.8442138497803739</v>
      </c>
      <c r="P58" s="4">
        <f>M58*100/$M$65</f>
        <v>2.1205692850599007E-3</v>
      </c>
      <c r="Q58" s="4">
        <f>N58*100/$N$65</f>
        <v>2.7362706147465044E-3</v>
      </c>
    </row>
    <row r="59" spans="1:17" x14ac:dyDescent="0.2">
      <c r="A59" s="5">
        <v>55</v>
      </c>
      <c r="B59" s="4" t="str">
        <f t="shared" si="0"/>
        <v>Anadolu Hayat Emeklilik AŞ</v>
      </c>
      <c r="C59" s="4">
        <f t="shared" si="1"/>
        <v>0.16238405253586893</v>
      </c>
      <c r="D59" s="4">
        <f t="shared" si="2"/>
        <v>0.20455153524759148</v>
      </c>
      <c r="E59" s="4">
        <f t="shared" si="3"/>
        <v>-20.614600941851918</v>
      </c>
      <c r="F59" s="4">
        <f>C59*100/$C$65</f>
        <v>2.0591648350268906E-3</v>
      </c>
      <c r="G59" s="4">
        <f>D59*100/$D$65</f>
        <v>2.3301829376533518E-3</v>
      </c>
      <c r="K59" s="5">
        <v>55</v>
      </c>
      <c r="L59" s="17" t="s">
        <v>58</v>
      </c>
      <c r="M59" s="4">
        <v>0.98291066999961463</v>
      </c>
      <c r="N59" s="4">
        <v>0.92532977999952959</v>
      </c>
      <c r="O59" s="4">
        <f t="shared" si="4"/>
        <v>6.2227425556447855</v>
      </c>
      <c r="P59" s="4">
        <f>M59*100/$M$65</f>
        <v>2.0591648350268901E-3</v>
      </c>
      <c r="Q59" s="4">
        <f>N59*100/$N$65</f>
        <v>2.3301829376533518E-3</v>
      </c>
    </row>
    <row r="60" spans="1:17" x14ac:dyDescent="0.2">
      <c r="A60" s="5">
        <v>56</v>
      </c>
      <c r="B60" s="4" t="str">
        <f t="shared" si="0"/>
        <v>BNP Paribas Cardif Emeklilik AŞ</v>
      </c>
      <c r="C60" s="4">
        <f t="shared" si="1"/>
        <v>0.11425018859012058</v>
      </c>
      <c r="D60" s="4">
        <f t="shared" si="2"/>
        <v>0.26287084117580739</v>
      </c>
      <c r="E60" s="4">
        <f t="shared" si="3"/>
        <v>-56.537519308309165</v>
      </c>
      <c r="F60" s="4">
        <f>C60*100/$C$65</f>
        <v>1.4487874090222024E-3</v>
      </c>
      <c r="G60" s="4">
        <f>D60*100/$D$65</f>
        <v>2.994537040130394E-3</v>
      </c>
      <c r="K60" s="5">
        <v>56</v>
      </c>
      <c r="L60" s="17" t="s">
        <v>60</v>
      </c>
      <c r="M60" s="4">
        <v>0.6915563915359999</v>
      </c>
      <c r="N60" s="4">
        <v>1.1891488242269999</v>
      </c>
      <c r="O60" s="4">
        <f t="shared" si="4"/>
        <v>-41.844420357936052</v>
      </c>
      <c r="P60" s="4">
        <f>M60*100/$M$65</f>
        <v>1.4487874090222026E-3</v>
      </c>
      <c r="Q60" s="4">
        <f>N60*100/$N$65</f>
        <v>2.994537040130394E-3</v>
      </c>
    </row>
    <row r="61" spans="1:17" x14ac:dyDescent="0.2">
      <c r="A61" s="5">
        <v>57</v>
      </c>
      <c r="B61" s="4" t="str">
        <f t="shared" si="0"/>
        <v>Axa Hayat ve Emeklilik AŞ (*)</v>
      </c>
      <c r="C61" s="4">
        <f t="shared" si="1"/>
        <v>1.3718570956549927E-2</v>
      </c>
      <c r="D61" s="4">
        <f t="shared" si="2"/>
        <v>2.1188162344982126E-2</v>
      </c>
      <c r="E61" s="4">
        <f t="shared" si="3"/>
        <v>-35.253606550740727</v>
      </c>
      <c r="F61" s="4">
        <f>C61*100/$C$65</f>
        <v>1.7396288896231947E-4</v>
      </c>
      <c r="G61" s="4">
        <f>D61*100/$D$65</f>
        <v>2.4136848602356273E-4</v>
      </c>
      <c r="K61" s="5">
        <v>57</v>
      </c>
      <c r="L61" s="17" t="s">
        <v>97</v>
      </c>
      <c r="M61" s="4">
        <v>8.3038509999996707E-2</v>
      </c>
      <c r="N61" s="4">
        <v>9.5848889999995635E-2</v>
      </c>
      <c r="O61" s="4">
        <f t="shared" si="4"/>
        <v>-13.365183467434534</v>
      </c>
      <c r="P61" s="4">
        <f>M61*100/$M$65</f>
        <v>1.7396288896231947E-4</v>
      </c>
      <c r="Q61" s="4">
        <f>N61*100/$N$65</f>
        <v>2.413684860235627E-4</v>
      </c>
    </row>
    <row r="62" spans="1:17" x14ac:dyDescent="0.2">
      <c r="A62" s="5">
        <v>58</v>
      </c>
      <c r="B62" s="4" t="str">
        <f t="shared" si="0"/>
        <v>Mapfre Yaşam Sigorta AŞ</v>
      </c>
      <c r="C62" s="4">
        <f t="shared" si="1"/>
        <v>1.9278903023294237E-3</v>
      </c>
      <c r="D62" s="4">
        <f t="shared" si="2"/>
        <v>2.8861595596524972E-3</v>
      </c>
      <c r="E62" s="4">
        <f t="shared" si="3"/>
        <v>-33.202227302999574</v>
      </c>
      <c r="F62" s="4">
        <f>C62*100/$C$65</f>
        <v>2.4447252389326915E-5</v>
      </c>
      <c r="G62" s="4">
        <f>D62*100/$D$65</f>
        <v>3.2878168101290489E-5</v>
      </c>
      <c r="K62" s="5">
        <v>58</v>
      </c>
      <c r="L62" s="17" t="s">
        <v>72</v>
      </c>
      <c r="M62" s="4">
        <v>1.1669520000000001E-2</v>
      </c>
      <c r="N62" s="4">
        <v>1.3056120000000001E-2</v>
      </c>
      <c r="O62" s="4">
        <f t="shared" si="4"/>
        <v>-10.620306798650759</v>
      </c>
      <c r="P62" s="4">
        <f>M62*100/$M$65</f>
        <v>2.4447252389326915E-5</v>
      </c>
      <c r="Q62" s="4">
        <f>N62*100/$N$65</f>
        <v>3.2878168101290489E-5</v>
      </c>
    </row>
    <row r="63" spans="1:17" x14ac:dyDescent="0.2">
      <c r="A63" s="5">
        <v>59</v>
      </c>
      <c r="B63" s="4" t="str">
        <f t="shared" si="0"/>
        <v>Garanti Emeklilik ve Hayat AŞ</v>
      </c>
      <c r="C63" s="4">
        <f t="shared" si="1"/>
        <v>4.5055344457293907E-5</v>
      </c>
      <c r="D63" s="4">
        <f t="shared" si="2"/>
        <v>5.8484426465061788E-4</v>
      </c>
      <c r="E63" s="4">
        <f t="shared" si="3"/>
        <v>-92.296180850091829</v>
      </c>
      <c r="F63" s="4">
        <f>C63*100/$C$65</f>
        <v>5.7133923859912278E-7</v>
      </c>
      <c r="G63" s="4">
        <f>D63*100/$D$65</f>
        <v>6.6623510061840885E-6</v>
      </c>
      <c r="K63" s="5">
        <v>59</v>
      </c>
      <c r="L63" s="17" t="s">
        <v>64</v>
      </c>
      <c r="M63" s="4">
        <v>2.7272E-4</v>
      </c>
      <c r="N63" s="4">
        <v>2.6456599999999998E-3</v>
      </c>
      <c r="O63" s="4">
        <f t="shared" si="4"/>
        <v>-89.691797131906597</v>
      </c>
      <c r="P63" s="4">
        <f>M63*100/$M$65</f>
        <v>5.7133923859912289E-7</v>
      </c>
      <c r="Q63" s="4">
        <f>N63*100/$N$65</f>
        <v>6.6623510061840877E-6</v>
      </c>
    </row>
    <row r="64" spans="1:17" x14ac:dyDescent="0.2">
      <c r="A64" s="5">
        <v>60</v>
      </c>
      <c r="B64" s="4" t="str">
        <f t="shared" si="0"/>
        <v>Aegon Emeklilik ve Hayat AŞ</v>
      </c>
      <c r="C64" s="4">
        <f t="shared" si="1"/>
        <v>1.6520733520568313E-11</v>
      </c>
      <c r="D64" s="4">
        <f t="shared" si="2"/>
        <v>1.5993125096712868E-3</v>
      </c>
      <c r="E64" s="4">
        <f t="shared" si="3"/>
        <v>-99.999998967010299</v>
      </c>
      <c r="F64" s="4">
        <f>C64*100/$C$65</f>
        <v>2.0949664073009783E-13</v>
      </c>
      <c r="G64" s="4">
        <f>D64*100/$D$65</f>
        <v>1.8218835255872148E-5</v>
      </c>
      <c r="K64" s="5">
        <v>60</v>
      </c>
      <c r="L64" s="17" t="s">
        <v>65</v>
      </c>
      <c r="M64" s="4">
        <v>1E-10</v>
      </c>
      <c r="N64" s="4">
        <v>7.2348100000000004E-3</v>
      </c>
      <c r="O64" s="4">
        <f t="shared" si="4"/>
        <v>-99.999998617793693</v>
      </c>
      <c r="P64" s="4">
        <f>M64*100/$M$65</f>
        <v>2.0949664073009785E-13</v>
      </c>
      <c r="Q64" s="4">
        <f>N64*100/$N$65</f>
        <v>1.8218835255872148E-5</v>
      </c>
    </row>
    <row r="65" spans="1:17" s="1" customFormat="1" x14ac:dyDescent="0.2">
      <c r="A65" s="19" t="s">
        <v>11</v>
      </c>
      <c r="B65" s="13"/>
      <c r="C65" s="4">
        <f t="shared" si="1"/>
        <v>7885.9181049363824</v>
      </c>
      <c r="D65" s="13">
        <f t="shared" si="2"/>
        <v>8778.3466243036</v>
      </c>
      <c r="E65" s="13">
        <f t="shared" si="3"/>
        <v>-10.166248355885756</v>
      </c>
      <c r="F65" s="13">
        <f>C65*100/$C$65</f>
        <v>100</v>
      </c>
      <c r="G65" s="13">
        <f>D65*100/$D$65</f>
        <v>100</v>
      </c>
      <c r="K65" s="19" t="s">
        <v>11</v>
      </c>
      <c r="L65" s="20"/>
      <c r="M65" s="13">
        <v>47733.462289179923</v>
      </c>
      <c r="N65" s="13">
        <v>39710.606624362197</v>
      </c>
      <c r="O65" s="13">
        <f t="shared" si="4"/>
        <v>20.203306740461031</v>
      </c>
      <c r="P65" s="13">
        <f>M65*100/$M$65</f>
        <v>100.00000000000001</v>
      </c>
      <c r="Q65" s="13">
        <f>N65*100/$N$65</f>
        <v>100</v>
      </c>
    </row>
    <row r="67" spans="1:17" ht="15" x14ac:dyDescent="0.25">
      <c r="A67" s="6" t="s">
        <v>13</v>
      </c>
    </row>
    <row r="68" spans="1:17" ht="15" x14ac:dyDescent="0.25">
      <c r="A68" s="14" t="s">
        <v>75</v>
      </c>
      <c r="B68" s="15"/>
      <c r="C68" s="15"/>
    </row>
    <row r="69" spans="1:17" ht="15" x14ac:dyDescent="0.25">
      <c r="A69" s="14" t="s">
        <v>85</v>
      </c>
      <c r="B69" s="15"/>
      <c r="C69" s="15"/>
    </row>
    <row r="70" spans="1:17" x14ac:dyDescent="0.2">
      <c r="A70" s="10"/>
    </row>
    <row r="71" spans="1:17" x14ac:dyDescent="0.2">
      <c r="A71" s="9" t="s">
        <v>14</v>
      </c>
    </row>
    <row r="72" spans="1:17" x14ac:dyDescent="0.2">
      <c r="A72" s="11" t="s">
        <v>15</v>
      </c>
    </row>
    <row r="73" spans="1:17" x14ac:dyDescent="0.2">
      <c r="A73" s="11" t="s">
        <v>16</v>
      </c>
    </row>
    <row r="76" spans="1:17" x14ac:dyDescent="0.2">
      <c r="C76" s="18"/>
      <c r="D76" s="18"/>
      <c r="E76" s="18"/>
    </row>
  </sheetData>
  <sortState xmlns:xlrd2="http://schemas.microsoft.com/office/spreadsheetml/2017/richdata2" ref="L5:N62">
    <sortCondition descending="1" ref="M5:M62"/>
  </sortState>
  <mergeCells count="9">
    <mergeCell ref="L2:L4"/>
    <mergeCell ref="M2:O2"/>
    <mergeCell ref="P2:Q2"/>
    <mergeCell ref="O1:Q1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6"/>
  <sheetViews>
    <sheetView topLeftCell="A37" zoomScaleNormal="100" workbookViewId="0">
      <selection activeCell="L5" sqref="L5:N61"/>
    </sheetView>
  </sheetViews>
  <sheetFormatPr defaultRowHeight="15" x14ac:dyDescent="0.25"/>
  <cols>
    <col min="1" max="1" width="4" customWidth="1"/>
    <col min="2" max="2" width="24.140625" bestFit="1" customWidth="1"/>
    <col min="3" max="4" width="12.85546875" bestFit="1" customWidth="1"/>
    <col min="5" max="5" width="11.5703125" bestFit="1" customWidth="1"/>
    <col min="6" max="7" width="12.85546875" bestFit="1" customWidth="1"/>
    <col min="11" max="11" width="4.5703125" customWidth="1"/>
    <col min="12" max="12" width="44" customWidth="1"/>
    <col min="13" max="13" width="15" bestFit="1" customWidth="1"/>
    <col min="14" max="14" width="13" bestFit="1" customWidth="1"/>
    <col min="15" max="15" width="11.5703125" bestFit="1" customWidth="1"/>
    <col min="16" max="17" width="12.85546875" bestFit="1" customWidth="1"/>
  </cols>
  <sheetData>
    <row r="1" spans="1:17" s="2" customFormat="1" ht="12.75" x14ac:dyDescent="0.2">
      <c r="A1" s="1" t="s">
        <v>23</v>
      </c>
      <c r="C1" s="12"/>
      <c r="D1" s="12"/>
      <c r="E1" s="12"/>
      <c r="F1" s="12"/>
      <c r="G1" s="12"/>
      <c r="K1" s="1" t="s">
        <v>23</v>
      </c>
      <c r="O1" s="24" t="s">
        <v>9</v>
      </c>
      <c r="P1" s="24"/>
      <c r="Q1" s="24"/>
    </row>
    <row r="2" spans="1:17" s="2" customFormat="1" ht="12.7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s="2" customFormat="1" ht="12.75" x14ac:dyDescent="0.2">
      <c r="A4" s="21"/>
      <c r="B4" s="21"/>
      <c r="C4" s="16" t="s">
        <v>12</v>
      </c>
      <c r="D4" s="16" t="s">
        <v>12</v>
      </c>
      <c r="E4" s="16" t="s">
        <v>6</v>
      </c>
      <c r="F4" s="16" t="s">
        <v>6</v>
      </c>
      <c r="G4" s="16" t="s">
        <v>6</v>
      </c>
      <c r="K4" s="21"/>
      <c r="L4" s="21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17" s="2" customFormat="1" ht="12.75" x14ac:dyDescent="0.2">
      <c r="A5" s="5">
        <v>1</v>
      </c>
      <c r="B5" s="4" t="str">
        <f>L5</f>
        <v>Metlife Emeklilik ve Hayat AŞ</v>
      </c>
      <c r="C5" s="4">
        <f>M5/ 6.053</f>
        <v>36.413848162894375</v>
      </c>
      <c r="D5" s="4">
        <f>N5/4.5237</f>
        <v>39.530486263459338</v>
      </c>
      <c r="E5" s="4">
        <f>C5*100/D5-100</f>
        <v>-7.8841380290479322</v>
      </c>
      <c r="F5" s="4">
        <f>C5*100/$C$61</f>
        <v>12.161820777869384</v>
      </c>
      <c r="G5" s="4">
        <f>D5*100/$D$61</f>
        <v>10.629620120407738</v>
      </c>
      <c r="K5" s="5">
        <v>1</v>
      </c>
      <c r="L5" s="17" t="s">
        <v>44</v>
      </c>
      <c r="M5" s="4">
        <v>220.41302292999964</v>
      </c>
      <c r="N5" s="4">
        <v>178.824060710011</v>
      </c>
      <c r="O5" s="4">
        <f>M5*100/N5-100</f>
        <v>23.256916353907854</v>
      </c>
      <c r="P5" s="4">
        <f>M5*100/$M$61</f>
        <v>12.161820777869384</v>
      </c>
      <c r="Q5" s="4">
        <f>N5*100/$N$61</f>
        <v>10.629620120407738</v>
      </c>
    </row>
    <row r="6" spans="1:17" s="2" customFormat="1" ht="12.75" x14ac:dyDescent="0.2">
      <c r="A6" s="5">
        <v>2</v>
      </c>
      <c r="B6" s="4" t="str">
        <f t="shared" ref="B6:B60" si="0">L6</f>
        <v>Ziraat Sigorta AŞ</v>
      </c>
      <c r="C6" s="4">
        <f t="shared" ref="C6:C61" si="1">M6/ 6.053</f>
        <v>27.282629522550803</v>
      </c>
      <c r="D6" s="4">
        <f t="shared" ref="D6:D61" si="2">N6/4.5237</f>
        <v>36.53141239029997</v>
      </c>
      <c r="E6" s="4">
        <f t="shared" ref="E6:E61" si="3">C6*100/D6-100</f>
        <v>-25.317342699306522</v>
      </c>
      <c r="F6" s="4">
        <f>C6*100/$C$61</f>
        <v>9.1120951874671956</v>
      </c>
      <c r="G6" s="4">
        <f>D6*100/$D$61</f>
        <v>9.8231788393099162</v>
      </c>
      <c r="K6" s="5">
        <v>2</v>
      </c>
      <c r="L6" s="17" t="s">
        <v>31</v>
      </c>
      <c r="M6" s="4">
        <v>165.14175650000001</v>
      </c>
      <c r="N6" s="4">
        <v>165.25715022999998</v>
      </c>
      <c r="O6" s="4">
        <f t="shared" ref="O6:O61" si="4">M6*100/N6-100</f>
        <v>-6.9826769879171025E-2</v>
      </c>
      <c r="P6" s="4">
        <f>M6*100/$M$61</f>
        <v>9.1120951874671956</v>
      </c>
      <c r="Q6" s="4">
        <f>N6*100/$N$61</f>
        <v>9.8231788393099162</v>
      </c>
    </row>
    <row r="7" spans="1:17" s="2" customFormat="1" ht="12.75" x14ac:dyDescent="0.2">
      <c r="A7" s="5">
        <v>3</v>
      </c>
      <c r="B7" s="4" t="str">
        <f t="shared" si="0"/>
        <v>Neova Sigorta AŞ</v>
      </c>
      <c r="C7" s="4">
        <f t="shared" si="1"/>
        <v>24.934787378159594</v>
      </c>
      <c r="D7" s="4">
        <f t="shared" si="2"/>
        <v>25.916573380197629</v>
      </c>
      <c r="E7" s="4">
        <f t="shared" si="3"/>
        <v>-3.7882554442486622</v>
      </c>
      <c r="F7" s="4">
        <f>C7*100/$C$61</f>
        <v>8.3279419925870428</v>
      </c>
      <c r="G7" s="4">
        <f>D7*100/$D$61</f>
        <v>6.968882902632541</v>
      </c>
      <c r="K7" s="5">
        <v>3</v>
      </c>
      <c r="L7" s="17" t="s">
        <v>38</v>
      </c>
      <c r="M7" s="4">
        <v>150.93026800000001</v>
      </c>
      <c r="N7" s="4">
        <v>117.238803</v>
      </c>
      <c r="O7" s="4">
        <f t="shared" si="4"/>
        <v>28.737469283100751</v>
      </c>
      <c r="P7" s="4">
        <f>M7*100/$M$61</f>
        <v>8.3279419925870428</v>
      </c>
      <c r="Q7" s="4">
        <f>N7*100/$N$61</f>
        <v>6.968882902632541</v>
      </c>
    </row>
    <row r="8" spans="1:17" s="2" customFormat="1" ht="12.75" x14ac:dyDescent="0.2">
      <c r="A8" s="5">
        <v>4</v>
      </c>
      <c r="B8" s="4" t="str">
        <f t="shared" si="0"/>
        <v>Anadolu Anonim Türk Sigorta Şirketi</v>
      </c>
      <c r="C8" s="4">
        <f t="shared" si="1"/>
        <v>23.850305380803931</v>
      </c>
      <c r="D8" s="4">
        <f t="shared" si="2"/>
        <v>33.859377752725713</v>
      </c>
      <c r="E8" s="4">
        <f t="shared" si="3"/>
        <v>-29.560709724253698</v>
      </c>
      <c r="F8" s="4">
        <f>C8*100/$C$61</f>
        <v>7.9657370525965128</v>
      </c>
      <c r="G8" s="4">
        <f>D8*100/$D$61</f>
        <v>9.1046773527182818</v>
      </c>
      <c r="K8" s="5">
        <v>4</v>
      </c>
      <c r="L8" s="17" t="s">
        <v>26</v>
      </c>
      <c r="M8" s="4">
        <v>144.36589847000619</v>
      </c>
      <c r="N8" s="4">
        <v>153.16966714000529</v>
      </c>
      <c r="O8" s="4">
        <f t="shared" si="4"/>
        <v>-5.7477233151861498</v>
      </c>
      <c r="P8" s="4">
        <f>M8*100/$M$61</f>
        <v>7.9657370525965128</v>
      </c>
      <c r="Q8" s="4">
        <f>N8*100/$N$61</f>
        <v>9.1046773527182818</v>
      </c>
    </row>
    <row r="9" spans="1:17" s="2" customFormat="1" ht="12.75" x14ac:dyDescent="0.2">
      <c r="A9" s="5">
        <v>5</v>
      </c>
      <c r="B9" s="4" t="str">
        <f t="shared" si="0"/>
        <v>Zurich Sigorta AŞ</v>
      </c>
      <c r="C9" s="4">
        <f t="shared" si="1"/>
        <v>18.991207647447549</v>
      </c>
      <c r="D9" s="4">
        <f t="shared" si="2"/>
        <v>23.753208711895127</v>
      </c>
      <c r="E9" s="4">
        <f t="shared" si="3"/>
        <v>-20.047822263536389</v>
      </c>
      <c r="F9" s="4">
        <f>C9*100/$C$61</f>
        <v>6.3428523876505603</v>
      </c>
      <c r="G9" s="4">
        <f>D9*100/$D$61</f>
        <v>6.3871611283870271</v>
      </c>
      <c r="K9" s="5">
        <v>5</v>
      </c>
      <c r="L9" s="17" t="s">
        <v>36</v>
      </c>
      <c r="M9" s="4">
        <v>114.95377989000001</v>
      </c>
      <c r="N9" s="4">
        <v>107.45239024999998</v>
      </c>
      <c r="O9" s="4">
        <f t="shared" si="4"/>
        <v>6.9811286864323847</v>
      </c>
      <c r="P9" s="4">
        <f>M9*100/$M$61</f>
        <v>6.3428523876505594</v>
      </c>
      <c r="Q9" s="4">
        <f>N9*100/$N$61</f>
        <v>6.3871611283870262</v>
      </c>
    </row>
    <row r="10" spans="1:17" s="2" customFormat="1" ht="12.75" x14ac:dyDescent="0.2">
      <c r="A10" s="5">
        <v>6</v>
      </c>
      <c r="B10" s="4" t="str">
        <f t="shared" si="0"/>
        <v>Allianz Sigorta AŞ</v>
      </c>
      <c r="C10" s="4">
        <f t="shared" si="1"/>
        <v>17.572990151990748</v>
      </c>
      <c r="D10" s="4">
        <f t="shared" si="2"/>
        <v>24.967717514424034</v>
      </c>
      <c r="E10" s="4">
        <f t="shared" si="3"/>
        <v>-29.617154063687636</v>
      </c>
      <c r="F10" s="4">
        <f>C10*100/$C$61</f>
        <v>5.8691834986436522</v>
      </c>
      <c r="G10" s="4">
        <f>D10*100/$D$61</f>
        <v>6.7137386239870986</v>
      </c>
      <c r="K10" s="5">
        <v>6</v>
      </c>
      <c r="L10" s="17" t="s">
        <v>24</v>
      </c>
      <c r="M10" s="4">
        <v>106.36930939</v>
      </c>
      <c r="N10" s="4">
        <v>112.94646372</v>
      </c>
      <c r="O10" s="4">
        <f t="shared" si="4"/>
        <v>-5.8232494523291081</v>
      </c>
      <c r="P10" s="4">
        <f>M10*100/$M$61</f>
        <v>5.8691834986436522</v>
      </c>
      <c r="Q10" s="4">
        <f>N10*100/$N$61</f>
        <v>6.7137386239870978</v>
      </c>
    </row>
    <row r="11" spans="1:17" s="2" customFormat="1" ht="12.75" x14ac:dyDescent="0.2">
      <c r="A11" s="5">
        <v>7</v>
      </c>
      <c r="B11" s="4" t="str">
        <f t="shared" si="0"/>
        <v>Vakıf Emeklilik ve Hayat AŞ</v>
      </c>
      <c r="C11" s="4">
        <f t="shared" si="1"/>
        <v>15.327671563678509</v>
      </c>
      <c r="D11" s="4">
        <f t="shared" si="2"/>
        <v>14.391034654641775</v>
      </c>
      <c r="E11" s="4">
        <f t="shared" si="3"/>
        <v>6.5084751132513361</v>
      </c>
      <c r="F11" s="4">
        <f>C11*100/$C$61</f>
        <v>5.1192720325960162</v>
      </c>
      <c r="G11" s="4">
        <f>D11*100/$D$61</f>
        <v>3.869702752932406</v>
      </c>
      <c r="K11" s="5">
        <v>7</v>
      </c>
      <c r="L11" s="17" t="s">
        <v>77</v>
      </c>
      <c r="M11" s="4">
        <v>92.778395974946008</v>
      </c>
      <c r="N11" s="4">
        <v>65.100723467202997</v>
      </c>
      <c r="O11" s="4">
        <f t="shared" si="4"/>
        <v>42.515153493934235</v>
      </c>
      <c r="P11" s="4">
        <f>M11*100/$M$61</f>
        <v>5.1192720325960162</v>
      </c>
      <c r="Q11" s="4">
        <f>N11*100/$N$61</f>
        <v>3.8697027529324055</v>
      </c>
    </row>
    <row r="12" spans="1:17" s="2" customFormat="1" ht="12.75" x14ac:dyDescent="0.2">
      <c r="A12" s="5">
        <v>8</v>
      </c>
      <c r="B12" s="4" t="str">
        <f t="shared" si="0"/>
        <v>AvivaSA Emeklilik ve Hayat AŞ</v>
      </c>
      <c r="C12" s="4">
        <f t="shared" si="1"/>
        <v>12.456367616058156</v>
      </c>
      <c r="D12" s="4">
        <f t="shared" si="2"/>
        <v>15.200014236134137</v>
      </c>
      <c r="E12" s="4">
        <f t="shared" si="3"/>
        <v>-18.050289805345486</v>
      </c>
      <c r="F12" s="4">
        <f>C12*100/$C$61</f>
        <v>4.1602884103890316</v>
      </c>
      <c r="G12" s="4">
        <f>D12*100/$D$61</f>
        <v>4.0872347503664725</v>
      </c>
      <c r="K12" s="5">
        <v>8</v>
      </c>
      <c r="L12" s="17" t="s">
        <v>49</v>
      </c>
      <c r="M12" s="4">
        <v>75.398393180000014</v>
      </c>
      <c r="N12" s="4">
        <v>68.760304399999995</v>
      </c>
      <c r="O12" s="4">
        <f t="shared" si="4"/>
        <v>9.6539549059937286</v>
      </c>
      <c r="P12" s="4">
        <f>M12*100/$M$61</f>
        <v>4.1602884103890316</v>
      </c>
      <c r="Q12" s="4">
        <f>N12*100/$N$61</f>
        <v>4.0872347503664725</v>
      </c>
    </row>
    <row r="13" spans="1:17" s="2" customFormat="1" ht="12.75" x14ac:dyDescent="0.2">
      <c r="A13" s="5">
        <v>9</v>
      </c>
      <c r="B13" s="4" t="str">
        <f t="shared" si="0"/>
        <v>Cigna Finans Emeklilik ve Hayat AŞ</v>
      </c>
      <c r="C13" s="4">
        <f t="shared" si="1"/>
        <v>11.394069112836906</v>
      </c>
      <c r="D13" s="4">
        <f t="shared" si="2"/>
        <v>9.7531653580029847</v>
      </c>
      <c r="E13" s="4">
        <f t="shared" si="3"/>
        <v>16.824320049977132</v>
      </c>
      <c r="F13" s="4">
        <f>C13*100/$C$61</f>
        <v>3.80549251101082</v>
      </c>
      <c r="G13" s="4">
        <f>D13*100/$D$61</f>
        <v>2.6225946737954402</v>
      </c>
      <c r="K13" s="5">
        <v>9</v>
      </c>
      <c r="L13" s="17" t="s">
        <v>52</v>
      </c>
      <c r="M13" s="4">
        <v>68.96830034000179</v>
      </c>
      <c r="N13" s="4">
        <v>44.120394129998104</v>
      </c>
      <c r="O13" s="4">
        <f t="shared" si="4"/>
        <v>56.318413966998605</v>
      </c>
      <c r="P13" s="4">
        <f>M13*100/$M$61</f>
        <v>3.80549251101082</v>
      </c>
      <c r="Q13" s="4">
        <f>N13*100/$N$61</f>
        <v>2.6225946737954402</v>
      </c>
    </row>
    <row r="14" spans="1:17" s="2" customFormat="1" ht="12.75" x14ac:dyDescent="0.2">
      <c r="A14" s="5">
        <v>10</v>
      </c>
      <c r="B14" s="4" t="str">
        <f t="shared" si="0"/>
        <v>Axa Sigorta AŞ</v>
      </c>
      <c r="C14" s="4">
        <f t="shared" si="1"/>
        <v>10.811669390384932</v>
      </c>
      <c r="D14" s="4">
        <f t="shared" si="2"/>
        <v>12.445081170280964</v>
      </c>
      <c r="E14" s="4">
        <f t="shared" si="3"/>
        <v>-13.124958829490353</v>
      </c>
      <c r="F14" s="4">
        <f>C14*100/$C$61</f>
        <v>3.6109774733840254</v>
      </c>
      <c r="G14" s="4">
        <f>D14*100/$D$61</f>
        <v>3.3464421440726682</v>
      </c>
      <c r="K14" s="5">
        <v>10</v>
      </c>
      <c r="L14" s="17" t="s">
        <v>25</v>
      </c>
      <c r="M14" s="4">
        <v>65.443034819999994</v>
      </c>
      <c r="N14" s="4">
        <v>56.297813689999998</v>
      </c>
      <c r="O14" s="4">
        <f t="shared" si="4"/>
        <v>16.244362845700408</v>
      </c>
      <c r="P14" s="4">
        <f>M14*100/$M$61</f>
        <v>3.6109774733840259</v>
      </c>
      <c r="Q14" s="4">
        <f>N14*100/$N$61</f>
        <v>3.3464421440726686</v>
      </c>
    </row>
    <row r="15" spans="1:17" s="2" customFormat="1" ht="12.75" x14ac:dyDescent="0.2">
      <c r="A15" s="5">
        <v>11</v>
      </c>
      <c r="B15" s="4" t="str">
        <f t="shared" si="0"/>
        <v>Doga Sigorta AŞ</v>
      </c>
      <c r="C15" s="4">
        <f t="shared" si="1"/>
        <v>9.4133400314043527</v>
      </c>
      <c r="D15" s="4">
        <f t="shared" si="2"/>
        <v>19.34118893603889</v>
      </c>
      <c r="E15" s="4">
        <f t="shared" si="3"/>
        <v>-51.330085950071791</v>
      </c>
      <c r="F15" s="4">
        <f>C15*100/$C$61</f>
        <v>3.1439510010299148</v>
      </c>
      <c r="G15" s="4">
        <f>D15*100/$D$61</f>
        <v>5.2007832561666865</v>
      </c>
      <c r="K15" s="5">
        <v>11</v>
      </c>
      <c r="L15" s="17" t="s">
        <v>76</v>
      </c>
      <c r="M15" s="4">
        <v>56.978947210090546</v>
      </c>
      <c r="N15" s="4">
        <v>87.493736389959125</v>
      </c>
      <c r="O15" s="4">
        <f t="shared" si="4"/>
        <v>-34.876541383333233</v>
      </c>
      <c r="P15" s="4">
        <f>M15*100/$M$61</f>
        <v>3.1439510010299148</v>
      </c>
      <c r="Q15" s="4">
        <f>N15*100/$N$61</f>
        <v>5.2007832561666865</v>
      </c>
    </row>
    <row r="16" spans="1:17" s="2" customFormat="1" ht="12.75" x14ac:dyDescent="0.2">
      <c r="A16" s="5">
        <v>12</v>
      </c>
      <c r="B16" s="4" t="str">
        <f t="shared" si="0"/>
        <v>Güneş Sigorta AŞ</v>
      </c>
      <c r="C16" s="4">
        <f t="shared" si="1"/>
        <v>8.2876048124896737</v>
      </c>
      <c r="D16" s="4">
        <f t="shared" si="2"/>
        <v>10.482942365762542</v>
      </c>
      <c r="E16" s="4">
        <f t="shared" si="3"/>
        <v>-20.941997739517063</v>
      </c>
      <c r="F16" s="4">
        <f>C16*100/$C$61</f>
        <v>2.767967943306096</v>
      </c>
      <c r="G16" s="4">
        <f>D16*100/$D$61</f>
        <v>2.8188293548816299</v>
      </c>
      <c r="K16" s="5">
        <v>12</v>
      </c>
      <c r="L16" s="17" t="s">
        <v>28</v>
      </c>
      <c r="M16" s="4">
        <v>50.16487192999999</v>
      </c>
      <c r="N16" s="4">
        <v>47.421686380000004</v>
      </c>
      <c r="O16" s="4">
        <f t="shared" si="4"/>
        <v>5.7846646954270255</v>
      </c>
      <c r="P16" s="4">
        <f>M16*100/$M$61</f>
        <v>2.767967943306096</v>
      </c>
      <c r="Q16" s="4">
        <f>N16*100/$N$61</f>
        <v>2.8188293548816294</v>
      </c>
    </row>
    <row r="17" spans="1:17" s="2" customFormat="1" ht="12.75" x14ac:dyDescent="0.2">
      <c r="A17" s="5">
        <v>13</v>
      </c>
      <c r="B17" s="4" t="str">
        <f t="shared" si="0"/>
        <v>Halk Sigorta AŞ</v>
      </c>
      <c r="C17" s="4">
        <f t="shared" si="1"/>
        <v>7.4584451164711716</v>
      </c>
      <c r="D17" s="4">
        <f t="shared" si="2"/>
        <v>9.0507261246324919</v>
      </c>
      <c r="E17" s="4">
        <f t="shared" si="3"/>
        <v>-17.592853725048215</v>
      </c>
      <c r="F17" s="4">
        <f>C17*100/$C$61</f>
        <v>2.4910378156771973</v>
      </c>
      <c r="G17" s="4">
        <f>D17*100/$D$61</f>
        <v>2.4337110319744006</v>
      </c>
      <c r="K17" s="5">
        <v>13</v>
      </c>
      <c r="L17" s="17" t="s">
        <v>35</v>
      </c>
      <c r="M17" s="4">
        <v>45.145968289999999</v>
      </c>
      <c r="N17" s="4">
        <v>40.942769770000005</v>
      </c>
      <c r="O17" s="4">
        <f t="shared" si="4"/>
        <v>10.266033645529774</v>
      </c>
      <c r="P17" s="4">
        <f>M17*100/$M$61</f>
        <v>2.4910378156771973</v>
      </c>
      <c r="Q17" s="4">
        <f>N17*100/$N$61</f>
        <v>2.4337110319744006</v>
      </c>
    </row>
    <row r="18" spans="1:17" s="2" customFormat="1" ht="12.75" x14ac:dyDescent="0.2">
      <c r="A18" s="5">
        <v>14</v>
      </c>
      <c r="B18" s="4" t="str">
        <f t="shared" si="0"/>
        <v>Aksigorta AŞ</v>
      </c>
      <c r="C18" s="4">
        <f t="shared" si="1"/>
        <v>6.3815619031885014</v>
      </c>
      <c r="D18" s="4">
        <f t="shared" si="2"/>
        <v>9.6310665561376751</v>
      </c>
      <c r="E18" s="4">
        <f t="shared" si="3"/>
        <v>-33.739821379163175</v>
      </c>
      <c r="F18" s="4">
        <f>C18*100/$C$61</f>
        <v>2.1313707851548478</v>
      </c>
      <c r="G18" s="4">
        <f>D18*100/$D$61</f>
        <v>2.5897627002058599</v>
      </c>
      <c r="K18" s="5">
        <v>14</v>
      </c>
      <c r="L18" s="17" t="s">
        <v>27</v>
      </c>
      <c r="M18" s="4">
        <v>38.627594199999997</v>
      </c>
      <c r="N18" s="4">
        <v>43.568055780000002</v>
      </c>
      <c r="O18" s="4">
        <f t="shared" si="4"/>
        <v>-11.339642064698083</v>
      </c>
      <c r="P18" s="4">
        <f>M18*100/$M$61</f>
        <v>2.1313707851548482</v>
      </c>
      <c r="Q18" s="4">
        <f>N18*100/$N$61</f>
        <v>2.5897627002058599</v>
      </c>
    </row>
    <row r="19" spans="1:17" s="2" customFormat="1" ht="12.75" x14ac:dyDescent="0.2">
      <c r="A19" s="5">
        <v>15</v>
      </c>
      <c r="B19" s="4" t="str">
        <f t="shared" si="0"/>
        <v>Eureko Sigorta AŞ</v>
      </c>
      <c r="C19" s="4">
        <f t="shared" si="1"/>
        <v>6.3233751032545689</v>
      </c>
      <c r="D19" s="4">
        <f t="shared" si="2"/>
        <v>7.2993741516900048</v>
      </c>
      <c r="E19" s="4">
        <f t="shared" si="3"/>
        <v>-13.370996309450263</v>
      </c>
      <c r="F19" s="4">
        <f>C19*100/$C$61</f>
        <v>2.1119370403534585</v>
      </c>
      <c r="G19" s="4">
        <f>D19*100/$D$61</f>
        <v>1.9627781412066629</v>
      </c>
      <c r="K19" s="5">
        <v>15</v>
      </c>
      <c r="L19" s="17" t="s">
        <v>30</v>
      </c>
      <c r="M19" s="4">
        <v>38.275389499999903</v>
      </c>
      <c r="N19" s="4">
        <v>33.020178850000072</v>
      </c>
      <c r="O19" s="4">
        <f t="shared" si="4"/>
        <v>15.91514895746792</v>
      </c>
      <c r="P19" s="4">
        <f>M19*100/$M$61</f>
        <v>2.1119370403534585</v>
      </c>
      <c r="Q19" s="4">
        <f>N19*100/$N$61</f>
        <v>1.9627781412066627</v>
      </c>
    </row>
    <row r="20" spans="1:17" s="2" customFormat="1" ht="12.75" x14ac:dyDescent="0.2">
      <c r="A20" s="5">
        <v>16</v>
      </c>
      <c r="B20" s="4" t="str">
        <f t="shared" si="0"/>
        <v>Ethica Sigorta AŞ</v>
      </c>
      <c r="C20" s="4">
        <f t="shared" si="1"/>
        <v>5.2602223839418469</v>
      </c>
      <c r="D20" s="4">
        <f t="shared" si="2"/>
        <v>3.4832207927139001</v>
      </c>
      <c r="E20" s="4">
        <f t="shared" si="3"/>
        <v>51.016047990555961</v>
      </c>
      <c r="F20" s="4">
        <f>C20*100/$C$61</f>
        <v>1.7568558422898795</v>
      </c>
      <c r="G20" s="4">
        <f>D20*100/$D$61</f>
        <v>0.93662682455488111</v>
      </c>
      <c r="K20" s="5">
        <v>16</v>
      </c>
      <c r="L20" s="17" t="s">
        <v>70</v>
      </c>
      <c r="M20" s="4">
        <v>31.840126089999998</v>
      </c>
      <c r="N20" s="4">
        <v>15.75704589999987</v>
      </c>
      <c r="O20" s="4">
        <f t="shared" si="4"/>
        <v>102.06913333926545</v>
      </c>
      <c r="P20" s="4">
        <f>M20*100/$M$61</f>
        <v>1.7568558422898795</v>
      </c>
      <c r="Q20" s="4">
        <f>N20*100/$N$61</f>
        <v>0.93662682455488111</v>
      </c>
    </row>
    <row r="21" spans="1:17" s="2" customFormat="1" ht="12.75" x14ac:dyDescent="0.2">
      <c r="A21" s="5">
        <v>17</v>
      </c>
      <c r="B21" s="4" t="str">
        <f t="shared" si="0"/>
        <v>Gulf Sigorta AŞ</v>
      </c>
      <c r="C21" s="4">
        <f t="shared" si="1"/>
        <v>5.2349240591442268</v>
      </c>
      <c r="D21" s="4">
        <f t="shared" si="2"/>
        <v>5.8734367884696157</v>
      </c>
      <c r="E21" s="4">
        <f t="shared" si="3"/>
        <v>-10.871194367476292</v>
      </c>
      <c r="F21" s="4">
        <f>C21*100/$C$61</f>
        <v>1.7484064828376009</v>
      </c>
      <c r="G21" s="4">
        <f>D21*100/$D$61</f>
        <v>1.579348188296132</v>
      </c>
      <c r="K21" s="5">
        <v>17</v>
      </c>
      <c r="L21" s="17" t="s">
        <v>73</v>
      </c>
      <c r="M21" s="4">
        <v>31.686995330000002</v>
      </c>
      <c r="N21" s="4">
        <v>26.569666000000002</v>
      </c>
      <c r="O21" s="4">
        <f t="shared" si="4"/>
        <v>19.260043878609537</v>
      </c>
      <c r="P21" s="4">
        <f>M21*100/$M$61</f>
        <v>1.7484064828376007</v>
      </c>
      <c r="Q21" s="4">
        <f>N21*100/$N$61</f>
        <v>1.579348188296132</v>
      </c>
    </row>
    <row r="22" spans="1:17" s="2" customFormat="1" ht="12.75" x14ac:dyDescent="0.2">
      <c r="A22" s="5">
        <v>18</v>
      </c>
      <c r="B22" s="4" t="str">
        <f t="shared" si="0"/>
        <v>SBN Sigorta AŞ</v>
      </c>
      <c r="C22" s="4">
        <f t="shared" si="1"/>
        <v>4.6964514422600372</v>
      </c>
      <c r="D22" s="4">
        <f t="shared" si="2"/>
        <v>5.6574226849702685</v>
      </c>
      <c r="E22" s="4">
        <f t="shared" si="3"/>
        <v>-16.986025195946297</v>
      </c>
      <c r="F22" s="4">
        <f>C22*100/$C$61</f>
        <v>1.5685626104997945</v>
      </c>
      <c r="G22" s="4">
        <f>D22*100/$D$61</f>
        <v>1.5212626933304154</v>
      </c>
      <c r="K22" s="5">
        <v>18</v>
      </c>
      <c r="L22" s="17" t="s">
        <v>43</v>
      </c>
      <c r="M22" s="4">
        <v>28.427620580000003</v>
      </c>
      <c r="N22" s="4">
        <v>25.592483000000001</v>
      </c>
      <c r="O22" s="4">
        <f t="shared" si="4"/>
        <v>11.078009038825968</v>
      </c>
      <c r="P22" s="4">
        <f>M22*100/$M$61</f>
        <v>1.5685626104997947</v>
      </c>
      <c r="Q22" s="4">
        <f>N22*100/$N$61</f>
        <v>1.5212626933304152</v>
      </c>
    </row>
    <row r="23" spans="1:17" s="2" customFormat="1" ht="12.75" x14ac:dyDescent="0.2">
      <c r="A23" s="5">
        <v>19</v>
      </c>
      <c r="B23" s="4" t="str">
        <f t="shared" si="0"/>
        <v>Groupama Emeklilik AŞ</v>
      </c>
      <c r="C23" s="4">
        <f t="shared" si="1"/>
        <v>4.5951657954733225</v>
      </c>
      <c r="D23" s="4">
        <f t="shared" si="2"/>
        <v>8.3506807149015234</v>
      </c>
      <c r="E23" s="4">
        <f t="shared" si="3"/>
        <v>-44.972560293517205</v>
      </c>
      <c r="F23" s="4">
        <f>C23*100/$C$61</f>
        <v>1.5347343296193952</v>
      </c>
      <c r="G23" s="4">
        <f>D23*100/$D$61</f>
        <v>2.2454710816008632</v>
      </c>
      <c r="K23" s="5">
        <v>19</v>
      </c>
      <c r="L23" s="17" t="s">
        <v>50</v>
      </c>
      <c r="M23" s="4">
        <v>27.81453856000002</v>
      </c>
      <c r="N23" s="4">
        <v>37.77597435000002</v>
      </c>
      <c r="O23" s="4">
        <f t="shared" si="4"/>
        <v>-26.36976533736977</v>
      </c>
      <c r="P23" s="4">
        <f>M23*100/$M$61</f>
        <v>1.5347343296193954</v>
      </c>
      <c r="Q23" s="4">
        <f>N23*100/$N$61</f>
        <v>2.2454710816008632</v>
      </c>
    </row>
    <row r="24" spans="1:17" s="2" customFormat="1" ht="12.75" x14ac:dyDescent="0.2">
      <c r="A24" s="5">
        <v>20</v>
      </c>
      <c r="B24" s="4" t="str">
        <f t="shared" si="0"/>
        <v>HDI Sigorta AŞ</v>
      </c>
      <c r="C24" s="4">
        <f t="shared" si="1"/>
        <v>4.4292873897241041</v>
      </c>
      <c r="D24" s="4">
        <f t="shared" si="2"/>
        <v>6.9349847293145004</v>
      </c>
      <c r="E24" s="4">
        <f t="shared" si="3"/>
        <v>-36.131259655103463</v>
      </c>
      <c r="F24" s="4">
        <f>C24*100/$C$61</f>
        <v>1.4793327847835929</v>
      </c>
      <c r="G24" s="4">
        <f>D24*100/$D$61</f>
        <v>1.8647950020686355</v>
      </c>
      <c r="K24" s="5">
        <v>20</v>
      </c>
      <c r="L24" s="17" t="s">
        <v>34</v>
      </c>
      <c r="M24" s="4">
        <v>26.810476570000002</v>
      </c>
      <c r="N24" s="4">
        <v>31.371790420000004</v>
      </c>
      <c r="O24" s="4">
        <f t="shared" si="4"/>
        <v>-14.539539468209938</v>
      </c>
      <c r="P24" s="4">
        <f>M24*100/$M$61</f>
        <v>1.4793327847835929</v>
      </c>
      <c r="Q24" s="4">
        <f>N24*100/$N$61</f>
        <v>1.8647950020686355</v>
      </c>
    </row>
    <row r="25" spans="1:17" s="2" customFormat="1" ht="12.75" x14ac:dyDescent="0.2">
      <c r="A25" s="5">
        <v>21</v>
      </c>
      <c r="B25" s="4" t="str">
        <f t="shared" si="0"/>
        <v>Türk Nippon Sigorta AŞ</v>
      </c>
      <c r="C25" s="4">
        <f t="shared" si="1"/>
        <v>4.3977461424087227</v>
      </c>
      <c r="D25" s="4">
        <f t="shared" si="2"/>
        <v>5.8776009903397668</v>
      </c>
      <c r="E25" s="4">
        <f t="shared" si="3"/>
        <v>-25.177871896429949</v>
      </c>
      <c r="F25" s="4">
        <f>C25*100/$C$61</f>
        <v>1.4687983585607964</v>
      </c>
      <c r="G25" s="4">
        <f>D25*100/$D$61</f>
        <v>1.5804679287336614</v>
      </c>
      <c r="K25" s="5">
        <v>21</v>
      </c>
      <c r="L25" s="17" t="s">
        <v>45</v>
      </c>
      <c r="M25" s="4">
        <v>26.619557399999998</v>
      </c>
      <c r="N25" s="4">
        <v>26.588503600000003</v>
      </c>
      <c r="O25" s="4">
        <f t="shared" si="4"/>
        <v>0.1167940869000148</v>
      </c>
      <c r="P25" s="4">
        <f>M25*100/$M$61</f>
        <v>1.4687983585607967</v>
      </c>
      <c r="Q25" s="4">
        <f>N25*100/$N$61</f>
        <v>1.5804679287336614</v>
      </c>
    </row>
    <row r="26" spans="1:17" s="2" customFormat="1" ht="12.75" x14ac:dyDescent="0.2">
      <c r="A26" s="5">
        <v>22</v>
      </c>
      <c r="B26" s="4" t="str">
        <f t="shared" si="0"/>
        <v>Mapfre Sigorta AŞ</v>
      </c>
      <c r="C26" s="4">
        <f t="shared" si="1"/>
        <v>3.9322658566000328</v>
      </c>
      <c r="D26" s="4">
        <f t="shared" si="2"/>
        <v>3.8514331498552066</v>
      </c>
      <c r="E26" s="4">
        <f t="shared" si="3"/>
        <v>2.0987695644636801</v>
      </c>
      <c r="F26" s="4">
        <f>C26*100/$C$61</f>
        <v>1.3133331139562632</v>
      </c>
      <c r="G26" s="4">
        <f>D26*100/$D$61</f>
        <v>1.0356379385079599</v>
      </c>
      <c r="K26" s="5">
        <v>22</v>
      </c>
      <c r="L26" s="17" t="s">
        <v>69</v>
      </c>
      <c r="M26" s="4">
        <v>23.802005229999999</v>
      </c>
      <c r="N26" s="4">
        <v>17.422728139999997</v>
      </c>
      <c r="O26" s="4">
        <f t="shared" si="4"/>
        <v>36.614685362357989</v>
      </c>
      <c r="P26" s="4">
        <f>M26*100/$M$61</f>
        <v>1.3133331139562634</v>
      </c>
      <c r="Q26" s="4">
        <f>N26*100/$N$61</f>
        <v>1.0356379385079599</v>
      </c>
    </row>
    <row r="27" spans="1:17" s="2" customFormat="1" ht="12.75" x14ac:dyDescent="0.2">
      <c r="A27" s="5">
        <v>23</v>
      </c>
      <c r="B27" s="4" t="str">
        <f t="shared" si="0"/>
        <v>NN Hayat ve Emeklilik AŞ</v>
      </c>
      <c r="C27" s="4">
        <f t="shared" si="1"/>
        <v>2.8452622286469516</v>
      </c>
      <c r="D27" s="4">
        <f t="shared" si="2"/>
        <v>5.9864036518778878</v>
      </c>
      <c r="E27" s="4">
        <f t="shared" si="3"/>
        <v>-52.471259973349518</v>
      </c>
      <c r="F27" s="4">
        <f>C27*100/$C$61</f>
        <v>0.9502859773580975</v>
      </c>
      <c r="G27" s="4">
        <f>D27*100/$D$61</f>
        <v>1.6097246131197724</v>
      </c>
      <c r="K27" s="5">
        <v>23</v>
      </c>
      <c r="L27" s="17" t="s">
        <v>68</v>
      </c>
      <c r="M27" s="4">
        <v>17.222372269999997</v>
      </c>
      <c r="N27" s="4">
        <v>27.0806942</v>
      </c>
      <c r="O27" s="4">
        <f t="shared" si="4"/>
        <v>-36.403505232151701</v>
      </c>
      <c r="P27" s="4">
        <f>M27*100/$M$61</f>
        <v>0.95028597735809761</v>
      </c>
      <c r="Q27" s="4">
        <f>N27*100/$N$61</f>
        <v>1.6097246131197722</v>
      </c>
    </row>
    <row r="28" spans="1:17" s="2" customFormat="1" ht="12.75" x14ac:dyDescent="0.2">
      <c r="A28" s="5">
        <v>24</v>
      </c>
      <c r="B28" s="4" t="str">
        <f t="shared" si="0"/>
        <v>Ziraat Hayat ve Emeklilik AŞ</v>
      </c>
      <c r="C28" s="4">
        <f t="shared" si="1"/>
        <v>2.4757105980505529</v>
      </c>
      <c r="D28" s="4">
        <f t="shared" si="2"/>
        <v>3.6029048389592591</v>
      </c>
      <c r="E28" s="4">
        <f t="shared" si="3"/>
        <v>-31.285706708654274</v>
      </c>
      <c r="F28" s="4">
        <f>C28*100/$C$61</f>
        <v>0.82685983795702767</v>
      </c>
      <c r="G28" s="4">
        <f>D28*100/$D$61</f>
        <v>0.96880947815500773</v>
      </c>
      <c r="K28" s="5">
        <v>24</v>
      </c>
      <c r="L28" s="17" t="s">
        <v>53</v>
      </c>
      <c r="M28" s="4">
        <v>14.985476249999996</v>
      </c>
      <c r="N28" s="4">
        <v>16.29846062</v>
      </c>
      <c r="O28" s="4">
        <f t="shared" si="4"/>
        <v>-8.0558796355824427</v>
      </c>
      <c r="P28" s="4">
        <f>M28*100/$M$61</f>
        <v>0.82685983795702767</v>
      </c>
      <c r="Q28" s="4">
        <f>N28*100/$N$61</f>
        <v>0.96880947815500773</v>
      </c>
    </row>
    <row r="29" spans="1:17" s="2" customFormat="1" ht="12.75" x14ac:dyDescent="0.2">
      <c r="A29" s="5">
        <v>25</v>
      </c>
      <c r="B29" s="4" t="str">
        <f t="shared" si="0"/>
        <v>Groupama Sigorta AŞ</v>
      </c>
      <c r="C29" s="4">
        <f t="shared" si="1"/>
        <v>2.371068957541715</v>
      </c>
      <c r="D29" s="4">
        <f t="shared" si="2"/>
        <v>3.1152181753874038</v>
      </c>
      <c r="E29" s="4">
        <f t="shared" si="3"/>
        <v>-23.887547386729906</v>
      </c>
      <c r="F29" s="4">
        <f>C29*100/$C$61</f>
        <v>0.79191069245398427</v>
      </c>
      <c r="G29" s="4">
        <f>D29*100/$D$61</f>
        <v>0.8376721089607978</v>
      </c>
      <c r="K29" s="5">
        <v>25</v>
      </c>
      <c r="L29" s="17" t="s">
        <v>29</v>
      </c>
      <c r="M29" s="4">
        <v>14.3520804</v>
      </c>
      <c r="N29" s="4">
        <v>14.092312459999999</v>
      </c>
      <c r="O29" s="4">
        <f t="shared" si="4"/>
        <v>1.843330828331645</v>
      </c>
      <c r="P29" s="4">
        <f>M29*100/$M$61</f>
        <v>0.79191069245398427</v>
      </c>
      <c r="Q29" s="4">
        <f>N29*100/$N$61</f>
        <v>0.8376721089607978</v>
      </c>
    </row>
    <row r="30" spans="1:17" s="2" customFormat="1" ht="12.75" x14ac:dyDescent="0.2">
      <c r="A30" s="5">
        <v>26</v>
      </c>
      <c r="B30" s="4" t="str">
        <f t="shared" si="0"/>
        <v>Unico Sigorta AŞ</v>
      </c>
      <c r="C30" s="4">
        <f t="shared" si="1"/>
        <v>2.2253109945477436</v>
      </c>
      <c r="D30" s="4">
        <f t="shared" si="2"/>
        <v>2.5635820633546653</v>
      </c>
      <c r="E30" s="4">
        <f t="shared" si="3"/>
        <v>-13.195250257144693</v>
      </c>
      <c r="F30" s="4">
        <f>C30*100/$C$61</f>
        <v>0.74322915198756478</v>
      </c>
      <c r="G30" s="4">
        <f>D30*100/$D$61</f>
        <v>0.68933893955511594</v>
      </c>
      <c r="K30" s="5">
        <v>26</v>
      </c>
      <c r="L30" s="17" t="s">
        <v>67</v>
      </c>
      <c r="M30" s="4">
        <v>13.469807449997491</v>
      </c>
      <c r="N30" s="4">
        <v>11.5968761799975</v>
      </c>
      <c r="O30" s="4">
        <f t="shared" si="4"/>
        <v>16.150308418662405</v>
      </c>
      <c r="P30" s="4">
        <f>M30*100/$M$61</f>
        <v>0.74322915198756478</v>
      </c>
      <c r="Q30" s="4">
        <f>N30*100/$N$61</f>
        <v>0.68933893955511594</v>
      </c>
    </row>
    <row r="31" spans="1:17" s="2" customFormat="1" ht="12.75" x14ac:dyDescent="0.2">
      <c r="A31" s="5">
        <v>27</v>
      </c>
      <c r="B31" s="4" t="str">
        <f t="shared" si="0"/>
        <v>Chubb European Group Limited</v>
      </c>
      <c r="C31" s="4">
        <f t="shared" si="1"/>
        <v>1.9974206856104411</v>
      </c>
      <c r="D31" s="4">
        <f t="shared" si="2"/>
        <v>2.4944827508455467</v>
      </c>
      <c r="E31" s="4">
        <f t="shared" si="3"/>
        <v>-19.926458303494712</v>
      </c>
      <c r="F31" s="4">
        <f>C31*100/$C$61</f>
        <v>0.66711632035520319</v>
      </c>
      <c r="G31" s="4">
        <f>D31*100/$D$61</f>
        <v>0.67075835752892876</v>
      </c>
      <c r="K31" s="5">
        <v>27</v>
      </c>
      <c r="L31" s="17" t="s">
        <v>80</v>
      </c>
      <c r="M31" s="4">
        <v>12.09038741</v>
      </c>
      <c r="N31" s="4">
        <v>11.284291619999999</v>
      </c>
      <c r="O31" s="4">
        <f t="shared" si="4"/>
        <v>7.1435214291280573</v>
      </c>
      <c r="P31" s="4">
        <f>M31*100/$M$61</f>
        <v>0.6671163203552033</v>
      </c>
      <c r="Q31" s="4">
        <f>N31*100/$N$61</f>
        <v>0.67075835752892876</v>
      </c>
    </row>
    <row r="32" spans="1:17" s="2" customFormat="1" ht="12.75" x14ac:dyDescent="0.2">
      <c r="A32" s="5">
        <v>28</v>
      </c>
      <c r="B32" s="4" t="str">
        <f t="shared" si="0"/>
        <v>Bereket Emeklilik ve Hayat AŞ</v>
      </c>
      <c r="C32" s="4">
        <f t="shared" si="1"/>
        <v>1.9104654468867135</v>
      </c>
      <c r="D32" s="4">
        <f t="shared" si="2"/>
        <v>4.1963616066494097E-2</v>
      </c>
      <c r="E32" s="4">
        <f t="shared" si="3"/>
        <v>4452.6711612732706</v>
      </c>
      <c r="F32" s="4">
        <f>C32*100/$C$61</f>
        <v>0.63807423657641582</v>
      </c>
      <c r="G32" s="4">
        <f>D32*100/$D$61</f>
        <v>1.1283880868366437E-2</v>
      </c>
      <c r="K32" s="5">
        <v>28</v>
      </c>
      <c r="L32" s="17" t="s">
        <v>83</v>
      </c>
      <c r="M32" s="4">
        <v>11.564047350005277</v>
      </c>
      <c r="N32" s="4">
        <v>0.18983080999999935</v>
      </c>
      <c r="O32" s="4">
        <f t="shared" si="4"/>
        <v>5991.7652671899341</v>
      </c>
      <c r="P32" s="4">
        <f>M32*100/$M$61</f>
        <v>0.63807423657641582</v>
      </c>
      <c r="Q32" s="4">
        <f>N32*100/$N$61</f>
        <v>1.1283880868366437E-2</v>
      </c>
    </row>
    <row r="33" spans="1:17" s="2" customFormat="1" ht="12.75" x14ac:dyDescent="0.2">
      <c r="A33" s="5">
        <v>29</v>
      </c>
      <c r="B33" s="4" t="str">
        <f t="shared" si="0"/>
        <v>Sompo Japan Sigorta AŞ</v>
      </c>
      <c r="C33" s="4">
        <f t="shared" si="1"/>
        <v>1.8264933442935736</v>
      </c>
      <c r="D33" s="4">
        <f t="shared" si="2"/>
        <v>2.5576297888367927</v>
      </c>
      <c r="E33" s="4">
        <f t="shared" si="3"/>
        <v>-28.58648455434745</v>
      </c>
      <c r="F33" s="4">
        <f>C33*100/$C$61</f>
        <v>0.61002848712664237</v>
      </c>
      <c r="G33" s="4">
        <f>D33*100/$D$61</f>
        <v>0.68773839215593413</v>
      </c>
      <c r="K33" s="5">
        <v>29</v>
      </c>
      <c r="L33" s="17" t="s">
        <v>32</v>
      </c>
      <c r="M33" s="4">
        <v>11.055764213009001</v>
      </c>
      <c r="N33" s="4">
        <v>11.569949875760999</v>
      </c>
      <c r="O33" s="4">
        <f t="shared" si="4"/>
        <v>-4.4441477125947983</v>
      </c>
      <c r="P33" s="4">
        <f>M33*100/$M$61</f>
        <v>0.61002848712664248</v>
      </c>
      <c r="Q33" s="4">
        <f>N33*100/$N$61</f>
        <v>0.68773839215593413</v>
      </c>
    </row>
    <row r="34" spans="1:17" s="2" customFormat="1" ht="12.75" x14ac:dyDescent="0.2">
      <c r="A34" s="5">
        <v>30</v>
      </c>
      <c r="B34" s="4" t="str">
        <f t="shared" si="0"/>
        <v>BNP Paribas Cardif Sigorta AŞ</v>
      </c>
      <c r="C34" s="4">
        <f t="shared" si="1"/>
        <v>1.6725147777961336</v>
      </c>
      <c r="D34" s="4">
        <f t="shared" si="2"/>
        <v>2.6371757234122515</v>
      </c>
      <c r="E34" s="4">
        <f t="shared" si="3"/>
        <v>-36.579319953997583</v>
      </c>
      <c r="F34" s="4">
        <f>C34*100/$C$61</f>
        <v>0.55860135640983599</v>
      </c>
      <c r="G34" s="4">
        <f>D34*100/$D$61</f>
        <v>0.70912803712575911</v>
      </c>
      <c r="K34" s="5">
        <v>30</v>
      </c>
      <c r="L34" s="17" t="s">
        <v>51</v>
      </c>
      <c r="M34" s="4">
        <v>10.123731949999996</v>
      </c>
      <c r="N34" s="4">
        <v>11.929791820000002</v>
      </c>
      <c r="O34" s="4">
        <f t="shared" si="4"/>
        <v>-15.139072812420665</v>
      </c>
      <c r="P34" s="4">
        <f>M34*100/$M$61</f>
        <v>0.55860135640983599</v>
      </c>
      <c r="Q34" s="4">
        <f>N34*100/$N$61</f>
        <v>0.70912803712575911</v>
      </c>
    </row>
    <row r="35" spans="1:17" s="2" customFormat="1" ht="12.75" x14ac:dyDescent="0.2">
      <c r="A35" s="5">
        <v>31</v>
      </c>
      <c r="B35" s="4" t="str">
        <f t="shared" si="0"/>
        <v>Ergo Sigorta AŞ</v>
      </c>
      <c r="C35" s="4">
        <f t="shared" si="1"/>
        <v>1.4203198711382785</v>
      </c>
      <c r="D35" s="4">
        <f t="shared" si="2"/>
        <v>2.3530592435395805</v>
      </c>
      <c r="E35" s="4">
        <f t="shared" si="3"/>
        <v>-39.639434279531031</v>
      </c>
      <c r="F35" s="4">
        <f>C35*100/$C$61</f>
        <v>0.47437105912997451</v>
      </c>
      <c r="G35" s="4">
        <f>D35*100/$D$61</f>
        <v>0.63273003304186803</v>
      </c>
      <c r="K35" s="5">
        <v>31</v>
      </c>
      <c r="L35" s="17" t="s">
        <v>33</v>
      </c>
      <c r="M35" s="4">
        <v>8.5971961799999992</v>
      </c>
      <c r="N35" s="4">
        <v>10.6445341</v>
      </c>
      <c r="O35" s="4">
        <f t="shared" si="4"/>
        <v>-19.233701548290398</v>
      </c>
      <c r="P35" s="4">
        <f>M35*100/$M$61</f>
        <v>0.47437105912997451</v>
      </c>
      <c r="Q35" s="4">
        <f>N35*100/$N$61</f>
        <v>0.63273003304186792</v>
      </c>
    </row>
    <row r="36" spans="1:17" s="2" customFormat="1" ht="12.75" x14ac:dyDescent="0.2">
      <c r="A36" s="5">
        <v>32</v>
      </c>
      <c r="B36" s="4" t="str">
        <f t="shared" si="0"/>
        <v>Katılım Emeklilik ve Hayat AŞ</v>
      </c>
      <c r="C36" s="4">
        <f t="shared" si="1"/>
        <v>1.2991757079134314</v>
      </c>
      <c r="D36" s="4">
        <f t="shared" si="2"/>
        <v>1.3086832548577441</v>
      </c>
      <c r="E36" s="4">
        <f t="shared" si="3"/>
        <v>-0.72649718020164755</v>
      </c>
      <c r="F36" s="4">
        <f>C36*100/$C$61</f>
        <v>0.43391025436046188</v>
      </c>
      <c r="G36" s="4">
        <f>D36*100/$D$61</f>
        <v>0.35190070176129473</v>
      </c>
      <c r="K36" s="5">
        <v>32</v>
      </c>
      <c r="L36" s="17" t="s">
        <v>63</v>
      </c>
      <c r="M36" s="4">
        <v>7.8639105599999999</v>
      </c>
      <c r="N36" s="4">
        <v>5.920090439999977</v>
      </c>
      <c r="O36" s="4">
        <f t="shared" si="4"/>
        <v>32.834297713871251</v>
      </c>
      <c r="P36" s="4">
        <f>M36*100/$M$61</f>
        <v>0.43391025436046182</v>
      </c>
      <c r="Q36" s="4">
        <f>N36*100/$N$61</f>
        <v>0.35190070176129484</v>
      </c>
    </row>
    <row r="37" spans="1:17" s="2" customFormat="1" ht="12.75" x14ac:dyDescent="0.2">
      <c r="A37" s="5">
        <v>33</v>
      </c>
      <c r="B37" s="4" t="str">
        <f t="shared" si="0"/>
        <v>Ankara Anonim Türk Sigorta Şirketi</v>
      </c>
      <c r="C37" s="4">
        <f t="shared" si="1"/>
        <v>1.2184714169337518</v>
      </c>
      <c r="D37" s="4">
        <f t="shared" si="2"/>
        <v>2.1591731127174656</v>
      </c>
      <c r="E37" s="4">
        <f t="shared" si="3"/>
        <v>-43.567682935796519</v>
      </c>
      <c r="F37" s="4">
        <f>C37*100/$C$61</f>
        <v>0.40695591768862277</v>
      </c>
      <c r="G37" s="4">
        <f>D37*100/$D$61</f>
        <v>0.58059467848237156</v>
      </c>
      <c r="K37" s="5">
        <v>33</v>
      </c>
      <c r="L37" s="17" t="s">
        <v>40</v>
      </c>
      <c r="M37" s="4">
        <v>7.3754074866999995</v>
      </c>
      <c r="N37" s="4">
        <v>9.7674514099999996</v>
      </c>
      <c r="O37" s="4">
        <f t="shared" si="4"/>
        <v>-24.48994955686193</v>
      </c>
      <c r="P37" s="4">
        <f>M37*100/$M$61</f>
        <v>0.40695591768862283</v>
      </c>
      <c r="Q37" s="4">
        <f>N37*100/$N$61</f>
        <v>0.58059467848237156</v>
      </c>
    </row>
    <row r="38" spans="1:17" s="2" customFormat="1" ht="12.75" x14ac:dyDescent="0.2">
      <c r="A38" s="5">
        <v>34</v>
      </c>
      <c r="B38" s="4" t="str">
        <f t="shared" si="0"/>
        <v>Ray Sigorta AŞ</v>
      </c>
      <c r="C38" s="4">
        <f t="shared" si="1"/>
        <v>1.0665278041632247</v>
      </c>
      <c r="D38" s="4">
        <f t="shared" si="2"/>
        <v>1.4952708200809073</v>
      </c>
      <c r="E38" s="4">
        <f t="shared" si="3"/>
        <v>-28.673268424678</v>
      </c>
      <c r="F38" s="4">
        <f>C38*100/$C$61</f>
        <v>0.35620843891102538</v>
      </c>
      <c r="G38" s="4">
        <f>D38*100/$D$61</f>
        <v>0.40207349559680533</v>
      </c>
      <c r="K38" s="5">
        <v>34</v>
      </c>
      <c r="L38" s="17" t="s">
        <v>39</v>
      </c>
      <c r="M38" s="4">
        <v>6.4556927985999994</v>
      </c>
      <c r="N38" s="4">
        <v>6.7641566087999996</v>
      </c>
      <c r="O38" s="4">
        <f t="shared" si="4"/>
        <v>-4.5602700830240508</v>
      </c>
      <c r="P38" s="4">
        <f>M38*100/$M$61</f>
        <v>0.35620843891102544</v>
      </c>
      <c r="Q38" s="4">
        <f>N38*100/$N$61</f>
        <v>0.40207349559680527</v>
      </c>
    </row>
    <row r="39" spans="1:17" s="2" customFormat="1" ht="12.75" x14ac:dyDescent="0.2">
      <c r="A39" s="5">
        <v>35</v>
      </c>
      <c r="B39" s="4" t="str">
        <f t="shared" si="0"/>
        <v>Dubai Starr Sigorta AŞ</v>
      </c>
      <c r="C39" s="4">
        <f t="shared" si="1"/>
        <v>0.88699897406244854</v>
      </c>
      <c r="D39" s="4">
        <f t="shared" si="2"/>
        <v>1.0495119371311095</v>
      </c>
      <c r="E39" s="4">
        <f t="shared" si="3"/>
        <v>-15.484622644016582</v>
      </c>
      <c r="F39" s="4">
        <f>C39*100/$C$61</f>
        <v>0.29624780397953032</v>
      </c>
      <c r="G39" s="4">
        <f>D39*100/$D$61</f>
        <v>0.28221037123565806</v>
      </c>
      <c r="K39" s="5">
        <v>35</v>
      </c>
      <c r="L39" s="17" t="s">
        <v>42</v>
      </c>
      <c r="M39" s="4">
        <v>5.3690047900000009</v>
      </c>
      <c r="N39" s="4">
        <v>4.7476771499999995</v>
      </c>
      <c r="O39" s="4">
        <f t="shared" si="4"/>
        <v>13.086981704305686</v>
      </c>
      <c r="P39" s="4">
        <f>M39*100/$M$61</f>
        <v>0.29624780397953038</v>
      </c>
      <c r="Q39" s="4">
        <f>N39*100/$N$61</f>
        <v>0.28221037123565806</v>
      </c>
    </row>
    <row r="40" spans="1:17" s="2" customFormat="1" ht="12.75" x14ac:dyDescent="0.2">
      <c r="A40" s="5">
        <v>36</v>
      </c>
      <c r="B40" s="4" t="str">
        <f t="shared" si="0"/>
        <v>Koru Sigorta AŞ</v>
      </c>
      <c r="C40" s="4">
        <f t="shared" si="1"/>
        <v>0.86168093672569024</v>
      </c>
      <c r="D40" s="4">
        <f t="shared" si="2"/>
        <v>1.0515444613920792</v>
      </c>
      <c r="E40" s="4">
        <f t="shared" si="3"/>
        <v>-18.055682059799878</v>
      </c>
      <c r="F40" s="4">
        <f>C40*100/$C$61</f>
        <v>0.28779186075815932</v>
      </c>
      <c r="G40" s="4">
        <f>D40*100/$D$61</f>
        <v>0.28275691044682871</v>
      </c>
      <c r="K40" s="5">
        <v>36</v>
      </c>
      <c r="L40" s="17" t="s">
        <v>84</v>
      </c>
      <c r="M40" s="4">
        <v>5.2157547100006028</v>
      </c>
      <c r="N40" s="4">
        <v>4.7568716799993487</v>
      </c>
      <c r="O40" s="4">
        <f t="shared" si="4"/>
        <v>9.6467397245686612</v>
      </c>
      <c r="P40" s="4">
        <f>M40*100/$M$61</f>
        <v>0.28779186075815927</v>
      </c>
      <c r="Q40" s="4">
        <f>N40*100/$N$61</f>
        <v>0.28275691044682866</v>
      </c>
    </row>
    <row r="41" spans="1:17" s="2" customFormat="1" ht="12.75" x14ac:dyDescent="0.2">
      <c r="A41" s="5">
        <v>37</v>
      </c>
      <c r="B41" s="4" t="str">
        <f t="shared" si="0"/>
        <v>Bereket Sigorta AŞ</v>
      </c>
      <c r="C41" s="4">
        <f t="shared" si="1"/>
        <v>0.84885724599372214</v>
      </c>
      <c r="D41" s="4">
        <f t="shared" si="2"/>
        <v>0.8027134624311979</v>
      </c>
      <c r="E41" s="4">
        <f t="shared" si="3"/>
        <v>5.7484751062686001</v>
      </c>
      <c r="F41" s="4">
        <f>C41*100/$C$61</f>
        <v>0.28350889050751871</v>
      </c>
      <c r="G41" s="4">
        <f>D41*100/$D$61</f>
        <v>0.21584705825053352</v>
      </c>
      <c r="K41" s="5">
        <v>37</v>
      </c>
      <c r="L41" s="17" t="s">
        <v>79</v>
      </c>
      <c r="M41" s="4">
        <v>5.1381329100000004</v>
      </c>
      <c r="N41" s="4">
        <v>3.6312348900000098</v>
      </c>
      <c r="O41" s="4">
        <f t="shared" si="4"/>
        <v>41.498224864213796</v>
      </c>
      <c r="P41" s="4">
        <f>M41*100/$M$61</f>
        <v>0.28350889050751876</v>
      </c>
      <c r="Q41" s="4">
        <f>N41*100/$N$61</f>
        <v>0.21584705825053349</v>
      </c>
    </row>
    <row r="42" spans="1:17" s="2" customFormat="1" ht="12.75" x14ac:dyDescent="0.2">
      <c r="A42" s="5">
        <v>38</v>
      </c>
      <c r="B42" s="4" t="str">
        <f t="shared" si="0"/>
        <v>Acıbadem Sağlık ve Hayat Sigorta AŞ</v>
      </c>
      <c r="C42" s="4">
        <f t="shared" si="1"/>
        <v>0.80806291287840726</v>
      </c>
      <c r="D42" s="4">
        <f t="shared" si="2"/>
        <v>0.71152964166500876</v>
      </c>
      <c r="E42" s="4">
        <f t="shared" si="3"/>
        <v>13.567006286274548</v>
      </c>
      <c r="F42" s="4">
        <f>C42*100/$C$61</f>
        <v>0.26988403641679615</v>
      </c>
      <c r="G42" s="4">
        <f>D42*100/$D$61</f>
        <v>0.19132802326037002</v>
      </c>
      <c r="K42" s="5">
        <v>38</v>
      </c>
      <c r="L42" s="17" t="s">
        <v>37</v>
      </c>
      <c r="M42" s="4">
        <v>4.8912048116529991</v>
      </c>
      <c r="N42" s="4">
        <v>3.21874664</v>
      </c>
      <c r="O42" s="4">
        <f t="shared" si="4"/>
        <v>51.959919767186108</v>
      </c>
      <c r="P42" s="4">
        <f>M42*100/$M$61</f>
        <v>0.26988403641679615</v>
      </c>
      <c r="Q42" s="4">
        <f>N42*100/$N$61</f>
        <v>0.19132802326037002</v>
      </c>
    </row>
    <row r="43" spans="1:17" s="2" customFormat="1" ht="12.75" x14ac:dyDescent="0.2">
      <c r="A43" s="5">
        <v>39</v>
      </c>
      <c r="B43" s="4" t="str">
        <f t="shared" si="0"/>
        <v>Generali Sigorta AŞ</v>
      </c>
      <c r="C43" s="4">
        <f t="shared" si="1"/>
        <v>0.80609983644473804</v>
      </c>
      <c r="D43" s="4">
        <f t="shared" si="2"/>
        <v>1.3420725711254065</v>
      </c>
      <c r="E43" s="4">
        <f t="shared" si="3"/>
        <v>-39.936196164952833</v>
      </c>
      <c r="F43" s="4">
        <f>C43*100/$C$61</f>
        <v>0.26922839069507115</v>
      </c>
      <c r="G43" s="4">
        <f>D43*100/$D$61</f>
        <v>0.36087898109841171</v>
      </c>
      <c r="K43" s="5">
        <v>39</v>
      </c>
      <c r="L43" s="17" t="s">
        <v>41</v>
      </c>
      <c r="M43" s="4">
        <v>4.8793223099999992</v>
      </c>
      <c r="N43" s="4">
        <v>6.0711336900000008</v>
      </c>
      <c r="O43" s="4">
        <f t="shared" si="4"/>
        <v>-19.630787936083181</v>
      </c>
      <c r="P43" s="4">
        <f>M43*100/$M$61</f>
        <v>0.26922839069507115</v>
      </c>
      <c r="Q43" s="4">
        <f>N43*100/$N$61</f>
        <v>0.36087898109841166</v>
      </c>
    </row>
    <row r="44" spans="1:17" s="2" customFormat="1" ht="12.75" x14ac:dyDescent="0.2">
      <c r="A44" s="5">
        <v>40</v>
      </c>
      <c r="B44" s="4" t="str">
        <f t="shared" si="0"/>
        <v>SS Atlas Karşılıklı Sigorta Kooperatifi</v>
      </c>
      <c r="C44" s="4">
        <f t="shared" si="1"/>
        <v>0.78447559226829666</v>
      </c>
      <c r="D44" s="4">
        <f t="shared" si="2"/>
        <v>0.11381244998563124</v>
      </c>
      <c r="E44" s="4">
        <f t="shared" si="3"/>
        <v>589.27045535645379</v>
      </c>
      <c r="F44" s="4">
        <f>C44*100/$C$61</f>
        <v>0.26200613335620654</v>
      </c>
      <c r="G44" s="4">
        <f>D44*100/$D$61</f>
        <v>3.0603800324066552E-2</v>
      </c>
      <c r="K44" s="5">
        <v>40</v>
      </c>
      <c r="L44" s="17" t="s">
        <v>82</v>
      </c>
      <c r="M44" s="4">
        <v>4.7484307599999998</v>
      </c>
      <c r="N44" s="4">
        <v>0.51485338000000003</v>
      </c>
      <c r="O44" s="4">
        <f t="shared" si="4"/>
        <v>822.28796477940955</v>
      </c>
      <c r="P44" s="4">
        <f>M44*100/$M$61</f>
        <v>0.26200613335620659</v>
      </c>
      <c r="Q44" s="4">
        <f>N44*100/$N$61</f>
        <v>3.0603800324066552E-2</v>
      </c>
    </row>
    <row r="45" spans="1:17" s="2" customFormat="1" ht="12.75" x14ac:dyDescent="0.2">
      <c r="A45" s="5">
        <v>41</v>
      </c>
      <c r="B45" s="4" t="str">
        <f t="shared" si="0"/>
        <v>Orient Sigorta AŞ</v>
      </c>
      <c r="C45" s="4">
        <f t="shared" si="1"/>
        <v>0.6310513365273418</v>
      </c>
      <c r="D45" s="4">
        <f t="shared" si="2"/>
        <v>0.79058874372747978</v>
      </c>
      <c r="E45" s="4">
        <f t="shared" si="3"/>
        <v>-20.179569778333629</v>
      </c>
      <c r="F45" s="4">
        <f>C45*100/$C$61</f>
        <v>0.21076413627442445</v>
      </c>
      <c r="G45" s="4">
        <f>D45*100/$D$61</f>
        <v>0.21258676053933487</v>
      </c>
      <c r="K45" s="5">
        <v>41</v>
      </c>
      <c r="L45" s="17" t="s">
        <v>54</v>
      </c>
      <c r="M45" s="4">
        <v>3.8197537399999999</v>
      </c>
      <c r="N45" s="4">
        <v>3.5763863000000002</v>
      </c>
      <c r="O45" s="4">
        <f t="shared" si="4"/>
        <v>6.8048420831944156</v>
      </c>
      <c r="P45" s="4">
        <f>M45*100/$M$61</f>
        <v>0.21076413627442445</v>
      </c>
      <c r="Q45" s="4">
        <f>N45*100/$N$61</f>
        <v>0.21258676053933487</v>
      </c>
    </row>
    <row r="46" spans="1:17" s="2" customFormat="1" ht="12.75" x14ac:dyDescent="0.2">
      <c r="A46" s="5">
        <v>42</v>
      </c>
      <c r="B46" s="4" t="str">
        <f t="shared" si="0"/>
        <v>Allianz Yaşam ve Emeklilik AŞ</v>
      </c>
      <c r="C46" s="4">
        <f t="shared" si="1"/>
        <v>0.43623399471336527</v>
      </c>
      <c r="D46" s="4">
        <f t="shared" si="2"/>
        <v>0.89773802639432343</v>
      </c>
      <c r="E46" s="4">
        <f t="shared" si="3"/>
        <v>-51.407428237672384</v>
      </c>
      <c r="F46" s="4">
        <f>C46*100/$C$61</f>
        <v>0.14569730826538016</v>
      </c>
      <c r="G46" s="4">
        <f>D46*100/$D$61</f>
        <v>0.24139885668538077</v>
      </c>
      <c r="K46" s="5">
        <v>42</v>
      </c>
      <c r="L46" s="17" t="s">
        <v>56</v>
      </c>
      <c r="M46" s="4">
        <v>2.6405243700000001</v>
      </c>
      <c r="N46" s="4">
        <v>4.0610975100000006</v>
      </c>
      <c r="O46" s="4">
        <f t="shared" si="4"/>
        <v>-34.980030312052278</v>
      </c>
      <c r="P46" s="4">
        <f>M46*100/$M$61</f>
        <v>0.14569730826538016</v>
      </c>
      <c r="Q46" s="4">
        <f>N46*100/$N$61</f>
        <v>0.24139885668538075</v>
      </c>
    </row>
    <row r="47" spans="1:17" s="2" customFormat="1" ht="12.75" x14ac:dyDescent="0.2">
      <c r="A47" s="5">
        <v>43</v>
      </c>
      <c r="B47" s="4" t="str">
        <f t="shared" si="0"/>
        <v>Turkland Sigorta AŞ</v>
      </c>
      <c r="C47" s="4">
        <f t="shared" si="1"/>
        <v>0.33059338344622502</v>
      </c>
      <c r="D47" s="4">
        <f t="shared" si="2"/>
        <v>1.0002305126334639</v>
      </c>
      <c r="E47" s="4">
        <f t="shared" si="3"/>
        <v>-66.948280494281278</v>
      </c>
      <c r="F47" s="4">
        <f>C47*100/$C$61</f>
        <v>0.11041451762627602</v>
      </c>
      <c r="G47" s="4">
        <f>D47*100/$D$61</f>
        <v>0.26895875530785834</v>
      </c>
      <c r="K47" s="5">
        <v>43</v>
      </c>
      <c r="L47" s="17" t="s">
        <v>71</v>
      </c>
      <c r="M47" s="4">
        <v>2.00108175</v>
      </c>
      <c r="N47" s="4">
        <v>4.5247427700000005</v>
      </c>
      <c r="O47" s="4">
        <f t="shared" si="4"/>
        <v>-55.774684844681246</v>
      </c>
      <c r="P47" s="4">
        <f>M47*100/$M$61</f>
        <v>0.11041451762627602</v>
      </c>
      <c r="Q47" s="4">
        <f>N47*100/$N$61</f>
        <v>0.26895875530785829</v>
      </c>
    </row>
    <row r="48" spans="1:17" s="2" customFormat="1" ht="12.75" x14ac:dyDescent="0.2">
      <c r="A48" s="5">
        <v>44</v>
      </c>
      <c r="B48" s="4" t="str">
        <f t="shared" si="0"/>
        <v>BNP Paribas Cardif Hayat Sigorta AŞ</v>
      </c>
      <c r="C48" s="4">
        <f t="shared" si="1"/>
        <v>0.23534800759953725</v>
      </c>
      <c r="D48" s="4">
        <f t="shared" si="2"/>
        <v>0.16533636845944694</v>
      </c>
      <c r="E48" s="4">
        <f t="shared" si="3"/>
        <v>42.344972127086777</v>
      </c>
      <c r="F48" s="4">
        <f>C48*100/$C$61</f>
        <v>7.8603620140615907E-2</v>
      </c>
      <c r="G48" s="4">
        <f>D48*100/$D$61</f>
        <v>4.4458415641505142E-2</v>
      </c>
      <c r="K48" s="5">
        <v>44</v>
      </c>
      <c r="L48" s="17" t="s">
        <v>61</v>
      </c>
      <c r="M48" s="4">
        <v>1.424561489999999</v>
      </c>
      <c r="N48" s="4">
        <v>0.74793213000000003</v>
      </c>
      <c r="O48" s="4">
        <f t="shared" si="4"/>
        <v>90.46667910897196</v>
      </c>
      <c r="P48" s="4">
        <f>M48*100/$M$61</f>
        <v>7.8603620140615907E-2</v>
      </c>
      <c r="Q48" s="4">
        <f>N48*100/$N$61</f>
        <v>4.4458415641505135E-2</v>
      </c>
    </row>
    <row r="49" spans="1:17" s="2" customFormat="1" ht="12.75" x14ac:dyDescent="0.2">
      <c r="A49" s="5">
        <v>45</v>
      </c>
      <c r="B49" s="4" t="str">
        <f t="shared" si="0"/>
        <v>Fiba Emeklilik ve Hayat AŞ</v>
      </c>
      <c r="C49" s="4">
        <f t="shared" si="1"/>
        <v>0.21052051660928467</v>
      </c>
      <c r="D49" s="4">
        <f t="shared" si="2"/>
        <v>6.7545121346685222E-2</v>
      </c>
      <c r="E49" s="4">
        <f t="shared" si="3"/>
        <v>211.6739039208432</v>
      </c>
      <c r="F49" s="4">
        <f>C49*100/$C$61</f>
        <v>7.031151394967225E-2</v>
      </c>
      <c r="G49" s="4">
        <f>D49*100/$D$61</f>
        <v>1.8162665040773435E-2</v>
      </c>
      <c r="K49" s="5">
        <v>45</v>
      </c>
      <c r="L49" s="17" t="s">
        <v>66</v>
      </c>
      <c r="M49" s="4">
        <v>1.2742806870360002</v>
      </c>
      <c r="N49" s="4">
        <v>0.30555386543599994</v>
      </c>
      <c r="O49" s="4">
        <f t="shared" si="4"/>
        <v>317.03962252865227</v>
      </c>
      <c r="P49" s="4">
        <f>M49*100/$M$61</f>
        <v>7.031151394967225E-2</v>
      </c>
      <c r="Q49" s="4">
        <f>N49*100/$N$61</f>
        <v>1.8162665040773438E-2</v>
      </c>
    </row>
    <row r="50" spans="1:17" s="2" customFormat="1" ht="12.75" x14ac:dyDescent="0.2">
      <c r="A50" s="5">
        <v>46</v>
      </c>
      <c r="B50" s="4" t="str">
        <f t="shared" si="0"/>
        <v>Halk Hayat ve Emeklilik AŞ</v>
      </c>
      <c r="C50" s="4">
        <f t="shared" si="1"/>
        <v>0.17736931934577896</v>
      </c>
      <c r="D50" s="4">
        <f t="shared" si="2"/>
        <v>0.35955163251320821</v>
      </c>
      <c r="E50" s="4">
        <f t="shared" si="3"/>
        <v>-50.669304960181691</v>
      </c>
      <c r="F50" s="4">
        <f>C50*100/$C$61</f>
        <v>5.9239382328565834E-2</v>
      </c>
      <c r="G50" s="4">
        <f>D50*100/$D$61</f>
        <v>9.668227306428763E-2</v>
      </c>
      <c r="K50" s="5">
        <v>46</v>
      </c>
      <c r="L50" s="17" t="s">
        <v>57</v>
      </c>
      <c r="M50" s="4">
        <v>1.07361649</v>
      </c>
      <c r="N50" s="4">
        <v>1.6265037199999999</v>
      </c>
      <c r="O50" s="4">
        <f t="shared" si="4"/>
        <v>-33.992374145938001</v>
      </c>
      <c r="P50" s="4">
        <f>M50*100/$M$61</f>
        <v>5.9239382328565834E-2</v>
      </c>
      <c r="Q50" s="4">
        <f>N50*100/$N$61</f>
        <v>9.668227306428763E-2</v>
      </c>
    </row>
    <row r="51" spans="1:17" s="2" customFormat="1" ht="12.75" x14ac:dyDescent="0.2">
      <c r="A51" s="5">
        <v>47</v>
      </c>
      <c r="B51" s="4" t="str">
        <f t="shared" si="0"/>
        <v>Allianz Hayat ve Emeklilik AŞ</v>
      </c>
      <c r="C51" s="4">
        <f t="shared" si="1"/>
        <v>0.16722635717825873</v>
      </c>
      <c r="D51" s="4">
        <f t="shared" si="2"/>
        <v>0.24019931914141116</v>
      </c>
      <c r="E51" s="4">
        <f t="shared" si="3"/>
        <v>-30.380170195316609</v>
      </c>
      <c r="F51" s="4">
        <f>C51*100/$C$61</f>
        <v>5.5851745639187017E-2</v>
      </c>
      <c r="G51" s="4">
        <f>D51*100/$D$61</f>
        <v>6.4588821362764309E-2</v>
      </c>
      <c r="K51" s="5">
        <v>47</v>
      </c>
      <c r="L51" s="17" t="s">
        <v>59</v>
      </c>
      <c r="M51" s="4">
        <v>1.0122211400000001</v>
      </c>
      <c r="N51" s="4">
        <v>1.0865896600000016</v>
      </c>
      <c r="O51" s="4">
        <f t="shared" si="4"/>
        <v>-6.8442138497803739</v>
      </c>
      <c r="P51" s="4">
        <f>M51*100/$M$61</f>
        <v>5.5851745639187017E-2</v>
      </c>
      <c r="Q51" s="4">
        <f>N51*100/$N$61</f>
        <v>6.4588821362764309E-2</v>
      </c>
    </row>
    <row r="52" spans="1:17" s="2" customFormat="1" ht="12.75" x14ac:dyDescent="0.2">
      <c r="A52" s="5">
        <v>48</v>
      </c>
      <c r="B52" s="4" t="str">
        <f t="shared" si="0"/>
        <v>Anadolu Hayat Emeklilik AŞ</v>
      </c>
      <c r="C52" s="4">
        <f t="shared" si="1"/>
        <v>0.16238405253586893</v>
      </c>
      <c r="D52" s="4">
        <f t="shared" si="2"/>
        <v>0.20455153524759148</v>
      </c>
      <c r="E52" s="4">
        <f t="shared" si="3"/>
        <v>-20.614600941851918</v>
      </c>
      <c r="F52" s="4">
        <f>C52*100/$C$61</f>
        <v>5.4234469680075399E-2</v>
      </c>
      <c r="G52" s="4">
        <f>D52*100/$D$61</f>
        <v>5.5003247373102672E-2</v>
      </c>
      <c r="K52" s="5">
        <v>48</v>
      </c>
      <c r="L52" s="17" t="s">
        <v>58</v>
      </c>
      <c r="M52" s="4">
        <v>0.98291066999961463</v>
      </c>
      <c r="N52" s="4">
        <v>0.92532977999952959</v>
      </c>
      <c r="O52" s="4">
        <f t="shared" si="4"/>
        <v>6.2227425556447855</v>
      </c>
      <c r="P52" s="4">
        <f>M52*100/$M$61</f>
        <v>5.4234469680075399E-2</v>
      </c>
      <c r="Q52" s="4">
        <f>N52*100/$N$61</f>
        <v>5.5003247373102679E-2</v>
      </c>
    </row>
    <row r="53" spans="1:17" s="2" customFormat="1" ht="12.75" x14ac:dyDescent="0.2">
      <c r="A53" s="5">
        <v>49</v>
      </c>
      <c r="B53" s="4" t="str">
        <f t="shared" si="0"/>
        <v>BNP Paribas Cardif Emeklilik AŞ</v>
      </c>
      <c r="C53" s="4">
        <f t="shared" si="1"/>
        <v>0.11425018859012058</v>
      </c>
      <c r="D53" s="4">
        <f t="shared" si="2"/>
        <v>0.26287084117580739</v>
      </c>
      <c r="E53" s="4">
        <f t="shared" si="3"/>
        <v>-56.537519308309165</v>
      </c>
      <c r="F53" s="4">
        <f>C53*100/$C$61</f>
        <v>3.8158293824235565E-2</v>
      </c>
      <c r="G53" s="4">
        <f>D53*100/$D$61</f>
        <v>7.0685120436116425E-2</v>
      </c>
      <c r="K53" s="5">
        <v>49</v>
      </c>
      <c r="L53" s="17" t="s">
        <v>60</v>
      </c>
      <c r="M53" s="4">
        <v>0.6915563915359999</v>
      </c>
      <c r="N53" s="4">
        <v>1.1891488242269999</v>
      </c>
      <c r="O53" s="4">
        <f t="shared" si="4"/>
        <v>-41.844420357936052</v>
      </c>
      <c r="P53" s="4">
        <f>M53*100/$M$61</f>
        <v>3.8158293824235572E-2</v>
      </c>
      <c r="Q53" s="4">
        <f>N53*100/$N$61</f>
        <v>7.0685120436116425E-2</v>
      </c>
    </row>
    <row r="54" spans="1:17" s="2" customFormat="1" ht="12.75" x14ac:dyDescent="0.2">
      <c r="A54" s="5">
        <v>50</v>
      </c>
      <c r="B54" s="4" t="str">
        <f t="shared" si="0"/>
        <v>Quick Sigorta AŞ</v>
      </c>
      <c r="C54" s="4">
        <f t="shared" si="1"/>
        <v>9.9728179415166041E-2</v>
      </c>
      <c r="D54" s="4">
        <f t="shared" si="2"/>
        <v>0.25458574611490598</v>
      </c>
      <c r="E54" s="4">
        <f t="shared" si="3"/>
        <v>-60.827272957318577</v>
      </c>
      <c r="F54" s="4">
        <f>C54*100/$C$61</f>
        <v>3.3308104079655336E-2</v>
      </c>
      <c r="G54" s="4">
        <f>D54*100/$D$61</f>
        <v>6.8457285125113565E-2</v>
      </c>
      <c r="K54" s="5">
        <v>50</v>
      </c>
      <c r="L54" s="17" t="s">
        <v>78</v>
      </c>
      <c r="M54" s="4">
        <v>0.60365467000000006</v>
      </c>
      <c r="N54" s="4">
        <v>1.1516695397000001</v>
      </c>
      <c r="O54" s="4">
        <f t="shared" si="4"/>
        <v>-47.584385173784582</v>
      </c>
      <c r="P54" s="4">
        <f>M54*100/$M$61</f>
        <v>3.3308104079655343E-2</v>
      </c>
      <c r="Q54" s="4">
        <f>N54*100/$N$61</f>
        <v>6.8457285125113551E-2</v>
      </c>
    </row>
    <row r="55" spans="1:17" s="2" customFormat="1" ht="12.75" x14ac:dyDescent="0.2">
      <c r="A55" s="5">
        <v>51</v>
      </c>
      <c r="B55" s="4" t="str">
        <f t="shared" si="0"/>
        <v>Demir Hayat Sigorta AŞ</v>
      </c>
      <c r="C55" s="4">
        <f t="shared" si="1"/>
        <v>6.0766714026102189E-2</v>
      </c>
      <c r="D55" s="4">
        <f t="shared" si="2"/>
        <v>5.2687934655261406E-2</v>
      </c>
      <c r="E55" s="4">
        <f t="shared" si="3"/>
        <v>15.333262584119979</v>
      </c>
      <c r="F55" s="4">
        <f>C55*100/$C$61</f>
        <v>2.029540744882246E-2</v>
      </c>
      <c r="G55" s="4">
        <f>D55*100/$D$61</f>
        <v>1.4167615510259707E-2</v>
      </c>
      <c r="K55" s="5">
        <v>51</v>
      </c>
      <c r="L55" s="17" t="s">
        <v>48</v>
      </c>
      <c r="M55" s="4">
        <v>0.36782091999999655</v>
      </c>
      <c r="N55" s="4">
        <v>0.238344410000006</v>
      </c>
      <c r="O55" s="4">
        <f t="shared" si="4"/>
        <v>54.323283688502414</v>
      </c>
      <c r="P55" s="4">
        <f>M55*100/$M$61</f>
        <v>2.029540744882246E-2</v>
      </c>
      <c r="Q55" s="4">
        <f>N55*100/$N$61</f>
        <v>1.4167615510259706E-2</v>
      </c>
    </row>
    <row r="56" spans="1:17" s="2" customFormat="1" ht="12.75" x14ac:dyDescent="0.2">
      <c r="A56" s="5">
        <v>52</v>
      </c>
      <c r="B56" s="4" t="str">
        <f t="shared" si="0"/>
        <v>Axa Hayat ve Emeklilik AŞ</v>
      </c>
      <c r="C56" s="4">
        <f t="shared" si="1"/>
        <v>1.3718570956549927E-2</v>
      </c>
      <c r="D56" s="4">
        <f t="shared" si="2"/>
        <v>2.1188162344982126E-2</v>
      </c>
      <c r="E56" s="4">
        <f t="shared" si="3"/>
        <v>-35.253606550740727</v>
      </c>
      <c r="F56" s="4">
        <f>C56*100/$C$61</f>
        <v>4.581850304743589E-3</v>
      </c>
      <c r="G56" s="4">
        <f>D56*100/$D$61</f>
        <v>5.6974284423330114E-3</v>
      </c>
      <c r="K56" s="5">
        <v>52</v>
      </c>
      <c r="L56" s="17" t="s">
        <v>62</v>
      </c>
      <c r="M56" s="4">
        <v>8.3038509999996707E-2</v>
      </c>
      <c r="N56" s="4">
        <v>9.5848889999995635E-2</v>
      </c>
      <c r="O56" s="4">
        <f t="shared" si="4"/>
        <v>-13.365183467434534</v>
      </c>
      <c r="P56" s="4">
        <f>M56*100/$M$61</f>
        <v>4.581850304743589E-3</v>
      </c>
      <c r="Q56" s="4">
        <f>N56*100/$N$61</f>
        <v>5.6974284423330105E-3</v>
      </c>
    </row>
    <row r="57" spans="1:17" s="2" customFormat="1" ht="12.75" x14ac:dyDescent="0.2">
      <c r="A57" s="5">
        <v>53</v>
      </c>
      <c r="B57" s="4" t="str">
        <f t="shared" si="0"/>
        <v>Mapfre Yaşam Sigorta AŞ</v>
      </c>
      <c r="C57" s="4">
        <f t="shared" si="1"/>
        <v>1.0668742772179083E-3</v>
      </c>
      <c r="D57" s="4">
        <f t="shared" si="2"/>
        <v>1.7593385945133412E-3</v>
      </c>
      <c r="E57" s="4">
        <f t="shared" si="3"/>
        <v>-39.359354671974245</v>
      </c>
      <c r="F57" s="4">
        <f>C57*100/$C$61</f>
        <v>3.5632415706244333E-4</v>
      </c>
      <c r="G57" s="4">
        <f>D57*100/$D$61</f>
        <v>4.7308046752097649E-4</v>
      </c>
      <c r="K57" s="5">
        <v>53</v>
      </c>
      <c r="L57" s="17" t="s">
        <v>72</v>
      </c>
      <c r="M57" s="4">
        <v>6.4577899999999997E-3</v>
      </c>
      <c r="N57" s="4">
        <v>7.9587200000000007E-3</v>
      </c>
      <c r="O57" s="4">
        <f t="shared" si="4"/>
        <v>-18.858937115516071</v>
      </c>
      <c r="P57" s="4">
        <f>M57*100/$M$61</f>
        <v>3.5632415706244339E-4</v>
      </c>
      <c r="Q57" s="4">
        <f>N57*100/$N$61</f>
        <v>4.7308046752097643E-4</v>
      </c>
    </row>
    <row r="58" spans="1:17" s="2" customFormat="1" ht="12.75" x14ac:dyDescent="0.2">
      <c r="A58" s="5">
        <v>54</v>
      </c>
      <c r="B58" s="4" t="str">
        <f t="shared" si="0"/>
        <v>Garanti Emeklilik ve Hayat AŞ</v>
      </c>
      <c r="C58" s="4">
        <f t="shared" si="1"/>
        <v>4.5055344457293907E-5</v>
      </c>
      <c r="D58" s="4">
        <f t="shared" si="2"/>
        <v>5.8484426465061788E-4</v>
      </c>
      <c r="E58" s="4">
        <f t="shared" si="3"/>
        <v>-92.296180850091829</v>
      </c>
      <c r="F58" s="4">
        <f>C58*100/$C$61</f>
        <v>1.5047984544878287E-5</v>
      </c>
      <c r="G58" s="4">
        <f>D58*100/$D$61</f>
        <v>1.5726273442231243E-4</v>
      </c>
      <c r="K58" s="5">
        <v>54</v>
      </c>
      <c r="L58" s="17" t="s">
        <v>64</v>
      </c>
      <c r="M58" s="4">
        <v>2.7272E-4</v>
      </c>
      <c r="N58" s="4">
        <v>2.6456599999999998E-3</v>
      </c>
      <c r="O58" s="4">
        <f t="shared" si="4"/>
        <v>-89.691797131906597</v>
      </c>
      <c r="P58" s="4">
        <f>M58*100/$M$61</f>
        <v>1.5047984544878289E-5</v>
      </c>
      <c r="Q58" s="4">
        <f>N58*100/$N$61</f>
        <v>1.5726273442231243E-4</v>
      </c>
    </row>
    <row r="59" spans="1:17" s="2" customFormat="1" ht="12.75" x14ac:dyDescent="0.2">
      <c r="A59" s="5">
        <v>55</v>
      </c>
      <c r="B59" s="4" t="str">
        <f t="shared" si="0"/>
        <v>Aegon Emeklilik ve Hayat AŞ</v>
      </c>
      <c r="C59" s="4">
        <f t="shared" si="1"/>
        <v>1.6520733520568313E-11</v>
      </c>
      <c r="D59" s="4">
        <f t="shared" si="2"/>
        <v>1.5993125096712868E-3</v>
      </c>
      <c r="E59" s="4">
        <f t="shared" si="3"/>
        <v>-99.999998967010299</v>
      </c>
      <c r="F59" s="4">
        <f>C59*100/$C$61</f>
        <v>5.5177414728946484E-12</v>
      </c>
      <c r="G59" s="4">
        <f>D59*100/$D$61</f>
        <v>4.3004996999837102E-4</v>
      </c>
      <c r="K59" s="5">
        <v>55</v>
      </c>
      <c r="L59" s="17" t="s">
        <v>65</v>
      </c>
      <c r="M59" s="4">
        <v>1E-10</v>
      </c>
      <c r="N59" s="4">
        <v>7.2348100000000004E-3</v>
      </c>
      <c r="O59" s="4">
        <f t="shared" si="4"/>
        <v>-99.999998617793693</v>
      </c>
      <c r="P59" s="4">
        <f>M59*100/$M$61</f>
        <v>5.51774147289465E-12</v>
      </c>
      <c r="Q59" s="4">
        <f>N59*100/$N$61</f>
        <v>4.3004996999837107E-4</v>
      </c>
    </row>
    <row r="60" spans="1:17" s="2" customFormat="1" ht="12.75" x14ac:dyDescent="0.2">
      <c r="A60" s="5">
        <v>56</v>
      </c>
      <c r="B60" s="4" t="str">
        <f t="shared" si="0"/>
        <v>Magdeburger Sigorta AŞ</v>
      </c>
      <c r="C60" s="4">
        <f t="shared" si="1"/>
        <v>0</v>
      </c>
      <c r="D60" s="4">
        <f t="shared" si="2"/>
        <v>2.6297057718239496E-5</v>
      </c>
      <c r="E60" s="4">
        <f t="shared" si="3"/>
        <v>-100</v>
      </c>
      <c r="F60" s="4">
        <f>C60*100/$C$61</f>
        <v>0</v>
      </c>
      <c r="G60" s="4">
        <f>D60*100/$D$61</f>
        <v>7.0711939126260693E-6</v>
      </c>
      <c r="K60" s="5">
        <v>56</v>
      </c>
      <c r="L60" s="17" t="s">
        <v>74</v>
      </c>
      <c r="M60" s="4">
        <v>0</v>
      </c>
      <c r="N60" s="4">
        <v>1.1896E-4</v>
      </c>
      <c r="O60" s="4">
        <f t="shared" si="4"/>
        <v>-100</v>
      </c>
      <c r="P60" s="4">
        <f>M60*100/$M$61</f>
        <v>0</v>
      </c>
      <c r="Q60" s="4">
        <f>N60*100/$N$61</f>
        <v>7.0711939126260701E-6</v>
      </c>
    </row>
    <row r="61" spans="1:17" s="1" customFormat="1" ht="12.75" x14ac:dyDescent="0.2">
      <c r="A61" s="19" t="s">
        <v>11</v>
      </c>
      <c r="B61" s="13"/>
      <c r="C61" s="4">
        <f t="shared" si="1"/>
        <v>299.41115584564369</v>
      </c>
      <c r="D61" s="13">
        <f t="shared" si="2"/>
        <v>371.88992471673578</v>
      </c>
      <c r="E61" s="13">
        <f t="shared" si="3"/>
        <v>-19.489306930349969</v>
      </c>
      <c r="F61" s="13">
        <f>C61*100/$C$61</f>
        <v>100</v>
      </c>
      <c r="G61" s="13">
        <f>D61*100/$D$61</f>
        <v>100</v>
      </c>
      <c r="K61" s="19" t="s">
        <v>11</v>
      </c>
      <c r="L61" s="20"/>
      <c r="M61" s="13">
        <v>1812.3357263336811</v>
      </c>
      <c r="N61" s="13">
        <v>1682.3184524410976</v>
      </c>
      <c r="O61" s="13">
        <f t="shared" si="4"/>
        <v>7.728457932796502</v>
      </c>
      <c r="P61" s="13">
        <f>M61*100/$M$61</f>
        <v>100</v>
      </c>
      <c r="Q61" s="13">
        <f>N61*100/$N$61</f>
        <v>100.00000000000001</v>
      </c>
    </row>
    <row r="62" spans="1:17" s="2" customFormat="1" ht="12.75" x14ac:dyDescent="0.2"/>
    <row r="63" spans="1:17" s="2" customFormat="1" x14ac:dyDescent="0.25">
      <c r="A63" s="6" t="s">
        <v>13</v>
      </c>
    </row>
    <row r="64" spans="1:17" s="2" customFormat="1" x14ac:dyDescent="0.25">
      <c r="A64" s="14" t="s">
        <v>75</v>
      </c>
      <c r="B64" s="15"/>
      <c r="C64" s="15"/>
    </row>
    <row r="65" spans="1:5" s="2" customFormat="1" x14ac:dyDescent="0.25">
      <c r="A65" s="14" t="s">
        <v>85</v>
      </c>
      <c r="B65" s="15"/>
      <c r="C65" s="15"/>
    </row>
    <row r="66" spans="1:5" s="2" customFormat="1" ht="12.75" x14ac:dyDescent="0.2">
      <c r="A66" s="10"/>
    </row>
    <row r="67" spans="1:5" s="2" customFormat="1" ht="12.75" x14ac:dyDescent="0.2">
      <c r="A67" s="9" t="s">
        <v>14</v>
      </c>
    </row>
    <row r="68" spans="1:5" s="2" customFormat="1" ht="12.75" x14ac:dyDescent="0.2">
      <c r="A68" s="11" t="s">
        <v>15</v>
      </c>
    </row>
    <row r="69" spans="1:5" s="2" customFormat="1" ht="12.75" x14ac:dyDescent="0.2">
      <c r="A69" s="11" t="s">
        <v>16</v>
      </c>
    </row>
    <row r="70" spans="1:5" s="2" customFormat="1" ht="12.75" x14ac:dyDescent="0.2"/>
    <row r="71" spans="1:5" s="2" customFormat="1" ht="12.75" x14ac:dyDescent="0.2"/>
    <row r="72" spans="1:5" s="2" customFormat="1" ht="12.75" x14ac:dyDescent="0.2">
      <c r="C72" s="18"/>
      <c r="D72" s="18"/>
      <c r="E72" s="18"/>
    </row>
    <row r="73" spans="1:5" s="2" customFormat="1" ht="12.75" x14ac:dyDescent="0.2"/>
    <row r="74" spans="1:5" s="2" customFormat="1" ht="12.75" x14ac:dyDescent="0.2"/>
    <row r="75" spans="1:5" s="2" customFormat="1" ht="12.75" x14ac:dyDescent="0.2"/>
    <row r="76" spans="1:5" s="2" customFormat="1" ht="12.75" x14ac:dyDescent="0.2"/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8"/>
  <sheetViews>
    <sheetView topLeftCell="A22" workbookViewId="0">
      <selection activeCell="L5" sqref="L5:N43"/>
    </sheetView>
  </sheetViews>
  <sheetFormatPr defaultRowHeight="15" x14ac:dyDescent="0.25"/>
  <cols>
    <col min="1" max="1" width="4" customWidth="1"/>
    <col min="2" max="2" width="22.42578125" bestFit="1" customWidth="1"/>
    <col min="3" max="3" width="12.42578125" customWidth="1"/>
    <col min="4" max="4" width="12.42578125" bestFit="1" customWidth="1"/>
    <col min="5" max="5" width="13.42578125" bestFit="1" customWidth="1"/>
    <col min="6" max="7" width="10.85546875" bestFit="1" customWidth="1"/>
    <col min="11" max="11" width="4.5703125" customWidth="1"/>
    <col min="12" max="12" width="39.42578125" customWidth="1"/>
    <col min="13" max="14" width="12.42578125" bestFit="1" customWidth="1"/>
    <col min="15" max="15" width="13.28515625" bestFit="1" customWidth="1"/>
    <col min="16" max="17" width="10.85546875" bestFit="1" customWidth="1"/>
  </cols>
  <sheetData>
    <row r="1" spans="1:17" s="2" customFormat="1" ht="12.75" x14ac:dyDescent="0.2">
      <c r="A1" s="1" t="s">
        <v>22</v>
      </c>
      <c r="C1" s="12"/>
      <c r="D1" s="12"/>
      <c r="E1" s="12"/>
      <c r="F1" s="12"/>
      <c r="G1" s="12"/>
      <c r="K1" s="1" t="s">
        <v>22</v>
      </c>
      <c r="O1" s="24" t="s">
        <v>9</v>
      </c>
      <c r="P1" s="24"/>
      <c r="Q1" s="24"/>
    </row>
    <row r="2" spans="1:17" s="2" customFormat="1" ht="12.7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s="2" customFormat="1" ht="12.75" x14ac:dyDescent="0.2">
      <c r="A4" s="21"/>
      <c r="B4" s="21"/>
      <c r="C4" s="16" t="s">
        <v>12</v>
      </c>
      <c r="D4" s="16" t="s">
        <v>12</v>
      </c>
      <c r="E4" s="16" t="s">
        <v>6</v>
      </c>
      <c r="F4" s="16" t="s">
        <v>6</v>
      </c>
      <c r="G4" s="16" t="s">
        <v>6</v>
      </c>
      <c r="K4" s="21"/>
      <c r="L4" s="21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17" s="2" customFormat="1" ht="12.75" x14ac:dyDescent="0.2">
      <c r="A5" s="5">
        <v>1</v>
      </c>
      <c r="B5" s="4" t="str">
        <f>L5</f>
        <v>Allianz Sigorta AŞ</v>
      </c>
      <c r="C5" s="4">
        <f>M5/ 6.053</f>
        <v>363.61133629770353</v>
      </c>
      <c r="D5" s="4">
        <f>N5/4.5237</f>
        <v>389.11398710347765</v>
      </c>
      <c r="E5" s="4">
        <f>C5*100/D5-100</f>
        <v>-6.554030862681941</v>
      </c>
      <c r="F5" s="4">
        <f>C5*100/$C$43</f>
        <v>35.247201655583339</v>
      </c>
      <c r="G5" s="4">
        <f>D5*100/$D$43</f>
        <v>35.019347721698374</v>
      </c>
      <c r="K5" s="5">
        <v>1</v>
      </c>
      <c r="L5" s="17" t="s">
        <v>24</v>
      </c>
      <c r="M5" s="4">
        <v>2200.9394186099994</v>
      </c>
      <c r="N5" s="4">
        <v>1760.2349434600019</v>
      </c>
      <c r="O5" s="4">
        <f>M5*100/N5-100</f>
        <v>25.03668483502139</v>
      </c>
      <c r="P5" s="4">
        <f>M5*100/$M$43</f>
        <v>35.247201655583339</v>
      </c>
      <c r="Q5" s="4">
        <f>N5*100/$N$43</f>
        <v>35.019347721698381</v>
      </c>
    </row>
    <row r="6" spans="1:17" s="2" customFormat="1" ht="12.75" x14ac:dyDescent="0.2">
      <c r="A6" s="5">
        <v>2</v>
      </c>
      <c r="B6" s="4" t="str">
        <f t="shared" ref="B6:B42" si="0">L6</f>
        <v>Acıbadem Sağlık ve Hayat Sigorta AŞ</v>
      </c>
      <c r="C6" s="4">
        <f t="shared" ref="C6:C43" si="1">M6/ 6.053</f>
        <v>187.28173401567173</v>
      </c>
      <c r="D6" s="4">
        <f t="shared" ref="D6:D43" si="2">N6/4.5237</f>
        <v>199.22396603144134</v>
      </c>
      <c r="E6" s="4">
        <f t="shared" ref="E6:E43" si="3">C6*100/D6-100</f>
        <v>-5.9943752017691025</v>
      </c>
      <c r="F6" s="4">
        <f>C6*100/$C$43</f>
        <v>18.154431356488466</v>
      </c>
      <c r="G6" s="4">
        <f>D6*100/$D$43</f>
        <v>17.929690456219831</v>
      </c>
      <c r="K6" s="5">
        <v>2</v>
      </c>
      <c r="L6" s="17" t="s">
        <v>37</v>
      </c>
      <c r="M6" s="4">
        <v>1133.6163359968609</v>
      </c>
      <c r="N6" s="4">
        <v>901.22945513643117</v>
      </c>
      <c r="O6" s="4">
        <f t="shared" ref="O6:O43" si="4">M6*100/N6-100</f>
        <v>25.785539912834977</v>
      </c>
      <c r="P6" s="4">
        <f>M6*100/$M$43</f>
        <v>18.15443135648847</v>
      </c>
      <c r="Q6" s="4">
        <f>N6*100/$N$43</f>
        <v>17.929690456219834</v>
      </c>
    </row>
    <row r="7" spans="1:17" s="2" customFormat="1" ht="12.75" x14ac:dyDescent="0.2">
      <c r="A7" s="5">
        <v>3</v>
      </c>
      <c r="B7" s="4" t="str">
        <f t="shared" si="0"/>
        <v>Anadolu Anonim Türk Sigorta Şirketi</v>
      </c>
      <c r="C7" s="4">
        <f t="shared" si="1"/>
        <v>117.44947443741914</v>
      </c>
      <c r="D7" s="4">
        <f t="shared" si="2"/>
        <v>118.98923132391616</v>
      </c>
      <c r="E7" s="4">
        <f t="shared" si="3"/>
        <v>-1.2940304507938549</v>
      </c>
      <c r="F7" s="4">
        <f>C7*100/$C$43</f>
        <v>11.385138186254448</v>
      </c>
      <c r="G7" s="4">
        <f>D7*100/$D$43</f>
        <v>10.70875220366136</v>
      </c>
      <c r="K7" s="5">
        <v>3</v>
      </c>
      <c r="L7" s="17" t="s">
        <v>26</v>
      </c>
      <c r="M7" s="4">
        <v>710.92166876969804</v>
      </c>
      <c r="N7" s="4">
        <v>538.27158573999952</v>
      </c>
      <c r="O7" s="4">
        <f t="shared" si="4"/>
        <v>32.074901890343028</v>
      </c>
      <c r="P7" s="4">
        <f>M7*100/$M$43</f>
        <v>11.385138186254448</v>
      </c>
      <c r="Q7" s="4">
        <f>N7*100/$N$43</f>
        <v>10.70875220366136</v>
      </c>
    </row>
    <row r="8" spans="1:17" s="2" customFormat="1" ht="12.75" x14ac:dyDescent="0.2">
      <c r="A8" s="5">
        <v>4</v>
      </c>
      <c r="B8" s="4" t="str">
        <f t="shared" si="0"/>
        <v>Mapfre Sigorta AŞ</v>
      </c>
      <c r="C8" s="4">
        <f t="shared" si="1"/>
        <v>92.45501223429919</v>
      </c>
      <c r="D8" s="4">
        <f t="shared" si="2"/>
        <v>105.61577863071689</v>
      </c>
      <c r="E8" s="4">
        <f t="shared" si="3"/>
        <v>-12.460985060228552</v>
      </c>
      <c r="F8" s="4">
        <f>C8*100/$C$43</f>
        <v>8.9622630951848841</v>
      </c>
      <c r="G8" s="4">
        <f>D8*100/$D$43</f>
        <v>9.5051727754608386</v>
      </c>
      <c r="K8" s="5">
        <v>4</v>
      </c>
      <c r="L8" s="17" t="s">
        <v>69</v>
      </c>
      <c r="M8" s="4">
        <v>559.63018905421302</v>
      </c>
      <c r="N8" s="4">
        <v>477.77409779177395</v>
      </c>
      <c r="O8" s="4">
        <f t="shared" si="4"/>
        <v>17.132802226150417</v>
      </c>
      <c r="P8" s="4">
        <f>M8*100/$M$43</f>
        <v>8.9622630951848841</v>
      </c>
      <c r="Q8" s="4">
        <f>N8*100/$N$43</f>
        <v>9.5051727754608386</v>
      </c>
    </row>
    <row r="9" spans="1:17" s="2" customFormat="1" ht="12.75" x14ac:dyDescent="0.2">
      <c r="A9" s="5">
        <v>5</v>
      </c>
      <c r="B9" s="4" t="str">
        <f t="shared" si="0"/>
        <v>Aksigorta AŞ</v>
      </c>
      <c r="C9" s="4">
        <f t="shared" si="1"/>
        <v>45.707565517924998</v>
      </c>
      <c r="D9" s="4">
        <f t="shared" si="2"/>
        <v>57.182449826469494</v>
      </c>
      <c r="E9" s="4">
        <f t="shared" si="3"/>
        <v>-20.067143578785306</v>
      </c>
      <c r="F9" s="4">
        <f>C9*100/$C$43</f>
        <v>4.4307303380581224</v>
      </c>
      <c r="G9" s="4">
        <f>D9*100/$D$43</f>
        <v>5.1462865906158761</v>
      </c>
      <c r="K9" s="5">
        <v>5</v>
      </c>
      <c r="L9" s="17" t="s">
        <v>27</v>
      </c>
      <c r="M9" s="4">
        <v>276.66789408</v>
      </c>
      <c r="N9" s="4">
        <v>258.67624828000004</v>
      </c>
      <c r="O9" s="4">
        <f t="shared" si="4"/>
        <v>6.9552755305640517</v>
      </c>
      <c r="P9" s="4">
        <f>M9*100/$M$43</f>
        <v>4.4307303380581233</v>
      </c>
      <c r="Q9" s="4">
        <f>N9*100/$N$43</f>
        <v>5.146286590615877</v>
      </c>
    </row>
    <row r="10" spans="1:17" s="2" customFormat="1" ht="12.75" x14ac:dyDescent="0.2">
      <c r="A10" s="5">
        <v>6</v>
      </c>
      <c r="B10" s="4" t="str">
        <f t="shared" si="0"/>
        <v>Axa Sigorta AŞ</v>
      </c>
      <c r="C10" s="4">
        <f t="shared" si="1"/>
        <v>42.117288248802254</v>
      </c>
      <c r="D10" s="4">
        <f t="shared" si="2"/>
        <v>46.136211008687191</v>
      </c>
      <c r="E10" s="4">
        <f t="shared" si="3"/>
        <v>-8.7109944055184769</v>
      </c>
      <c r="F10" s="4">
        <f>C10*100/$C$43</f>
        <v>4.0827015109243696</v>
      </c>
      <c r="G10" s="4">
        <f>D10*100/$D$43</f>
        <v>4.1521509619884478</v>
      </c>
      <c r="K10" s="5">
        <v>6</v>
      </c>
      <c r="L10" s="17" t="s">
        <v>25</v>
      </c>
      <c r="M10" s="4">
        <v>254.93594577000002</v>
      </c>
      <c r="N10" s="4">
        <v>208.70637773999823</v>
      </c>
      <c r="O10" s="4">
        <f t="shared" si="4"/>
        <v>22.150529624731249</v>
      </c>
      <c r="P10" s="4">
        <f>M10*100/$M$43</f>
        <v>4.0827015109243705</v>
      </c>
      <c r="Q10" s="4">
        <f>N10*100/$N$43</f>
        <v>4.1521509619884487</v>
      </c>
    </row>
    <row r="11" spans="1:17" s="2" customFormat="1" ht="12.75" x14ac:dyDescent="0.2">
      <c r="A11" s="5">
        <v>7</v>
      </c>
      <c r="B11" s="4" t="str">
        <f t="shared" si="0"/>
        <v>Groupama Sigorta AŞ</v>
      </c>
      <c r="C11" s="4">
        <f t="shared" si="1"/>
        <v>27.150775256897397</v>
      </c>
      <c r="D11" s="4">
        <f t="shared" si="2"/>
        <v>31.639226509273399</v>
      </c>
      <c r="E11" s="4">
        <f t="shared" si="3"/>
        <v>-14.18634950212973</v>
      </c>
      <c r="F11" s="4">
        <f>C11*100/$C$43</f>
        <v>2.6319004801372827</v>
      </c>
      <c r="G11" s="4">
        <f>D11*100/$D$43</f>
        <v>2.847456301999173</v>
      </c>
      <c r="K11" s="5">
        <v>7</v>
      </c>
      <c r="L11" s="17" t="s">
        <v>29</v>
      </c>
      <c r="M11" s="4">
        <v>164.34364262999995</v>
      </c>
      <c r="N11" s="4">
        <v>143.12636896000006</v>
      </c>
      <c r="O11" s="4">
        <f t="shared" si="4"/>
        <v>14.824154224110544</v>
      </c>
      <c r="P11" s="4">
        <f>M11*100/$M$43</f>
        <v>2.6319004801372836</v>
      </c>
      <c r="Q11" s="4">
        <f>N11*100/$N$43</f>
        <v>2.847456301999173</v>
      </c>
    </row>
    <row r="12" spans="1:17" s="2" customFormat="1" ht="12.75" x14ac:dyDescent="0.2">
      <c r="A12" s="5">
        <v>8</v>
      </c>
      <c r="B12" s="4" t="str">
        <f t="shared" si="0"/>
        <v>Güneş Sigorta AŞ</v>
      </c>
      <c r="C12" s="4">
        <f t="shared" si="1"/>
        <v>25.313384733190151</v>
      </c>
      <c r="D12" s="4">
        <f t="shared" si="2"/>
        <v>31.520506238256296</v>
      </c>
      <c r="E12" s="4">
        <f t="shared" si="3"/>
        <v>-19.692328093171895</v>
      </c>
      <c r="F12" s="4">
        <f>C12*100/$C$43</f>
        <v>2.4537903173228233</v>
      </c>
      <c r="G12" s="4">
        <f>D12*100/$D$43</f>
        <v>2.8367717555933489</v>
      </c>
      <c r="K12" s="5">
        <v>8</v>
      </c>
      <c r="L12" s="17" t="s">
        <v>28</v>
      </c>
      <c r="M12" s="4">
        <v>153.22191778999999</v>
      </c>
      <c r="N12" s="4">
        <v>142.58931407</v>
      </c>
      <c r="O12" s="4">
        <f t="shared" si="4"/>
        <v>7.4568026288282852</v>
      </c>
      <c r="P12" s="4">
        <f>M12*100/$M$43</f>
        <v>2.4537903173228237</v>
      </c>
      <c r="Q12" s="4">
        <f>N12*100/$N$43</f>
        <v>2.8367717555933494</v>
      </c>
    </row>
    <row r="13" spans="1:17" s="2" customFormat="1" ht="12.75" x14ac:dyDescent="0.2">
      <c r="A13" s="5">
        <v>9</v>
      </c>
      <c r="B13" s="4" t="str">
        <f t="shared" si="0"/>
        <v>Eureko Sigorta AŞ</v>
      </c>
      <c r="C13" s="4">
        <f t="shared" si="1"/>
        <v>25.275023589955389</v>
      </c>
      <c r="D13" s="4">
        <f t="shared" si="2"/>
        <v>27.993017554214461</v>
      </c>
      <c r="E13" s="4">
        <f t="shared" si="3"/>
        <v>-9.7095425993110354</v>
      </c>
      <c r="F13" s="4">
        <f>C13*100/$C$43</f>
        <v>2.4500717232737443</v>
      </c>
      <c r="G13" s="4">
        <f>D13*100/$D$43</f>
        <v>2.5193060337097339</v>
      </c>
      <c r="K13" s="5">
        <v>9</v>
      </c>
      <c r="L13" s="17" t="s">
        <v>30</v>
      </c>
      <c r="M13" s="4">
        <v>152.98971778999996</v>
      </c>
      <c r="N13" s="4">
        <v>126.63201350999995</v>
      </c>
      <c r="O13" s="4">
        <f t="shared" si="4"/>
        <v>20.814408260134456</v>
      </c>
      <c r="P13" s="4">
        <f>M13*100/$M$43</f>
        <v>2.4500717232737443</v>
      </c>
      <c r="Q13" s="4">
        <f>N13*100/$N$43</f>
        <v>2.5193060337097339</v>
      </c>
    </row>
    <row r="14" spans="1:17" s="2" customFormat="1" ht="12.75" x14ac:dyDescent="0.2">
      <c r="A14" s="5">
        <v>10</v>
      </c>
      <c r="B14" s="4" t="str">
        <f t="shared" si="0"/>
        <v>Sompo Japan Sigorta AŞ</v>
      </c>
      <c r="C14" s="4">
        <f t="shared" si="1"/>
        <v>15.713996084586157</v>
      </c>
      <c r="D14" s="4">
        <f t="shared" si="2"/>
        <v>13.875107627870992</v>
      </c>
      <c r="E14" s="4">
        <f t="shared" si="3"/>
        <v>13.253147334305211</v>
      </c>
      <c r="F14" s="4">
        <f>C14*100/$C$43</f>
        <v>1.5232594078281858</v>
      </c>
      <c r="G14" s="4">
        <f>D14*100/$D$43</f>
        <v>1.2487271976866472</v>
      </c>
      <c r="K14" s="5">
        <v>10</v>
      </c>
      <c r="L14" s="17" t="s">
        <v>32</v>
      </c>
      <c r="M14" s="4">
        <v>95.116818300000006</v>
      </c>
      <c r="N14" s="4">
        <v>62.766824376200006</v>
      </c>
      <c r="O14" s="4">
        <f t="shared" si="4"/>
        <v>51.539956410581937</v>
      </c>
      <c r="P14" s="4">
        <f>M14*100/$M$43</f>
        <v>1.5232594078281863</v>
      </c>
      <c r="Q14" s="4">
        <f>N14*100/$N$43</f>
        <v>1.2487271976866472</v>
      </c>
    </row>
    <row r="15" spans="1:17" s="2" customFormat="1" ht="12.75" x14ac:dyDescent="0.2">
      <c r="A15" s="5">
        <v>11</v>
      </c>
      <c r="B15" s="4" t="str">
        <f t="shared" si="0"/>
        <v>Ergo Sigorta AŞ</v>
      </c>
      <c r="C15" s="4">
        <f t="shared" si="1"/>
        <v>13.93362478936065</v>
      </c>
      <c r="D15" s="4">
        <f t="shared" si="2"/>
        <v>18.864807352388834</v>
      </c>
      <c r="E15" s="4">
        <f t="shared" si="3"/>
        <v>-26.139586113524516</v>
      </c>
      <c r="F15" s="4">
        <f>C15*100/$C$43</f>
        <v>1.3506764880997235</v>
      </c>
      <c r="G15" s="4">
        <f>D15*100/$D$43</f>
        <v>1.6977884894188435</v>
      </c>
      <c r="K15" s="5">
        <v>11</v>
      </c>
      <c r="L15" s="17" t="s">
        <v>33</v>
      </c>
      <c r="M15" s="4">
        <v>84.340230850000012</v>
      </c>
      <c r="N15" s="4">
        <v>85.338729020001367</v>
      </c>
      <c r="O15" s="4">
        <f t="shared" si="4"/>
        <v>-1.170041060451382</v>
      </c>
      <c r="P15" s="4">
        <f>M15*100/$M$43</f>
        <v>1.3506764880997235</v>
      </c>
      <c r="Q15" s="4">
        <f>N15*100/$N$43</f>
        <v>1.697788489418844</v>
      </c>
    </row>
    <row r="16" spans="1:17" s="2" customFormat="1" ht="12.75" x14ac:dyDescent="0.2">
      <c r="A16" s="5">
        <v>12</v>
      </c>
      <c r="B16" s="4" t="str">
        <f t="shared" si="0"/>
        <v>Demir Hayat Sigorta AŞ</v>
      </c>
      <c r="C16" s="4">
        <f t="shared" si="1"/>
        <v>11.273927501456642</v>
      </c>
      <c r="D16" s="4">
        <f t="shared" si="2"/>
        <v>12.832212013260998</v>
      </c>
      <c r="E16" s="4">
        <f t="shared" si="3"/>
        <v>-12.143537764136084</v>
      </c>
      <c r="F16" s="4">
        <f>C16*100/$C$43</f>
        <v>1.0928548051893583</v>
      </c>
      <c r="G16" s="4">
        <f>D16*100/$D$43</f>
        <v>1.1548690343311636</v>
      </c>
      <c r="K16" s="5">
        <v>12</v>
      </c>
      <c r="L16" s="17" t="s">
        <v>48</v>
      </c>
      <c r="M16" s="4">
        <v>68.241083166317054</v>
      </c>
      <c r="N16" s="4">
        <v>58.049077484388775</v>
      </c>
      <c r="O16" s="4">
        <f t="shared" si="4"/>
        <v>17.557567016752742</v>
      </c>
      <c r="P16" s="4">
        <f>M16*100/$M$43</f>
        <v>1.0928548051893585</v>
      </c>
      <c r="Q16" s="4">
        <f>N16*100/$N$43</f>
        <v>1.1548690343311636</v>
      </c>
    </row>
    <row r="17" spans="1:17" s="2" customFormat="1" ht="12.75" x14ac:dyDescent="0.2">
      <c r="A17" s="5">
        <v>13</v>
      </c>
      <c r="B17" s="4" t="str">
        <f t="shared" si="0"/>
        <v>Türk Nippon Sigorta AŞ</v>
      </c>
      <c r="C17" s="4">
        <f t="shared" si="1"/>
        <v>10.953746340657524</v>
      </c>
      <c r="D17" s="4">
        <f t="shared" si="2"/>
        <v>6.3032394721135354</v>
      </c>
      <c r="E17" s="4">
        <f t="shared" si="3"/>
        <v>73.77963171347875</v>
      </c>
      <c r="F17" s="4">
        <f>C17*100/$C$43</f>
        <v>1.061817571708372</v>
      </c>
      <c r="G17" s="4">
        <f>D17*100/$D$43</f>
        <v>0.56727679333813807</v>
      </c>
      <c r="K17" s="5">
        <v>13</v>
      </c>
      <c r="L17" s="17" t="s">
        <v>45</v>
      </c>
      <c r="M17" s="4">
        <v>66.303026599999995</v>
      </c>
      <c r="N17" s="4">
        <v>28.513964399999999</v>
      </c>
      <c r="O17" s="4">
        <f t="shared" si="4"/>
        <v>132.52826464214846</v>
      </c>
      <c r="P17" s="4">
        <f>M17*100/$M$43</f>
        <v>1.0618175717083722</v>
      </c>
      <c r="Q17" s="4">
        <f>N17*100/$N$43</f>
        <v>0.56727679333813807</v>
      </c>
    </row>
    <row r="18" spans="1:17" s="2" customFormat="1" ht="12.75" x14ac:dyDescent="0.2">
      <c r="A18" s="5">
        <v>14</v>
      </c>
      <c r="B18" s="4" t="str">
        <f t="shared" si="0"/>
        <v>Doga Sigorta AŞ</v>
      </c>
      <c r="C18" s="4">
        <f t="shared" si="1"/>
        <v>8.7087298017541084</v>
      </c>
      <c r="D18" s="4">
        <f t="shared" si="2"/>
        <v>5.723967113203809</v>
      </c>
      <c r="E18" s="4">
        <f t="shared" si="3"/>
        <v>52.145000652871914</v>
      </c>
      <c r="F18" s="4">
        <f>C18*100/$C$43</f>
        <v>0.84419357936380712</v>
      </c>
      <c r="G18" s="4">
        <f>D18*100/$D$43</f>
        <v>0.51514363741323022</v>
      </c>
      <c r="K18" s="5">
        <v>14</v>
      </c>
      <c r="L18" s="17" t="s">
        <v>76</v>
      </c>
      <c r="M18" s="4">
        <v>52.713941490017618</v>
      </c>
      <c r="N18" s="4">
        <v>25.893510030000069</v>
      </c>
      <c r="O18" s="4">
        <f t="shared" si="4"/>
        <v>103.57974422526553</v>
      </c>
      <c r="P18" s="4">
        <f>M18*100/$M$43</f>
        <v>0.84419357936380712</v>
      </c>
      <c r="Q18" s="4">
        <f>N18*100/$N$43</f>
        <v>0.51514363741323033</v>
      </c>
    </row>
    <row r="19" spans="1:17" s="2" customFormat="1" ht="12.75" x14ac:dyDescent="0.2">
      <c r="A19" s="5">
        <v>15</v>
      </c>
      <c r="B19" s="4" t="str">
        <f t="shared" si="0"/>
        <v>Zurich Sigorta AŞ</v>
      </c>
      <c r="C19" s="4">
        <f t="shared" si="1"/>
        <v>7.0635643317363295</v>
      </c>
      <c r="D19" s="4">
        <f t="shared" si="2"/>
        <v>6.7436152507902829</v>
      </c>
      <c r="E19" s="4">
        <f t="shared" si="3"/>
        <v>4.7444741291928239</v>
      </c>
      <c r="F19" s="4">
        <f>C19*100/$C$43</f>
        <v>0.68471703589585964</v>
      </c>
      <c r="G19" s="4">
        <f>D19*100/$D$43</f>
        <v>0.60690958227099545</v>
      </c>
      <c r="K19" s="5">
        <v>15</v>
      </c>
      <c r="L19" s="17" t="s">
        <v>36</v>
      </c>
      <c r="M19" s="4">
        <v>42.755754899999999</v>
      </c>
      <c r="N19" s="4">
        <v>30.506092310000003</v>
      </c>
      <c r="O19" s="4">
        <f t="shared" si="4"/>
        <v>40.15480732674672</v>
      </c>
      <c r="P19" s="4">
        <f>M19*100/$M$43</f>
        <v>0.68471703589585964</v>
      </c>
      <c r="Q19" s="4">
        <f>N19*100/$N$43</f>
        <v>0.60690958227099545</v>
      </c>
    </row>
    <row r="20" spans="1:17" s="2" customFormat="1" ht="12.75" x14ac:dyDescent="0.2">
      <c r="A20" s="5">
        <v>16</v>
      </c>
      <c r="B20" s="4" t="str">
        <f t="shared" si="0"/>
        <v>Halk Sigorta AŞ</v>
      </c>
      <c r="C20" s="4">
        <f t="shared" si="1"/>
        <v>6.590556844539897</v>
      </c>
      <c r="D20" s="4">
        <f t="shared" si="2"/>
        <v>8.2547159603864095</v>
      </c>
      <c r="E20" s="4">
        <f t="shared" si="3"/>
        <v>-20.160101496316202</v>
      </c>
      <c r="F20" s="4">
        <f>C20*100/$C$43</f>
        <v>0.63886535685974943</v>
      </c>
      <c r="G20" s="4">
        <f>D20*100/$D$43</f>
        <v>0.74290510786432096</v>
      </c>
      <c r="K20" s="5">
        <v>16</v>
      </c>
      <c r="L20" s="17" t="s">
        <v>35</v>
      </c>
      <c r="M20" s="4">
        <v>39.892640579999998</v>
      </c>
      <c r="N20" s="4">
        <v>37.341858590000001</v>
      </c>
      <c r="O20" s="4">
        <f t="shared" si="4"/>
        <v>6.8308918900011264</v>
      </c>
      <c r="P20" s="4">
        <f>M20*100/$M$43</f>
        <v>0.63886535685974954</v>
      </c>
      <c r="Q20" s="4">
        <f>N20*100/$N$43</f>
        <v>0.74290510786432096</v>
      </c>
    </row>
    <row r="21" spans="1:17" s="2" customFormat="1" ht="12.75" x14ac:dyDescent="0.2">
      <c r="A21" s="5">
        <v>17</v>
      </c>
      <c r="B21" s="4" t="str">
        <f t="shared" si="0"/>
        <v>Ray Sigorta AŞ</v>
      </c>
      <c r="C21" s="4">
        <f t="shared" si="1"/>
        <v>6.1916996910622837</v>
      </c>
      <c r="D21" s="4">
        <f t="shared" si="2"/>
        <v>4.7169251077657668</v>
      </c>
      <c r="E21" s="4">
        <f t="shared" si="3"/>
        <v>31.265592512132599</v>
      </c>
      <c r="F21" s="4">
        <f>C21*100/$C$43</f>
        <v>0.6002015498851313</v>
      </c>
      <c r="G21" s="4">
        <f>D21*100/$D$43</f>
        <v>0.42451221493133179</v>
      </c>
      <c r="K21" s="5">
        <v>17</v>
      </c>
      <c r="L21" s="17" t="s">
        <v>39</v>
      </c>
      <c r="M21" s="4">
        <v>37.478358230000005</v>
      </c>
      <c r="N21" s="4">
        <v>21.337954109999998</v>
      </c>
      <c r="O21" s="4">
        <f t="shared" si="4"/>
        <v>75.641760389932756</v>
      </c>
      <c r="P21" s="4">
        <f>M21*100/$M$43</f>
        <v>0.6002015498851313</v>
      </c>
      <c r="Q21" s="4">
        <f>N21*100/$N$43</f>
        <v>0.4245122149313319</v>
      </c>
    </row>
    <row r="22" spans="1:17" s="2" customFormat="1" ht="12.75" x14ac:dyDescent="0.2">
      <c r="A22" s="5">
        <v>18</v>
      </c>
      <c r="B22" s="4" t="str">
        <f t="shared" si="0"/>
        <v>Ankara Anonim Türk Sigorta Şirketi</v>
      </c>
      <c r="C22" s="4">
        <f t="shared" si="1"/>
        <v>5.3731387691227495</v>
      </c>
      <c r="D22" s="4">
        <f t="shared" si="2"/>
        <v>5.4361885659305438</v>
      </c>
      <c r="E22" s="4">
        <f t="shared" si="3"/>
        <v>-1.1598162212940366</v>
      </c>
      <c r="F22" s="4">
        <f>C22*100/$C$43</f>
        <v>0.52085313853813009</v>
      </c>
      <c r="G22" s="4">
        <f>D22*100/$D$43</f>
        <v>0.48924424199743999</v>
      </c>
      <c r="K22" s="5">
        <v>18</v>
      </c>
      <c r="L22" s="17" t="s">
        <v>40</v>
      </c>
      <c r="M22" s="4">
        <v>32.523608969500003</v>
      </c>
      <c r="N22" s="4">
        <v>24.591686215700001</v>
      </c>
      <c r="O22" s="4">
        <f t="shared" si="4"/>
        <v>32.254489115659112</v>
      </c>
      <c r="P22" s="4">
        <f>M22*100/$M$43</f>
        <v>0.52085313853813009</v>
      </c>
      <c r="Q22" s="4">
        <f>N22*100/$N$43</f>
        <v>0.48924424199744004</v>
      </c>
    </row>
    <row r="23" spans="1:17" s="2" customFormat="1" ht="12.75" x14ac:dyDescent="0.2">
      <c r="A23" s="5">
        <v>19</v>
      </c>
      <c r="B23" s="4" t="str">
        <f t="shared" si="0"/>
        <v>Ziraat Sigorta AŞ</v>
      </c>
      <c r="C23" s="4">
        <f t="shared" si="1"/>
        <v>3.4172842986948622</v>
      </c>
      <c r="D23" s="4">
        <f t="shared" si="2"/>
        <v>3.2372713398324384</v>
      </c>
      <c r="E23" s="4">
        <f t="shared" si="3"/>
        <v>5.5606385738348791</v>
      </c>
      <c r="F23" s="4">
        <f>C23*100/$C$43</f>
        <v>0.3312594981690542</v>
      </c>
      <c r="G23" s="4">
        <f>D23*100/$D$43</f>
        <v>0.29134684045406128</v>
      </c>
      <c r="K23" s="5">
        <v>19</v>
      </c>
      <c r="L23" s="17" t="s">
        <v>31</v>
      </c>
      <c r="M23" s="4">
        <v>20.68482186</v>
      </c>
      <c r="N23" s="4">
        <v>14.644444360000001</v>
      </c>
      <c r="O23" s="4">
        <f t="shared" si="4"/>
        <v>41.246887567129249</v>
      </c>
      <c r="P23" s="4">
        <f>M23*100/$M$43</f>
        <v>0.33125949816905426</v>
      </c>
      <c r="Q23" s="4">
        <f>N23*100/$N$43</f>
        <v>0.29134684045406128</v>
      </c>
    </row>
    <row r="24" spans="1:17" s="2" customFormat="1" ht="12.75" x14ac:dyDescent="0.2">
      <c r="A24" s="5">
        <v>20</v>
      </c>
      <c r="B24" s="4" t="str">
        <f t="shared" si="0"/>
        <v>Gulf Sigorta AŞ</v>
      </c>
      <c r="C24" s="4">
        <f t="shared" si="1"/>
        <v>3.2577112687923337</v>
      </c>
      <c r="D24" s="4">
        <f t="shared" si="2"/>
        <v>5.8114319384574573</v>
      </c>
      <c r="E24" s="4">
        <f t="shared" si="3"/>
        <v>-43.943053910099891</v>
      </c>
      <c r="F24" s="4">
        <f>C24*100/$C$43</f>
        <v>0.31579105095001087</v>
      </c>
      <c r="G24" s="4">
        <f>D24*100/$D$43</f>
        <v>0.52301526688554878</v>
      </c>
      <c r="K24" s="5">
        <v>20</v>
      </c>
      <c r="L24" s="17" t="s">
        <v>73</v>
      </c>
      <c r="M24" s="4">
        <v>19.718926309999997</v>
      </c>
      <c r="N24" s="4">
        <v>26.28917466</v>
      </c>
      <c r="O24" s="4">
        <f t="shared" si="4"/>
        <v>-24.992219934530283</v>
      </c>
      <c r="P24" s="4">
        <f>M24*100/$M$43</f>
        <v>0.31579105095001092</v>
      </c>
      <c r="Q24" s="4">
        <f>N24*100/$N$43</f>
        <v>0.52301526688554878</v>
      </c>
    </row>
    <row r="25" spans="1:17" s="2" customFormat="1" ht="12.75" x14ac:dyDescent="0.2">
      <c r="A25" s="5">
        <v>21</v>
      </c>
      <c r="B25" s="4" t="str">
        <f t="shared" si="0"/>
        <v>HDI Sigorta AŞ</v>
      </c>
      <c r="C25" s="4">
        <f t="shared" si="1"/>
        <v>2.8889102775483231</v>
      </c>
      <c r="D25" s="4">
        <f t="shared" si="2"/>
        <v>3.2246510643941906</v>
      </c>
      <c r="E25" s="4">
        <f t="shared" si="3"/>
        <v>-10.411693548893879</v>
      </c>
      <c r="F25" s="4">
        <f>C25*100/$C$43</f>
        <v>0.28004078243111713</v>
      </c>
      <c r="G25" s="4">
        <f>D25*100/$D$43</f>
        <v>0.29021104521522789</v>
      </c>
      <c r="K25" s="5">
        <v>21</v>
      </c>
      <c r="L25" s="17" t="s">
        <v>34</v>
      </c>
      <c r="M25" s="4">
        <v>17.486573910000001</v>
      </c>
      <c r="N25" s="4">
        <v>14.587354019999999</v>
      </c>
      <c r="O25" s="4">
        <f t="shared" si="4"/>
        <v>19.874885370061108</v>
      </c>
      <c r="P25" s="4">
        <f>M25*100/$M$43</f>
        <v>0.28004078243111719</v>
      </c>
      <c r="Q25" s="4">
        <f>N25*100/$N$43</f>
        <v>0.29021104521522789</v>
      </c>
    </row>
    <row r="26" spans="1:17" s="2" customFormat="1" ht="12.75" x14ac:dyDescent="0.2">
      <c r="A26" s="5">
        <v>22</v>
      </c>
      <c r="B26" s="4" t="str">
        <f t="shared" si="0"/>
        <v>Unico Sigorta AŞ</v>
      </c>
      <c r="C26" s="4">
        <f t="shared" si="1"/>
        <v>2.4075144506857469</v>
      </c>
      <c r="D26" s="4">
        <f t="shared" si="2"/>
        <v>2.0843154895329099</v>
      </c>
      <c r="E26" s="4">
        <f t="shared" si="3"/>
        <v>15.506239951479955</v>
      </c>
      <c r="F26" s="4">
        <f>C26*100/$C$43</f>
        <v>0.23337596730640603</v>
      </c>
      <c r="G26" s="4">
        <f>D26*100/$D$43</f>
        <v>0.18758351359460188</v>
      </c>
      <c r="K26" s="5">
        <v>22</v>
      </c>
      <c r="L26" s="17" t="s">
        <v>67</v>
      </c>
      <c r="M26" s="4">
        <v>14.572684970000825</v>
      </c>
      <c r="N26" s="4">
        <v>9.4288179800000247</v>
      </c>
      <c r="O26" s="4">
        <f t="shared" si="4"/>
        <v>54.554738472115332</v>
      </c>
      <c r="P26" s="4">
        <f>M26*100/$M$43</f>
        <v>0.23337596730640603</v>
      </c>
      <c r="Q26" s="4">
        <f>N26*100/$N$43</f>
        <v>0.18758351359460193</v>
      </c>
    </row>
    <row r="27" spans="1:17" s="2" customFormat="1" ht="12.75" x14ac:dyDescent="0.2">
      <c r="A27" s="5">
        <v>23</v>
      </c>
      <c r="B27" s="4" t="str">
        <f t="shared" si="0"/>
        <v>SBN Sigorta AŞ</v>
      </c>
      <c r="C27" s="4">
        <f t="shared" si="1"/>
        <v>2.3427578770857425</v>
      </c>
      <c r="D27" s="4">
        <f t="shared" si="2"/>
        <v>3.3759675088975842</v>
      </c>
      <c r="E27" s="4">
        <f t="shared" si="3"/>
        <v>-30.604845250694794</v>
      </c>
      <c r="F27" s="4">
        <f>C27*100/$C$43</f>
        <v>0.22709869324931994</v>
      </c>
      <c r="G27" s="4">
        <f>D27*100/$D$43</f>
        <v>0.30382917091027323</v>
      </c>
      <c r="K27" s="5">
        <v>23</v>
      </c>
      <c r="L27" s="17" t="s">
        <v>43</v>
      </c>
      <c r="M27" s="4">
        <v>14.180713429999999</v>
      </c>
      <c r="N27" s="4">
        <v>15.271864220000001</v>
      </c>
      <c r="O27" s="4">
        <f t="shared" si="4"/>
        <v>-7.144843447278916</v>
      </c>
      <c r="P27" s="4">
        <f>M27*100/$M$43</f>
        <v>0.22709869324931994</v>
      </c>
      <c r="Q27" s="4">
        <f>N27*100/$N$43</f>
        <v>0.30382917091027328</v>
      </c>
    </row>
    <row r="28" spans="1:17" s="2" customFormat="1" ht="12.75" x14ac:dyDescent="0.2">
      <c r="A28" s="5">
        <v>24</v>
      </c>
      <c r="B28" s="4" t="str">
        <f t="shared" si="0"/>
        <v>Ethica Sigorta AŞ</v>
      </c>
      <c r="C28" s="4">
        <f t="shared" si="1"/>
        <v>1.7491922286469521</v>
      </c>
      <c r="D28" s="4">
        <f t="shared" si="2"/>
        <v>0.87491346906293532</v>
      </c>
      <c r="E28" s="4">
        <f t="shared" si="3"/>
        <v>99.927454599641891</v>
      </c>
      <c r="F28" s="4">
        <f>C28*100/$C$43</f>
        <v>0.16956053088240236</v>
      </c>
      <c r="G28" s="4">
        <f>D28*100/$D$43</f>
        <v>7.8740163589556295E-2</v>
      </c>
      <c r="K28" s="5">
        <v>24</v>
      </c>
      <c r="L28" s="17" t="s">
        <v>70</v>
      </c>
      <c r="M28" s="4">
        <v>10.587860560000001</v>
      </c>
      <c r="N28" s="4">
        <v>3.9578460600000005</v>
      </c>
      <c r="O28" s="4">
        <f t="shared" si="4"/>
        <v>167.51572444937386</v>
      </c>
      <c r="P28" s="4">
        <f>M28*100/$M$43</f>
        <v>0.16956053088240239</v>
      </c>
      <c r="Q28" s="4">
        <f>N28*100/$N$43</f>
        <v>7.8740163589556295E-2</v>
      </c>
    </row>
    <row r="29" spans="1:17" s="2" customFormat="1" ht="12.75" x14ac:dyDescent="0.2">
      <c r="A29" s="5">
        <v>25</v>
      </c>
      <c r="B29" s="4" t="str">
        <f t="shared" si="0"/>
        <v>Generali Sigorta AŞ</v>
      </c>
      <c r="C29" s="4">
        <f t="shared" si="1"/>
        <v>1.4013799487857259</v>
      </c>
      <c r="D29" s="4">
        <f t="shared" si="2"/>
        <v>0.80076179012755044</v>
      </c>
      <c r="E29" s="4">
        <f t="shared" si="3"/>
        <v>75.005846440613141</v>
      </c>
      <c r="F29" s="4">
        <f>C29*100/$C$43</f>
        <v>0.13584483408542589</v>
      </c>
      <c r="G29" s="4">
        <f>D29*100/$D$43</f>
        <v>7.2066686112902581E-2</v>
      </c>
      <c r="K29" s="5">
        <v>25</v>
      </c>
      <c r="L29" s="17" t="s">
        <v>41</v>
      </c>
      <c r="M29" s="4">
        <v>8.4825528299999995</v>
      </c>
      <c r="N29" s="4">
        <v>3.62240611</v>
      </c>
      <c r="O29" s="4">
        <f t="shared" si="4"/>
        <v>134.16901839313647</v>
      </c>
      <c r="P29" s="4">
        <f>M29*100/$M$43</f>
        <v>0.13584483408542591</v>
      </c>
      <c r="Q29" s="4">
        <f>N29*100/$N$43</f>
        <v>7.2066686112902595E-2</v>
      </c>
    </row>
    <row r="30" spans="1:17" s="2" customFormat="1" ht="12.75" x14ac:dyDescent="0.2">
      <c r="A30" s="5">
        <v>26</v>
      </c>
      <c r="B30" s="4" t="str">
        <f t="shared" si="0"/>
        <v>Dubai Starr Sigorta AŞ</v>
      </c>
      <c r="C30" s="4">
        <f t="shared" si="1"/>
        <v>0.55904431356352224</v>
      </c>
      <c r="D30" s="4">
        <f t="shared" si="2"/>
        <v>0.38453701173817895</v>
      </c>
      <c r="E30" s="4">
        <f t="shared" si="3"/>
        <v>45.381145767097365</v>
      </c>
      <c r="F30" s="4">
        <f>C30*100/$C$43</f>
        <v>5.4191785809580881E-2</v>
      </c>
      <c r="G30" s="4">
        <f>D30*100/$D$43</f>
        <v>3.4607430655894167E-2</v>
      </c>
      <c r="K30" s="5">
        <v>26</v>
      </c>
      <c r="L30" s="17" t="s">
        <v>42</v>
      </c>
      <c r="M30" s="4">
        <v>3.3838952299999998</v>
      </c>
      <c r="N30" s="4">
        <v>1.73953008</v>
      </c>
      <c r="O30" s="4">
        <f t="shared" si="4"/>
        <v>94.529273676026349</v>
      </c>
      <c r="P30" s="4">
        <f>M30*100/$M$43</f>
        <v>5.4191785809580881E-2</v>
      </c>
      <c r="Q30" s="4">
        <f>N30*100/$N$43</f>
        <v>3.4607430655894167E-2</v>
      </c>
    </row>
    <row r="31" spans="1:17" s="2" customFormat="1" ht="12.75" x14ac:dyDescent="0.2">
      <c r="A31" s="5">
        <v>27</v>
      </c>
      <c r="B31" s="4" t="str">
        <f t="shared" si="0"/>
        <v>Bereket Sigorta AŞ</v>
      </c>
      <c r="C31" s="4">
        <f t="shared" si="1"/>
        <v>0.467048709730712</v>
      </c>
      <c r="D31" s="4">
        <f t="shared" si="2"/>
        <v>0.56078954174680018</v>
      </c>
      <c r="E31" s="4">
        <f t="shared" si="3"/>
        <v>-16.71586665544713</v>
      </c>
      <c r="F31" s="4">
        <f>C31*100/$C$43</f>
        <v>4.5274056145983767E-2</v>
      </c>
      <c r="G31" s="4">
        <f>D31*100/$D$43</f>
        <v>5.0469745658103506E-2</v>
      </c>
      <c r="K31" s="5">
        <v>27</v>
      </c>
      <c r="L31" s="17" t="s">
        <v>79</v>
      </c>
      <c r="M31" s="4">
        <v>2.8270458399999998</v>
      </c>
      <c r="N31" s="4">
        <v>2.5368436499999998</v>
      </c>
      <c r="O31" s="4">
        <f t="shared" si="4"/>
        <v>11.439498449185066</v>
      </c>
      <c r="P31" s="4">
        <f>M31*100/$M$43</f>
        <v>4.527405614598376E-2</v>
      </c>
      <c r="Q31" s="4">
        <f>N31*100/$N$43</f>
        <v>5.0469745658103506E-2</v>
      </c>
    </row>
    <row r="32" spans="1:17" s="2" customFormat="1" ht="12.75" x14ac:dyDescent="0.2">
      <c r="A32" s="5">
        <v>28</v>
      </c>
      <c r="B32" s="4" t="str">
        <f t="shared" si="0"/>
        <v>Katılım Emeklilik ve Hayat AŞ</v>
      </c>
      <c r="C32" s="4">
        <f t="shared" si="1"/>
        <v>0.23237893276061444</v>
      </c>
      <c r="D32" s="4">
        <f t="shared" si="2"/>
        <v>0</v>
      </c>
      <c r="E32" s="4" t="e">
        <f t="shared" si="3"/>
        <v>#DIV/0!</v>
      </c>
      <c r="F32" s="4">
        <f>C32*100/$C$43</f>
        <v>2.2525994890369837E-2</v>
      </c>
      <c r="G32" s="4">
        <f>D32*100/$D$43</f>
        <v>0</v>
      </c>
      <c r="K32" s="5">
        <v>28</v>
      </c>
      <c r="L32" s="17" t="s">
        <v>63</v>
      </c>
      <c r="M32" s="4">
        <v>1.4065896799999993</v>
      </c>
      <c r="N32" s="4">
        <v>0</v>
      </c>
      <c r="O32" s="4" t="e">
        <f t="shared" si="4"/>
        <v>#DIV/0!</v>
      </c>
      <c r="P32" s="4">
        <f>M32*100/$M$43</f>
        <v>2.2525994890369841E-2</v>
      </c>
      <c r="Q32" s="4">
        <f>N32*100/$N$43</f>
        <v>0</v>
      </c>
    </row>
    <row r="33" spans="1:17" s="2" customFormat="1" ht="12.75" x14ac:dyDescent="0.2">
      <c r="A33" s="5">
        <v>29</v>
      </c>
      <c r="B33" s="4" t="str">
        <f t="shared" si="0"/>
        <v>Turkland Sigorta AŞ</v>
      </c>
      <c r="C33" s="4">
        <f t="shared" si="1"/>
        <v>0.23082262679662979</v>
      </c>
      <c r="D33" s="4">
        <f t="shared" si="2"/>
        <v>0.28879520083117804</v>
      </c>
      <c r="E33" s="4">
        <f t="shared" si="3"/>
        <v>-20.073939548752222</v>
      </c>
      <c r="F33" s="4">
        <f>C33*100/$C$43</f>
        <v>2.2375132074295694E-2</v>
      </c>
      <c r="G33" s="4">
        <f>D33*100/$D$43</f>
        <v>2.5990891855489286E-2</v>
      </c>
      <c r="K33" s="5">
        <v>29</v>
      </c>
      <c r="L33" s="17" t="s">
        <v>71</v>
      </c>
      <c r="M33" s="4">
        <v>1.3971693600000001</v>
      </c>
      <c r="N33" s="4">
        <v>1.3064228500000001</v>
      </c>
      <c r="O33" s="4">
        <f t="shared" si="4"/>
        <v>6.9461820879816827</v>
      </c>
      <c r="P33" s="4">
        <f>M33*100/$M$43</f>
        <v>2.2375132074295694E-2</v>
      </c>
      <c r="Q33" s="4">
        <f>N33*100/$N$43</f>
        <v>2.5990891855489289E-2</v>
      </c>
    </row>
    <row r="34" spans="1:17" s="2" customFormat="1" ht="12.75" x14ac:dyDescent="0.2">
      <c r="A34" s="5">
        <v>30</v>
      </c>
      <c r="B34" s="4" t="str">
        <f t="shared" si="0"/>
        <v>Chubb European Group Limited</v>
      </c>
      <c r="C34" s="4">
        <f t="shared" si="1"/>
        <v>0.22542088385924339</v>
      </c>
      <c r="D34" s="4">
        <f t="shared" si="2"/>
        <v>0.18349492450869864</v>
      </c>
      <c r="E34" s="4">
        <f t="shared" si="3"/>
        <v>22.848566227540104</v>
      </c>
      <c r="F34" s="4">
        <f>C34*100/$C$43</f>
        <v>2.1851506148480783E-2</v>
      </c>
      <c r="G34" s="4">
        <f>D34*100/$D$43</f>
        <v>1.6514113549015316E-2</v>
      </c>
      <c r="K34" s="5">
        <v>30</v>
      </c>
      <c r="L34" s="17" t="s">
        <v>80</v>
      </c>
      <c r="M34" s="4">
        <v>1.3644726100000002</v>
      </c>
      <c r="N34" s="4">
        <v>0.83007598999999999</v>
      </c>
      <c r="O34" s="4">
        <f t="shared" si="4"/>
        <v>64.379240748789783</v>
      </c>
      <c r="P34" s="4">
        <f>M34*100/$M$43</f>
        <v>2.1851506148480786E-2</v>
      </c>
      <c r="Q34" s="4">
        <f>N34*100/$N$43</f>
        <v>1.6514113549015316E-2</v>
      </c>
    </row>
    <row r="35" spans="1:17" s="2" customFormat="1" ht="12.75" x14ac:dyDescent="0.2">
      <c r="A35" s="5">
        <v>31</v>
      </c>
      <c r="B35" s="4" t="str">
        <f t="shared" si="0"/>
        <v>Fiba Emeklilik ve Hayat AŞ</v>
      </c>
      <c r="C35" s="4">
        <f t="shared" si="1"/>
        <v>6.9559814967784572E-2</v>
      </c>
      <c r="D35" s="4">
        <f t="shared" si="2"/>
        <v>1.0721312200190111E-4</v>
      </c>
      <c r="E35" s="4">
        <f t="shared" si="3"/>
        <v>64779.945354591138</v>
      </c>
      <c r="F35" s="4">
        <f>C35*100/$C$43</f>
        <v>6.7428833497291916E-3</v>
      </c>
      <c r="G35" s="4">
        <f>D35*100/$D$43</f>
        <v>9.6489299386583013E-6</v>
      </c>
      <c r="K35" s="5">
        <v>31</v>
      </c>
      <c r="L35" s="17" t="s">
        <v>66</v>
      </c>
      <c r="M35" s="4">
        <v>0.42104556000000004</v>
      </c>
      <c r="N35" s="4">
        <v>4.8500000000000003E-4</v>
      </c>
      <c r="O35" s="4">
        <f t="shared" si="4"/>
        <v>86713.51752577319</v>
      </c>
      <c r="P35" s="4">
        <f>M35*100/$M$43</f>
        <v>6.7428833497291925E-3</v>
      </c>
      <c r="Q35" s="4">
        <f>N35*100/$N$43</f>
        <v>9.6489299386583013E-6</v>
      </c>
    </row>
    <row r="36" spans="1:17" s="2" customFormat="1" ht="12.75" x14ac:dyDescent="0.2">
      <c r="A36" s="5">
        <v>32</v>
      </c>
      <c r="B36" s="4" t="str">
        <f t="shared" si="0"/>
        <v>Orient Sigorta AŞ</v>
      </c>
      <c r="C36" s="4">
        <f t="shared" si="1"/>
        <v>6.2839623327275732E-2</v>
      </c>
      <c r="D36" s="4">
        <f t="shared" si="2"/>
        <v>5.1916926409797289E-2</v>
      </c>
      <c r="E36" s="4">
        <f t="shared" si="3"/>
        <v>21.038797311038834</v>
      </c>
      <c r="F36" s="4">
        <f>C36*100/$C$43</f>
        <v>6.091451652552273E-3</v>
      </c>
      <c r="G36" s="4">
        <f>D36*100/$D$43</f>
        <v>4.6724018124360764E-3</v>
      </c>
      <c r="K36" s="5">
        <v>32</v>
      </c>
      <c r="L36" s="17" t="s">
        <v>54</v>
      </c>
      <c r="M36" s="4">
        <v>0.38036823999999997</v>
      </c>
      <c r="N36" s="4">
        <v>0.2348566</v>
      </c>
      <c r="O36" s="4">
        <f t="shared" si="4"/>
        <v>61.957654160027857</v>
      </c>
      <c r="P36" s="4">
        <f>M36*100/$M$43</f>
        <v>6.091451652552273E-3</v>
      </c>
      <c r="Q36" s="4">
        <f>N36*100/$N$43</f>
        <v>4.6724018124360764E-3</v>
      </c>
    </row>
    <row r="37" spans="1:17" s="2" customFormat="1" ht="12.75" x14ac:dyDescent="0.2">
      <c r="A37" s="5">
        <v>33</v>
      </c>
      <c r="B37" s="4" t="str">
        <f t="shared" si="0"/>
        <v>Koru Sigorta AŞ</v>
      </c>
      <c r="C37" s="4">
        <f t="shared" si="1"/>
        <v>4.8061769370560073E-2</v>
      </c>
      <c r="D37" s="4">
        <f t="shared" si="2"/>
        <v>3.9258140460242563E-2</v>
      </c>
      <c r="E37" s="4">
        <f t="shared" si="3"/>
        <v>22.42497685093646</v>
      </c>
      <c r="F37" s="4">
        <f>C37*100/$C$43</f>
        <v>4.6589385638441351E-3</v>
      </c>
      <c r="G37" s="4">
        <f>D37*100/$D$43</f>
        <v>3.5331407177581339E-3</v>
      </c>
      <c r="K37" s="5">
        <v>33</v>
      </c>
      <c r="L37" s="17" t="s">
        <v>84</v>
      </c>
      <c r="M37" s="4">
        <v>0.29091789000000012</v>
      </c>
      <c r="N37" s="4">
        <v>0.17759204999999928</v>
      </c>
      <c r="O37" s="4">
        <f t="shared" si="4"/>
        <v>63.81245106411086</v>
      </c>
      <c r="P37" s="4">
        <f>M37*100/$M$43</f>
        <v>4.6589385638441351E-3</v>
      </c>
      <c r="Q37" s="4">
        <f>N37*100/$N$43</f>
        <v>3.5331407177581339E-3</v>
      </c>
    </row>
    <row r="38" spans="1:17" s="2" customFormat="1" ht="12.75" x14ac:dyDescent="0.2">
      <c r="A38" s="5">
        <v>34</v>
      </c>
      <c r="B38" s="4" t="str">
        <f t="shared" si="0"/>
        <v>Neova Sigorta AŞ</v>
      </c>
      <c r="C38" s="4">
        <f t="shared" si="1"/>
        <v>4.5464893441268799E-2</v>
      </c>
      <c r="D38" s="4">
        <f t="shared" si="2"/>
        <v>4.6790680195415255E-2</v>
      </c>
      <c r="E38" s="4">
        <f t="shared" si="3"/>
        <v>-2.8334419346106472</v>
      </c>
      <c r="F38" s="4">
        <f>C38*100/$C$43</f>
        <v>4.4072065620692552E-3</v>
      </c>
      <c r="G38" s="4">
        <f>D38*100/$D$43</f>
        <v>4.2110516563422405E-3</v>
      </c>
      <c r="K38" s="5">
        <v>34</v>
      </c>
      <c r="L38" s="17" t="s">
        <v>38</v>
      </c>
      <c r="M38" s="4">
        <v>0.27519900000000003</v>
      </c>
      <c r="N38" s="4">
        <v>0.21166699999999999</v>
      </c>
      <c r="O38" s="4">
        <f t="shared" si="4"/>
        <v>30.015070842408136</v>
      </c>
      <c r="P38" s="4">
        <f>M38*100/$M$43</f>
        <v>4.4072065620692552E-3</v>
      </c>
      <c r="Q38" s="4">
        <f>N38*100/$N$43</f>
        <v>4.2110516563422405E-3</v>
      </c>
    </row>
    <row r="39" spans="1:17" s="2" customFormat="1" ht="12.75" x14ac:dyDescent="0.2">
      <c r="A39" s="5">
        <v>35</v>
      </c>
      <c r="B39" s="4" t="str">
        <f t="shared" si="0"/>
        <v>Quick Sigorta AŞ</v>
      </c>
      <c r="C39" s="4">
        <f t="shared" si="1"/>
        <v>3.2513808029076489E-2</v>
      </c>
      <c r="D39" s="4">
        <f t="shared" si="2"/>
        <v>7.9762043017883588E-3</v>
      </c>
      <c r="E39" s="4">
        <f t="shared" si="3"/>
        <v>307.63509557781151</v>
      </c>
      <c r="F39" s="4">
        <f>C39*100/$C$43</f>
        <v>3.1517739789429706E-3</v>
      </c>
      <c r="G39" s="4">
        <f>D39*100/$D$43</f>
        <v>7.1783971073070829E-4</v>
      </c>
      <c r="K39" s="5">
        <v>35</v>
      </c>
      <c r="L39" s="17" t="s">
        <v>78</v>
      </c>
      <c r="M39" s="4">
        <v>0.19680607999999999</v>
      </c>
      <c r="N39" s="4">
        <v>3.6081955399999997E-2</v>
      </c>
      <c r="O39" s="4">
        <f t="shared" si="4"/>
        <v>445.44183600426493</v>
      </c>
      <c r="P39" s="4">
        <f>M39*100/$M$43</f>
        <v>3.1517739789429706E-3</v>
      </c>
      <c r="Q39" s="4">
        <f>N39*100/$N$43</f>
        <v>7.1783971073070829E-4</v>
      </c>
    </row>
    <row r="40" spans="1:17" s="2" customFormat="1" ht="12.75" x14ac:dyDescent="0.2">
      <c r="A40" s="5">
        <v>36</v>
      </c>
      <c r="B40" s="4" t="str">
        <f t="shared" si="0"/>
        <v>Mapfre Yaşam Sigorta AŞ</v>
      </c>
      <c r="C40" s="4">
        <f t="shared" si="1"/>
        <v>8.610160251115149E-4</v>
      </c>
      <c r="D40" s="4">
        <f t="shared" si="2"/>
        <v>1.1268209651391558E-3</v>
      </c>
      <c r="E40" s="4">
        <f t="shared" si="3"/>
        <v>-23.588923906364798</v>
      </c>
      <c r="F40" s="4">
        <f>C40*100/$C$43</f>
        <v>8.3463859446194182E-5</v>
      </c>
      <c r="G40" s="4">
        <f>D40*100/$D$43</f>
        <v>1.0141124839034395E-4</v>
      </c>
      <c r="K40" s="5">
        <v>36</v>
      </c>
      <c r="L40" s="17" t="s">
        <v>72</v>
      </c>
      <c r="M40" s="4">
        <v>5.2117299999999995E-3</v>
      </c>
      <c r="N40" s="4">
        <v>5.0973999999999993E-3</v>
      </c>
      <c r="O40" s="4">
        <f t="shared" si="4"/>
        <v>2.2429081492525711</v>
      </c>
      <c r="P40" s="4">
        <f>M40*100/$M$43</f>
        <v>8.3463859446194195E-5</v>
      </c>
      <c r="Q40" s="4">
        <f>N40*100/$N$43</f>
        <v>1.0141124839034396E-4</v>
      </c>
    </row>
    <row r="41" spans="1:17" s="2" customFormat="1" ht="12.75" x14ac:dyDescent="0.2">
      <c r="A41" s="5">
        <v>37</v>
      </c>
      <c r="B41" s="4" t="str">
        <f t="shared" si="0"/>
        <v>SS Atlas Karşılıklı Sigorta Kooperatifi</v>
      </c>
      <c r="C41" s="4">
        <f t="shared" si="1"/>
        <v>7.0698827027920031E-5</v>
      </c>
      <c r="D41" s="4">
        <f t="shared" si="2"/>
        <v>0</v>
      </c>
      <c r="E41" s="4" t="e">
        <f t="shared" si="3"/>
        <v>#DIV/0!</v>
      </c>
      <c r="F41" s="4">
        <f>C41*100/$C$43</f>
        <v>6.8532951652146858E-6</v>
      </c>
      <c r="G41" s="4">
        <f>D41*100/$D$43</f>
        <v>0</v>
      </c>
      <c r="K41" s="5">
        <v>37</v>
      </c>
      <c r="L41" s="17" t="s">
        <v>82</v>
      </c>
      <c r="M41" s="4">
        <v>4.2793999999999997E-4</v>
      </c>
      <c r="N41" s="4">
        <v>0</v>
      </c>
      <c r="O41" s="4" t="e">
        <f t="shared" si="4"/>
        <v>#DIV/0!</v>
      </c>
      <c r="P41" s="4">
        <f>M41*100/$M$43</f>
        <v>6.8532951652146867E-6</v>
      </c>
      <c r="Q41" s="4">
        <f>N41*100/$N$43</f>
        <v>0</v>
      </c>
    </row>
    <row r="42" spans="1:17" s="2" customFormat="1" ht="12.75" x14ac:dyDescent="0.2">
      <c r="A42" s="5">
        <v>38</v>
      </c>
      <c r="B42" s="4" t="str">
        <f t="shared" si="0"/>
        <v>Magdeburger Sigorta AŞ</v>
      </c>
      <c r="C42" s="4">
        <f t="shared" si="1"/>
        <v>0</v>
      </c>
      <c r="D42" s="4">
        <f t="shared" si="2"/>
        <v>7.6154475318876143E-4</v>
      </c>
      <c r="E42" s="4">
        <f t="shared" si="3"/>
        <v>-100</v>
      </c>
      <c r="F42" s="4">
        <f>C42*100/$C$43</f>
        <v>0</v>
      </c>
      <c r="G42" s="4">
        <f>D42*100/$D$43</f>
        <v>6.8537244615830614E-5</v>
      </c>
      <c r="K42" s="5">
        <v>38</v>
      </c>
      <c r="L42" s="17" t="s">
        <v>74</v>
      </c>
      <c r="M42" s="4">
        <v>0</v>
      </c>
      <c r="N42" s="4">
        <v>3.4450000000000001E-3</v>
      </c>
      <c r="O42" s="4">
        <f t="shared" si="4"/>
        <v>-100</v>
      </c>
      <c r="P42" s="4">
        <f>M42*100/$M$43</f>
        <v>0</v>
      </c>
      <c r="Q42" s="4">
        <f>N42*100/$N$43</f>
        <v>6.8537244615830627E-5</v>
      </c>
    </row>
    <row r="43" spans="1:17" s="1" customFormat="1" ht="12.75" x14ac:dyDescent="0.2">
      <c r="A43" s="19" t="s">
        <v>11</v>
      </c>
      <c r="B43" s="13"/>
      <c r="C43" s="4">
        <f t="shared" si="1"/>
        <v>1031.6034159270787</v>
      </c>
      <c r="D43" s="13">
        <f t="shared" si="2"/>
        <v>1111.1400194995017</v>
      </c>
      <c r="E43" s="13">
        <f t="shared" si="3"/>
        <v>-7.1581080850862691</v>
      </c>
      <c r="F43" s="13">
        <f>C43*100/$C$43</f>
        <v>100</v>
      </c>
      <c r="G43" s="13">
        <f>D43*100/$D$43</f>
        <v>100</v>
      </c>
      <c r="K43" s="19" t="s">
        <v>11</v>
      </c>
      <c r="L43" s="20"/>
      <c r="M43" s="13">
        <v>6244.2954766066068</v>
      </c>
      <c r="N43" s="13">
        <v>5026.4641062098954</v>
      </c>
      <c r="O43" s="13">
        <f t="shared" si="4"/>
        <v>24.228390866099176</v>
      </c>
      <c r="P43" s="13">
        <f>M43*100/$M$43</f>
        <v>100</v>
      </c>
      <c r="Q43" s="13">
        <f>N43*100/$N$43</f>
        <v>100</v>
      </c>
    </row>
    <row r="44" spans="1:17" s="2" customFormat="1" ht="12.75" x14ac:dyDescent="0.2"/>
    <row r="45" spans="1:17" s="2" customFormat="1" x14ac:dyDescent="0.25">
      <c r="A45" s="6" t="s">
        <v>13</v>
      </c>
    </row>
    <row r="46" spans="1:17" s="2" customFormat="1" x14ac:dyDescent="0.25">
      <c r="A46" s="14" t="s">
        <v>75</v>
      </c>
      <c r="B46" s="15"/>
      <c r="C46" s="15"/>
    </row>
    <row r="47" spans="1:17" s="2" customFormat="1" x14ac:dyDescent="0.25">
      <c r="A47" s="14" t="s">
        <v>85</v>
      </c>
      <c r="B47" s="15"/>
      <c r="C47" s="15"/>
    </row>
    <row r="48" spans="1:17" s="2" customFormat="1" ht="12.75" x14ac:dyDescent="0.2">
      <c r="A48" s="10"/>
    </row>
    <row r="49" spans="1:5" s="2" customFormat="1" ht="12.75" x14ac:dyDescent="0.2">
      <c r="A49" s="9" t="s">
        <v>14</v>
      </c>
    </row>
    <row r="50" spans="1:5" s="2" customFormat="1" ht="12.75" x14ac:dyDescent="0.2">
      <c r="A50" s="11" t="s">
        <v>15</v>
      </c>
    </row>
    <row r="51" spans="1:5" s="2" customFormat="1" ht="12.75" x14ac:dyDescent="0.2">
      <c r="A51" s="11" t="s">
        <v>16</v>
      </c>
    </row>
    <row r="52" spans="1:5" s="2" customFormat="1" ht="12.75" x14ac:dyDescent="0.2"/>
    <row r="53" spans="1:5" s="2" customFormat="1" ht="12.75" x14ac:dyDescent="0.2"/>
    <row r="54" spans="1:5" s="2" customFormat="1" ht="12.75" x14ac:dyDescent="0.2">
      <c r="C54" s="18"/>
      <c r="D54" s="18"/>
      <c r="E54" s="18"/>
    </row>
    <row r="55" spans="1:5" s="2" customFormat="1" ht="12.75" x14ac:dyDescent="0.2"/>
    <row r="56" spans="1:5" s="2" customFormat="1" ht="12.75" x14ac:dyDescent="0.2"/>
    <row r="57" spans="1:5" s="2" customFormat="1" ht="12.75" x14ac:dyDescent="0.2"/>
    <row r="58" spans="1:5" s="2" customFormat="1" ht="12.75" x14ac:dyDescent="0.2"/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  <pageSetup paperSize="9" orientation="portrait" horizontalDpi="12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52"/>
  <sheetViews>
    <sheetView topLeftCell="A22" workbookViewId="0">
      <selection activeCell="L5" sqref="L5:N37"/>
    </sheetView>
  </sheetViews>
  <sheetFormatPr defaultRowHeight="15" x14ac:dyDescent="0.25"/>
  <cols>
    <col min="1" max="1" width="4" customWidth="1"/>
    <col min="2" max="2" width="18.140625" customWidth="1"/>
    <col min="3" max="4" width="12.42578125" bestFit="1" customWidth="1"/>
    <col min="5" max="5" width="11.42578125" customWidth="1"/>
    <col min="6" max="7" width="10.7109375" bestFit="1" customWidth="1"/>
    <col min="11" max="11" width="4.5703125" customWidth="1"/>
    <col min="12" max="12" width="36.85546875" customWidth="1"/>
    <col min="13" max="14" width="12.42578125" bestFit="1" customWidth="1"/>
    <col min="15" max="15" width="12.140625" customWidth="1"/>
    <col min="16" max="17" width="10.85546875" bestFit="1" customWidth="1"/>
  </cols>
  <sheetData>
    <row r="1" spans="1:17" s="2" customFormat="1" ht="12.75" x14ac:dyDescent="0.2">
      <c r="A1" s="1" t="s">
        <v>21</v>
      </c>
      <c r="C1" s="12"/>
      <c r="D1" s="12"/>
      <c r="E1" s="12"/>
      <c r="F1" s="12"/>
      <c r="G1" s="12"/>
      <c r="K1" s="1" t="s">
        <v>21</v>
      </c>
      <c r="O1" s="24" t="s">
        <v>9</v>
      </c>
      <c r="P1" s="24"/>
      <c r="Q1" s="24"/>
    </row>
    <row r="2" spans="1:17" s="2" customFormat="1" ht="12.7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s="2" customFormat="1" ht="12.75" x14ac:dyDescent="0.2">
      <c r="A4" s="21"/>
      <c r="B4" s="21"/>
      <c r="C4" s="16" t="s">
        <v>12</v>
      </c>
      <c r="D4" s="16" t="s">
        <v>12</v>
      </c>
      <c r="E4" s="16" t="s">
        <v>6</v>
      </c>
      <c r="F4" s="16" t="s">
        <v>6</v>
      </c>
      <c r="G4" s="16" t="s">
        <v>6</v>
      </c>
      <c r="K4" s="21"/>
      <c r="L4" s="21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17" s="2" customFormat="1" ht="12.75" x14ac:dyDescent="0.2">
      <c r="A5" s="5">
        <v>1</v>
      </c>
      <c r="B5" s="4" t="str">
        <f>L5</f>
        <v>Anadolu Anonim Türk Sigorta Şirketi</v>
      </c>
      <c r="C5" s="4">
        <f>M5/ 6.053</f>
        <v>180.08966705435324</v>
      </c>
      <c r="D5" s="4">
        <f>N5/4.5237</f>
        <v>210.67784743904193</v>
      </c>
      <c r="E5" s="4">
        <f>C5*100/D5-100</f>
        <v>-14.518935311193147</v>
      </c>
      <c r="F5" s="4">
        <f>C5*100/$C$37</f>
        <v>13.898961432015914</v>
      </c>
      <c r="G5" s="4">
        <f>D5*100/$D$37</f>
        <v>13.779908926675375</v>
      </c>
      <c r="K5" s="5">
        <v>1</v>
      </c>
      <c r="L5" s="17" t="s">
        <v>26</v>
      </c>
      <c r="M5" s="4">
        <v>1090.0827546800001</v>
      </c>
      <c r="N5" s="4">
        <v>953.04337845999396</v>
      </c>
      <c r="O5" s="4">
        <f>M5*100/N5-100</f>
        <v>14.379133134679094</v>
      </c>
      <c r="P5" s="4">
        <f>M5*100/$M$37</f>
        <v>13.898961432015914</v>
      </c>
      <c r="Q5" s="4">
        <f>N5*100/$N$37</f>
        <v>13.779908926675375</v>
      </c>
    </row>
    <row r="6" spans="1:17" s="2" customFormat="1" ht="12.75" x14ac:dyDescent="0.2">
      <c r="A6" s="5">
        <v>2</v>
      </c>
      <c r="B6" s="4" t="str">
        <f t="shared" ref="B6:B36" si="0">L6</f>
        <v>Axa Sigorta AŞ</v>
      </c>
      <c r="C6" s="4">
        <f t="shared" ref="C6:C37" si="1">M6/ 6.053</f>
        <v>137.00499137287295</v>
      </c>
      <c r="D6" s="4">
        <f t="shared" ref="D6:D37" si="2">N6/4.5237</f>
        <v>172.45786642129232</v>
      </c>
      <c r="E6" s="4">
        <f t="shared" ref="E6:E37" si="3">C6*100/D6-100</f>
        <v>-20.557412534498468</v>
      </c>
      <c r="F6" s="4">
        <f>C6*100/$C$37</f>
        <v>10.573772067169827</v>
      </c>
      <c r="G6" s="4">
        <f>D6*100/$D$37</f>
        <v>11.280035949967472</v>
      </c>
      <c r="K6" s="5">
        <v>2</v>
      </c>
      <c r="L6" s="17" t="s">
        <v>25</v>
      </c>
      <c r="M6" s="4">
        <v>829.29121278000002</v>
      </c>
      <c r="N6" s="4">
        <v>780.14765033000003</v>
      </c>
      <c r="O6" s="4">
        <f t="shared" ref="O6:O37" si="4">M6*100/N6-100</f>
        <v>6.2992643032652182</v>
      </c>
      <c r="P6" s="4">
        <f>M6*100/$M$37</f>
        <v>10.573772067169829</v>
      </c>
      <c r="Q6" s="4">
        <f>N6*100/$N$37</f>
        <v>11.280035949967472</v>
      </c>
    </row>
    <row r="7" spans="1:17" s="2" customFormat="1" ht="12.75" x14ac:dyDescent="0.2">
      <c r="A7" s="5">
        <v>3</v>
      </c>
      <c r="B7" s="4" t="str">
        <f t="shared" si="0"/>
        <v>Allianz Sigorta AŞ</v>
      </c>
      <c r="C7" s="4">
        <f t="shared" si="1"/>
        <v>122.21133177763092</v>
      </c>
      <c r="D7" s="4">
        <f t="shared" si="2"/>
        <v>164.95025094944404</v>
      </c>
      <c r="E7" s="4">
        <f t="shared" si="3"/>
        <v>-25.910187420637669</v>
      </c>
      <c r="F7" s="4">
        <f>C7*100/$C$37</f>
        <v>9.4320269159025756</v>
      </c>
      <c r="G7" s="4">
        <f>D7*100/$D$37</f>
        <v>10.78898167579419</v>
      </c>
      <c r="K7" s="5">
        <v>3</v>
      </c>
      <c r="L7" s="17" t="s">
        <v>24</v>
      </c>
      <c r="M7" s="4">
        <v>739.74519124999995</v>
      </c>
      <c r="N7" s="4">
        <v>746.18545022000001</v>
      </c>
      <c r="O7" s="4">
        <f t="shared" si="4"/>
        <v>-0.86309093377541046</v>
      </c>
      <c r="P7" s="4">
        <f>M7*100/$M$37</f>
        <v>9.4320269159025774</v>
      </c>
      <c r="Q7" s="4">
        <f>N7*100/$N$37</f>
        <v>10.78898167579419</v>
      </c>
    </row>
    <row r="8" spans="1:17" s="2" customFormat="1" ht="12.75" x14ac:dyDescent="0.2">
      <c r="A8" s="5">
        <v>4</v>
      </c>
      <c r="B8" s="4" t="str">
        <f t="shared" si="0"/>
        <v>Aksigorta AŞ</v>
      </c>
      <c r="C8" s="4">
        <f t="shared" si="1"/>
        <v>115.20219138774162</v>
      </c>
      <c r="D8" s="4">
        <f t="shared" si="2"/>
        <v>141.71922351172711</v>
      </c>
      <c r="E8" s="4">
        <f t="shared" si="3"/>
        <v>-18.710963457819986</v>
      </c>
      <c r="F8" s="4">
        <f>C8*100/$C$37</f>
        <v>8.8910754357643302</v>
      </c>
      <c r="G8" s="4">
        <f>D8*100/$D$37</f>
        <v>9.2694985110658195</v>
      </c>
      <c r="K8" s="5">
        <v>4</v>
      </c>
      <c r="L8" s="17" t="s">
        <v>27</v>
      </c>
      <c r="M8" s="4">
        <v>697.31886446999999</v>
      </c>
      <c r="N8" s="4">
        <v>641.09525139999994</v>
      </c>
      <c r="O8" s="4">
        <f t="shared" si="4"/>
        <v>8.7699312929273816</v>
      </c>
      <c r="P8" s="4">
        <f>M8*100/$M$37</f>
        <v>8.8910754357643302</v>
      </c>
      <c r="Q8" s="4">
        <f>N8*100/$N$37</f>
        <v>9.2694985110658195</v>
      </c>
    </row>
    <row r="9" spans="1:17" s="2" customFormat="1" ht="12.75" x14ac:dyDescent="0.2">
      <c r="A9" s="5">
        <v>5</v>
      </c>
      <c r="B9" s="4" t="str">
        <f t="shared" si="0"/>
        <v>Sompo Japan Sigorta AŞ</v>
      </c>
      <c r="C9" s="4">
        <f t="shared" si="1"/>
        <v>92.830446017842405</v>
      </c>
      <c r="D9" s="4">
        <f t="shared" si="2"/>
        <v>103.03132486469042</v>
      </c>
      <c r="E9" s="4">
        <f t="shared" si="3"/>
        <v>-9.900754804662256</v>
      </c>
      <c r="F9" s="4">
        <f>C9*100/$C$37</f>
        <v>7.1644687339524866</v>
      </c>
      <c r="G9" s="4">
        <f>D9*100/$D$37</f>
        <v>6.7390202173056455</v>
      </c>
      <c r="K9" s="5">
        <v>5</v>
      </c>
      <c r="L9" s="17" t="s">
        <v>32</v>
      </c>
      <c r="M9" s="4">
        <v>561.90268974600008</v>
      </c>
      <c r="N9" s="4">
        <v>466.08280429040002</v>
      </c>
      <c r="O9" s="4">
        <f t="shared" si="4"/>
        <v>20.558554096730433</v>
      </c>
      <c r="P9" s="4">
        <f>M9*100/$M$37</f>
        <v>7.1644687339524875</v>
      </c>
      <c r="Q9" s="4">
        <f>N9*100/$N$37</f>
        <v>6.7390202173056455</v>
      </c>
    </row>
    <row r="10" spans="1:17" s="2" customFormat="1" ht="12.75" x14ac:dyDescent="0.2">
      <c r="A10" s="5">
        <v>6</v>
      </c>
      <c r="B10" s="4" t="str">
        <f t="shared" si="0"/>
        <v>HDI Sigorta AŞ</v>
      </c>
      <c r="C10" s="4">
        <f t="shared" si="1"/>
        <v>89.021049395341151</v>
      </c>
      <c r="D10" s="4">
        <f t="shared" si="2"/>
        <v>100.44434490129763</v>
      </c>
      <c r="E10" s="4">
        <f t="shared" si="3"/>
        <v>-11.372761221332738</v>
      </c>
      <c r="F10" s="4">
        <f>C10*100/$C$37</f>
        <v>6.8704670979817966</v>
      </c>
      <c r="G10" s="4">
        <f>D10*100/$D$37</f>
        <v>6.5698123545710443</v>
      </c>
      <c r="K10" s="5">
        <v>6</v>
      </c>
      <c r="L10" s="17" t="s">
        <v>34</v>
      </c>
      <c r="M10" s="4">
        <v>538.84441199000003</v>
      </c>
      <c r="N10" s="4">
        <v>454.38008303000004</v>
      </c>
      <c r="O10" s="4">
        <f t="shared" si="4"/>
        <v>18.588915340821245</v>
      </c>
      <c r="P10" s="4">
        <f>M10*100/$M$37</f>
        <v>6.8704670979817983</v>
      </c>
      <c r="Q10" s="4">
        <f>N10*100/$N$37</f>
        <v>6.5698123545710443</v>
      </c>
    </row>
    <row r="11" spans="1:17" s="2" customFormat="1" ht="12.75" x14ac:dyDescent="0.2">
      <c r="A11" s="5">
        <v>7</v>
      </c>
      <c r="B11" s="4" t="str">
        <f t="shared" si="0"/>
        <v>Mapfre Sigorta AŞ</v>
      </c>
      <c r="C11" s="4">
        <f t="shared" si="1"/>
        <v>61.930642497934912</v>
      </c>
      <c r="D11" s="4">
        <f t="shared" si="2"/>
        <v>65.061046831133808</v>
      </c>
      <c r="E11" s="4">
        <f t="shared" si="3"/>
        <v>-4.8114878036375188</v>
      </c>
      <c r="F11" s="4">
        <f>C11*100/$C$37</f>
        <v>4.7796835077660056</v>
      </c>
      <c r="G11" s="4">
        <f>D11*100/$D$37</f>
        <v>4.255479685715847</v>
      </c>
      <c r="K11" s="5">
        <v>7</v>
      </c>
      <c r="L11" s="17" t="s">
        <v>69</v>
      </c>
      <c r="M11" s="4">
        <v>374.86617904000002</v>
      </c>
      <c r="N11" s="4">
        <v>294.31665755</v>
      </c>
      <c r="O11" s="4">
        <f t="shared" si="4"/>
        <v>27.368318925786866</v>
      </c>
      <c r="P11" s="4">
        <f>M11*100/$M$37</f>
        <v>4.7796835077660056</v>
      </c>
      <c r="Q11" s="4">
        <f>N11*100/$N$37</f>
        <v>4.2554796857158479</v>
      </c>
    </row>
    <row r="12" spans="1:17" s="2" customFormat="1" ht="12.75" x14ac:dyDescent="0.2">
      <c r="A12" s="5">
        <v>8</v>
      </c>
      <c r="B12" s="4" t="str">
        <f t="shared" si="0"/>
        <v>Groupama Sigorta AŞ</v>
      </c>
      <c r="C12" s="4">
        <f t="shared" si="1"/>
        <v>58.193057609449887</v>
      </c>
      <c r="D12" s="4">
        <f t="shared" si="2"/>
        <v>68.001950615646479</v>
      </c>
      <c r="E12" s="4">
        <f t="shared" si="3"/>
        <v>-14.424428883867449</v>
      </c>
      <c r="F12" s="4">
        <f>C12*100/$C$37</f>
        <v>4.49122415824508</v>
      </c>
      <c r="G12" s="4">
        <f>D12*100/$D$37</f>
        <v>4.4478368167826297</v>
      </c>
      <c r="K12" s="5">
        <v>8</v>
      </c>
      <c r="L12" s="17" t="s">
        <v>29</v>
      </c>
      <c r="M12" s="4">
        <v>352.24257771000015</v>
      </c>
      <c r="N12" s="4">
        <v>307.62042399999996</v>
      </c>
      <c r="O12" s="4">
        <f t="shared" si="4"/>
        <v>14.505588780412111</v>
      </c>
      <c r="P12" s="4">
        <f>M12*100/$M$37</f>
        <v>4.4912241582450791</v>
      </c>
      <c r="Q12" s="4">
        <f>N12*100/$N$37</f>
        <v>4.4478368167826305</v>
      </c>
    </row>
    <row r="13" spans="1:17" s="2" customFormat="1" ht="12.75" x14ac:dyDescent="0.2">
      <c r="A13" s="5">
        <v>9</v>
      </c>
      <c r="B13" s="4" t="str">
        <f t="shared" si="0"/>
        <v>Güneş Sigorta AŞ</v>
      </c>
      <c r="C13" s="4">
        <f t="shared" si="1"/>
        <v>50.344519537419465</v>
      </c>
      <c r="D13" s="4">
        <f t="shared" si="2"/>
        <v>64.630029909145179</v>
      </c>
      <c r="E13" s="4">
        <f t="shared" si="3"/>
        <v>-22.103518119684963</v>
      </c>
      <c r="F13" s="4">
        <f>C13*100/$C$37</f>
        <v>3.8854896386297164</v>
      </c>
      <c r="G13" s="4">
        <f>D13*100/$D$37</f>
        <v>4.2272879512593908</v>
      </c>
      <c r="K13" s="5">
        <v>9</v>
      </c>
      <c r="L13" s="17" t="s">
        <v>28</v>
      </c>
      <c r="M13" s="4">
        <v>304.73537676000001</v>
      </c>
      <c r="N13" s="4">
        <v>292.36686630000003</v>
      </c>
      <c r="O13" s="4">
        <f t="shared" si="4"/>
        <v>4.2304761194479994</v>
      </c>
      <c r="P13" s="4">
        <f>M13*100/$M$37</f>
        <v>3.8854896386297164</v>
      </c>
      <c r="Q13" s="4">
        <f>N13*100/$N$37</f>
        <v>4.2272879512593908</v>
      </c>
    </row>
    <row r="14" spans="1:17" s="2" customFormat="1" ht="12.75" x14ac:dyDescent="0.2">
      <c r="A14" s="5">
        <v>10</v>
      </c>
      <c r="B14" s="4" t="str">
        <f t="shared" si="0"/>
        <v>Eureko Sigorta AŞ</v>
      </c>
      <c r="C14" s="4">
        <f t="shared" si="1"/>
        <v>44.740055547662308</v>
      </c>
      <c r="D14" s="4">
        <f t="shared" si="2"/>
        <v>64.734318467183911</v>
      </c>
      <c r="E14" s="4">
        <f t="shared" si="3"/>
        <v>-30.886650841404006</v>
      </c>
      <c r="F14" s="4">
        <f>C14*100/$C$37</f>
        <v>3.452948282343868</v>
      </c>
      <c r="G14" s="4">
        <f>D14*100/$D$37</f>
        <v>4.2341092039413271</v>
      </c>
      <c r="K14" s="5">
        <v>10</v>
      </c>
      <c r="L14" s="17" t="s">
        <v>30</v>
      </c>
      <c r="M14" s="4">
        <v>270.81155622999995</v>
      </c>
      <c r="N14" s="4">
        <v>292.83863644999985</v>
      </c>
      <c r="O14" s="4">
        <f t="shared" si="4"/>
        <v>-7.5219173559295314</v>
      </c>
      <c r="P14" s="4">
        <f>M14*100/$M$37</f>
        <v>3.4529482823438684</v>
      </c>
      <c r="Q14" s="4">
        <f>N14*100/$N$37</f>
        <v>4.2341092039413271</v>
      </c>
    </row>
    <row r="15" spans="1:17" s="2" customFormat="1" ht="12.75" x14ac:dyDescent="0.2">
      <c r="A15" s="5">
        <v>11</v>
      </c>
      <c r="B15" s="4" t="str">
        <f t="shared" si="0"/>
        <v>Unico Sigorta AŞ</v>
      </c>
      <c r="C15" s="4">
        <f t="shared" si="1"/>
        <v>33.851202506194703</v>
      </c>
      <c r="D15" s="4">
        <f t="shared" si="2"/>
        <v>33.684883071378771</v>
      </c>
      <c r="E15" s="4">
        <f t="shared" si="3"/>
        <v>0.49375096378841477</v>
      </c>
      <c r="F15" s="4">
        <f>C15*100/$C$37</f>
        <v>2.6125683153101678</v>
      </c>
      <c r="G15" s="4">
        <f>D15*100/$D$37</f>
        <v>2.2032436090064667</v>
      </c>
      <c r="K15" s="5">
        <v>11</v>
      </c>
      <c r="L15" s="17" t="s">
        <v>67</v>
      </c>
      <c r="M15" s="4">
        <v>204.90132876999652</v>
      </c>
      <c r="N15" s="4">
        <v>152.38030554999614</v>
      </c>
      <c r="O15" s="4">
        <f t="shared" si="4"/>
        <v>34.467067794904892</v>
      </c>
      <c r="P15" s="4">
        <f>M15*100/$M$37</f>
        <v>2.6125683153101678</v>
      </c>
      <c r="Q15" s="4">
        <f>N15*100/$N$37</f>
        <v>2.2032436090064667</v>
      </c>
    </row>
    <row r="16" spans="1:17" s="2" customFormat="1" ht="12.75" x14ac:dyDescent="0.2">
      <c r="A16" s="5">
        <v>12</v>
      </c>
      <c r="B16" s="4" t="str">
        <f t="shared" si="0"/>
        <v>Halk Sigorta AŞ</v>
      </c>
      <c r="C16" s="4">
        <f t="shared" si="1"/>
        <v>30.50642962002313</v>
      </c>
      <c r="D16" s="4">
        <f t="shared" si="2"/>
        <v>27.894356398523335</v>
      </c>
      <c r="E16" s="4">
        <f t="shared" si="3"/>
        <v>9.3641637906299735</v>
      </c>
      <c r="F16" s="4">
        <f>C16*100/$C$37</f>
        <v>2.3544254129207691</v>
      </c>
      <c r="G16" s="4">
        <f>D16*100/$D$37</f>
        <v>1.8244998010580777</v>
      </c>
      <c r="K16" s="5">
        <v>12</v>
      </c>
      <c r="L16" s="17" t="s">
        <v>35</v>
      </c>
      <c r="M16" s="4">
        <v>184.65541849000002</v>
      </c>
      <c r="N16" s="4">
        <v>126.18570004</v>
      </c>
      <c r="O16" s="4">
        <f t="shared" si="4"/>
        <v>46.336247634609549</v>
      </c>
      <c r="P16" s="4">
        <f>M16*100/$M$37</f>
        <v>2.3544254129207691</v>
      </c>
      <c r="Q16" s="4">
        <f>N16*100/$N$37</f>
        <v>1.8244998010580775</v>
      </c>
    </row>
    <row r="17" spans="1:17" s="2" customFormat="1" ht="12.75" x14ac:dyDescent="0.2">
      <c r="A17" s="5">
        <v>13</v>
      </c>
      <c r="B17" s="4" t="str">
        <f t="shared" si="0"/>
        <v>Neova Sigorta AŞ</v>
      </c>
      <c r="C17" s="4">
        <f t="shared" si="1"/>
        <v>28.813284982653229</v>
      </c>
      <c r="D17" s="4">
        <f t="shared" si="2"/>
        <v>44.345442226496012</v>
      </c>
      <c r="E17" s="4">
        <f t="shared" si="3"/>
        <v>-35.025374568398036</v>
      </c>
      <c r="F17" s="4">
        <f>C17*100/$C$37</f>
        <v>2.2237518856798846</v>
      </c>
      <c r="G17" s="4">
        <f>D17*100/$D$37</f>
        <v>2.900524011529356</v>
      </c>
      <c r="K17" s="5">
        <v>13</v>
      </c>
      <c r="L17" s="17" t="s">
        <v>38</v>
      </c>
      <c r="M17" s="4">
        <v>174.406814</v>
      </c>
      <c r="N17" s="4">
        <v>200.60547700000001</v>
      </c>
      <c r="O17" s="4">
        <f t="shared" si="4"/>
        <v>-13.059794474105999</v>
      </c>
      <c r="P17" s="4">
        <f>M17*100/$M$37</f>
        <v>2.223751885679885</v>
      </c>
      <c r="Q17" s="4">
        <f>N17*100/$N$37</f>
        <v>2.9005240115293556</v>
      </c>
    </row>
    <row r="18" spans="1:17" s="2" customFormat="1" ht="12.75" x14ac:dyDescent="0.2">
      <c r="A18" s="5">
        <v>14</v>
      </c>
      <c r="B18" s="4" t="str">
        <f t="shared" si="0"/>
        <v>Doga Sigorta AŞ</v>
      </c>
      <c r="C18" s="4">
        <f t="shared" si="1"/>
        <v>28.17235574096334</v>
      </c>
      <c r="D18" s="4">
        <f t="shared" si="2"/>
        <v>32.332801304244384</v>
      </c>
      <c r="E18" s="4">
        <f t="shared" si="3"/>
        <v>-12.867569141727586</v>
      </c>
      <c r="F18" s="4">
        <f>C18*100/$C$37</f>
        <v>2.1742862447210927</v>
      </c>
      <c r="G18" s="4">
        <f>D18*100/$D$37</f>
        <v>2.1148073360949491</v>
      </c>
      <c r="K18" s="5">
        <v>14</v>
      </c>
      <c r="L18" s="17" t="s">
        <v>76</v>
      </c>
      <c r="M18" s="4">
        <v>170.5272693000511</v>
      </c>
      <c r="N18" s="4">
        <v>146.26389326001032</v>
      </c>
      <c r="O18" s="4">
        <f t="shared" si="4"/>
        <v>16.588766714221322</v>
      </c>
      <c r="P18" s="4">
        <f>M18*100/$M$37</f>
        <v>2.1742862447210931</v>
      </c>
      <c r="Q18" s="4">
        <f>N18*100/$N$37</f>
        <v>2.1148073360949491</v>
      </c>
    </row>
    <row r="19" spans="1:17" s="2" customFormat="1" ht="12.75" x14ac:dyDescent="0.2">
      <c r="A19" s="5">
        <v>15</v>
      </c>
      <c r="B19" s="4" t="str">
        <f t="shared" si="0"/>
        <v>Ziraat Sigorta AŞ</v>
      </c>
      <c r="C19" s="4">
        <f t="shared" si="1"/>
        <v>27.295854004625806</v>
      </c>
      <c r="D19" s="4">
        <f t="shared" si="2"/>
        <v>32.926676351216926</v>
      </c>
      <c r="E19" s="4">
        <f t="shared" si="3"/>
        <v>-17.10109543559507</v>
      </c>
      <c r="F19" s="4">
        <f>C19*100/$C$37</f>
        <v>2.1066395883209035</v>
      </c>
      <c r="G19" s="4">
        <f>D19*100/$D$37</f>
        <v>2.1536512115217405</v>
      </c>
      <c r="K19" s="5">
        <v>15</v>
      </c>
      <c r="L19" s="17" t="s">
        <v>31</v>
      </c>
      <c r="M19" s="4">
        <v>165.22180428999999</v>
      </c>
      <c r="N19" s="4">
        <v>148.95040581000001</v>
      </c>
      <c r="O19" s="4">
        <f t="shared" si="4"/>
        <v>10.924037696651638</v>
      </c>
      <c r="P19" s="4">
        <f>M19*100/$M$37</f>
        <v>2.1066395883209035</v>
      </c>
      <c r="Q19" s="4">
        <f>N19*100/$N$37</f>
        <v>2.1536512115217405</v>
      </c>
    </row>
    <row r="20" spans="1:17" s="2" customFormat="1" ht="12.75" x14ac:dyDescent="0.2">
      <c r="A20" s="5">
        <v>16</v>
      </c>
      <c r="B20" s="4" t="str">
        <f t="shared" si="0"/>
        <v>Ray Sigorta AŞ</v>
      </c>
      <c r="C20" s="4">
        <f t="shared" si="1"/>
        <v>26.256529551875104</v>
      </c>
      <c r="D20" s="4">
        <f t="shared" si="2"/>
        <v>24.909344251453454</v>
      </c>
      <c r="E20" s="4">
        <f t="shared" si="3"/>
        <v>5.4083531337563926</v>
      </c>
      <c r="F20" s="4">
        <f>C20*100/$C$37</f>
        <v>2.0264265993115274</v>
      </c>
      <c r="G20" s="4">
        <f>D20*100/$D$37</f>
        <v>1.629257652765556</v>
      </c>
      <c r="K20" s="5">
        <v>16</v>
      </c>
      <c r="L20" s="17" t="s">
        <v>39</v>
      </c>
      <c r="M20" s="4">
        <v>158.9307733775</v>
      </c>
      <c r="N20" s="4">
        <v>112.68240059029999</v>
      </c>
      <c r="O20" s="4">
        <f t="shared" si="4"/>
        <v>41.043119905968013</v>
      </c>
      <c r="P20" s="4">
        <f>M20*100/$M$37</f>
        <v>2.0264265993115274</v>
      </c>
      <c r="Q20" s="4">
        <f>N20*100/$N$37</f>
        <v>1.629257652765556</v>
      </c>
    </row>
    <row r="21" spans="1:17" s="2" customFormat="1" ht="12.75" x14ac:dyDescent="0.2">
      <c r="A21" s="5">
        <v>17</v>
      </c>
      <c r="B21" s="4" t="str">
        <f t="shared" si="0"/>
        <v>Ergo Sigorta AŞ</v>
      </c>
      <c r="C21" s="4">
        <f t="shared" si="1"/>
        <v>24.059139294564684</v>
      </c>
      <c r="D21" s="4">
        <f t="shared" si="2"/>
        <v>40.356961036319824</v>
      </c>
      <c r="E21" s="4">
        <f t="shared" si="3"/>
        <v>-40.38416501948123</v>
      </c>
      <c r="F21" s="4">
        <f>C21*100/$C$37</f>
        <v>1.8568364005122409</v>
      </c>
      <c r="G21" s="4">
        <f>D21*100/$D$37</f>
        <v>2.6396474731344575</v>
      </c>
      <c r="K21" s="5">
        <v>17</v>
      </c>
      <c r="L21" s="17" t="s">
        <v>33</v>
      </c>
      <c r="M21" s="4">
        <v>145.62997015000002</v>
      </c>
      <c r="N21" s="4">
        <v>182.56278463999999</v>
      </c>
      <c r="O21" s="4">
        <f t="shared" si="4"/>
        <v>-20.230198921882504</v>
      </c>
      <c r="P21" s="4">
        <f>M21*100/$M$37</f>
        <v>1.8568364005122409</v>
      </c>
      <c r="Q21" s="4">
        <f>N21*100/$N$37</f>
        <v>2.6396474731344579</v>
      </c>
    </row>
    <row r="22" spans="1:17" s="2" customFormat="1" ht="12.75" x14ac:dyDescent="0.2">
      <c r="A22" s="5">
        <v>18</v>
      </c>
      <c r="B22" s="4" t="str">
        <f t="shared" si="0"/>
        <v>Ethica Sigorta AŞ</v>
      </c>
      <c r="C22" s="4">
        <f t="shared" si="1"/>
        <v>23.364717829175618</v>
      </c>
      <c r="D22" s="4">
        <f t="shared" si="2"/>
        <v>16.115768810929055</v>
      </c>
      <c r="E22" s="4">
        <f t="shared" si="3"/>
        <v>44.980472872821423</v>
      </c>
      <c r="F22" s="4">
        <f>C22*100/$C$37</f>
        <v>1.8032423363836552</v>
      </c>
      <c r="G22" s="4">
        <f>D22*100/$D$37</f>
        <v>1.0540919664665422</v>
      </c>
      <c r="K22" s="5">
        <v>18</v>
      </c>
      <c r="L22" s="17" t="s">
        <v>70</v>
      </c>
      <c r="M22" s="4">
        <v>141.42663702000002</v>
      </c>
      <c r="N22" s="4">
        <v>72.902903369999763</v>
      </c>
      <c r="O22" s="4">
        <f t="shared" si="4"/>
        <v>93.993147710765129</v>
      </c>
      <c r="P22" s="4">
        <f>M22*100/$M$37</f>
        <v>1.8032423363836554</v>
      </c>
      <c r="Q22" s="4">
        <f>N22*100/$N$37</f>
        <v>1.0540919664665422</v>
      </c>
    </row>
    <row r="23" spans="1:17" s="2" customFormat="1" ht="12.75" x14ac:dyDescent="0.2">
      <c r="A23" s="5">
        <v>19</v>
      </c>
      <c r="B23" s="4" t="str">
        <f t="shared" si="0"/>
        <v>Ankara Anonim Türk Sigorta Şirketi</v>
      </c>
      <c r="C23" s="4">
        <f t="shared" si="1"/>
        <v>20.255823252436809</v>
      </c>
      <c r="D23" s="4">
        <f t="shared" si="2"/>
        <v>26.200799236222561</v>
      </c>
      <c r="E23" s="4">
        <f t="shared" si="3"/>
        <v>-22.69005586503954</v>
      </c>
      <c r="F23" s="4">
        <f>C23*100/$C$37</f>
        <v>1.5633040516110217</v>
      </c>
      <c r="G23" s="4">
        <f>D23*100/$D$37</f>
        <v>1.7137284800943211</v>
      </c>
      <c r="K23" s="5">
        <v>19</v>
      </c>
      <c r="L23" s="17" t="s">
        <v>40</v>
      </c>
      <c r="M23" s="4">
        <v>122.60849814700001</v>
      </c>
      <c r="N23" s="4">
        <v>118.52455550489999</v>
      </c>
      <c r="O23" s="4">
        <f t="shared" si="4"/>
        <v>3.4456510928920352</v>
      </c>
      <c r="P23" s="4">
        <f>M23*100/$M$37</f>
        <v>1.5633040516110221</v>
      </c>
      <c r="Q23" s="4">
        <f>N23*100/$N$37</f>
        <v>1.7137284800943213</v>
      </c>
    </row>
    <row r="24" spans="1:17" s="2" customFormat="1" ht="12.75" x14ac:dyDescent="0.2">
      <c r="A24" s="5">
        <v>20</v>
      </c>
      <c r="B24" s="4" t="str">
        <f t="shared" si="0"/>
        <v>Zurich Sigorta AŞ</v>
      </c>
      <c r="C24" s="4">
        <f t="shared" si="1"/>
        <v>18.499782251775979</v>
      </c>
      <c r="D24" s="4">
        <f t="shared" si="2"/>
        <v>16.514522234011981</v>
      </c>
      <c r="E24" s="4">
        <f t="shared" si="3"/>
        <v>12.021298525217503</v>
      </c>
      <c r="F24" s="4">
        <f>C24*100/$C$37</f>
        <v>1.4277763084570678</v>
      </c>
      <c r="G24" s="4">
        <f>D24*100/$D$37</f>
        <v>1.0801734264827532</v>
      </c>
      <c r="K24" s="5">
        <v>20</v>
      </c>
      <c r="L24" s="17" t="s">
        <v>36</v>
      </c>
      <c r="M24" s="4">
        <v>111.97918197</v>
      </c>
      <c r="N24" s="4">
        <v>74.706744229999998</v>
      </c>
      <c r="O24" s="4">
        <f t="shared" si="4"/>
        <v>49.891663897504571</v>
      </c>
      <c r="P24" s="4">
        <f>M24*100/$M$37</f>
        <v>1.4277763084570676</v>
      </c>
      <c r="Q24" s="4">
        <f>N24*100/$N$37</f>
        <v>1.0801734264827532</v>
      </c>
    </row>
    <row r="25" spans="1:17" s="2" customFormat="1" ht="12.75" x14ac:dyDescent="0.2">
      <c r="A25" s="5">
        <v>21</v>
      </c>
      <c r="B25" s="4" t="str">
        <f t="shared" si="0"/>
        <v>Bereket Sigorta AŞ</v>
      </c>
      <c r="C25" s="4">
        <f t="shared" si="1"/>
        <v>17.039389952089874</v>
      </c>
      <c r="D25" s="4">
        <f t="shared" si="2"/>
        <v>8.6401290337555317</v>
      </c>
      <c r="E25" s="4">
        <f t="shared" si="3"/>
        <v>97.212216224084642</v>
      </c>
      <c r="F25" s="4">
        <f>C25*100/$C$37</f>
        <v>1.3150661425660728</v>
      </c>
      <c r="G25" s="4">
        <f>D25*100/$D$37</f>
        <v>0.56512914218152011</v>
      </c>
      <c r="K25" s="5">
        <v>21</v>
      </c>
      <c r="L25" s="17" t="s">
        <v>79</v>
      </c>
      <c r="M25" s="4">
        <v>103.13942738</v>
      </c>
      <c r="N25" s="4">
        <v>39.085351709999898</v>
      </c>
      <c r="O25" s="4">
        <f t="shared" si="4"/>
        <v>163.88256179772844</v>
      </c>
      <c r="P25" s="4">
        <f>M25*100/$M$37</f>
        <v>1.3150661425660728</v>
      </c>
      <c r="Q25" s="4">
        <f>N25*100/$N$37</f>
        <v>0.56512914218152022</v>
      </c>
    </row>
    <row r="26" spans="1:17" s="2" customFormat="1" ht="12.75" x14ac:dyDescent="0.2">
      <c r="A26" s="5">
        <v>22</v>
      </c>
      <c r="B26" s="4" t="str">
        <f t="shared" si="0"/>
        <v>Dubai Starr Sigorta AŞ</v>
      </c>
      <c r="C26" s="4">
        <f t="shared" si="1"/>
        <v>12.52557445068561</v>
      </c>
      <c r="D26" s="4">
        <f t="shared" si="2"/>
        <v>14.756634199880631</v>
      </c>
      <c r="E26" s="4">
        <f t="shared" si="3"/>
        <v>-15.119028627903973</v>
      </c>
      <c r="F26" s="4">
        <f>C26*100/$C$37</f>
        <v>0.96669886202510458</v>
      </c>
      <c r="G26" s="4">
        <f>D26*100/$D$37</f>
        <v>0.96519438474638219</v>
      </c>
      <c r="K26" s="5">
        <v>22</v>
      </c>
      <c r="L26" s="17" t="s">
        <v>42</v>
      </c>
      <c r="M26" s="4">
        <v>75.817302150000003</v>
      </c>
      <c r="N26" s="4">
        <v>66.754586130000007</v>
      </c>
      <c r="O26" s="4">
        <f t="shared" si="4"/>
        <v>13.576169886441917</v>
      </c>
      <c r="P26" s="4">
        <f>M26*100/$M$37</f>
        <v>0.96669886202510469</v>
      </c>
      <c r="Q26" s="4">
        <f>N26*100/$N$37</f>
        <v>0.96519438474638208</v>
      </c>
    </row>
    <row r="27" spans="1:17" s="2" customFormat="1" ht="12.75" x14ac:dyDescent="0.2">
      <c r="A27" s="5">
        <v>23</v>
      </c>
      <c r="B27" s="4" t="str">
        <f t="shared" si="0"/>
        <v>Türk Nippon Sigorta AŞ</v>
      </c>
      <c r="C27" s="4">
        <f t="shared" si="1"/>
        <v>10.909647777961341</v>
      </c>
      <c r="D27" s="4">
        <f t="shared" si="2"/>
        <v>11.24785000552645</v>
      </c>
      <c r="E27" s="4">
        <f t="shared" si="3"/>
        <v>-3.0068166573962003</v>
      </c>
      <c r="F27" s="4">
        <f>C27*100/$C$37</f>
        <v>0.84198486333476419</v>
      </c>
      <c r="G27" s="4">
        <f>D27*100/$D$37</f>
        <v>0.73569362218733536</v>
      </c>
      <c r="K27" s="5">
        <v>23</v>
      </c>
      <c r="L27" s="17" t="s">
        <v>45</v>
      </c>
      <c r="M27" s="4">
        <v>66.036097999999996</v>
      </c>
      <c r="N27" s="4">
        <v>50.881899070000003</v>
      </c>
      <c r="O27" s="4">
        <f t="shared" si="4"/>
        <v>29.783084371815278</v>
      </c>
      <c r="P27" s="4">
        <f>M27*100/$M$37</f>
        <v>0.8419848633347643</v>
      </c>
      <c r="Q27" s="4">
        <f>N27*100/$N$37</f>
        <v>0.73569362218733536</v>
      </c>
    </row>
    <row r="28" spans="1:17" s="2" customFormat="1" ht="12.75" x14ac:dyDescent="0.2">
      <c r="A28" s="5">
        <v>24</v>
      </c>
      <c r="B28" s="4" t="str">
        <f t="shared" si="0"/>
        <v>Generali Sigorta AŞ</v>
      </c>
      <c r="C28" s="4">
        <f t="shared" si="1"/>
        <v>9.8000727325293244</v>
      </c>
      <c r="D28" s="4">
        <f t="shared" si="2"/>
        <v>13.197517370736344</v>
      </c>
      <c r="E28" s="4">
        <f t="shared" si="3"/>
        <v>-25.743058658444198</v>
      </c>
      <c r="F28" s="4">
        <f>C28*100/$C$37</f>
        <v>0.75635007365117635</v>
      </c>
      <c r="G28" s="4">
        <f>D28*100/$D$37</f>
        <v>0.86321646835499899</v>
      </c>
      <c r="K28" s="5">
        <v>24</v>
      </c>
      <c r="L28" s="17" t="s">
        <v>41</v>
      </c>
      <c r="M28" s="4">
        <v>59.319840249999999</v>
      </c>
      <c r="N28" s="4">
        <v>59.701609329999997</v>
      </c>
      <c r="O28" s="4">
        <f t="shared" si="4"/>
        <v>-0.63946195803495698</v>
      </c>
      <c r="P28" s="4">
        <f>M28*100/$M$37</f>
        <v>0.75635007365117635</v>
      </c>
      <c r="Q28" s="4">
        <f>N28*100/$N$37</f>
        <v>0.86321646835499899</v>
      </c>
    </row>
    <row r="29" spans="1:17" s="2" customFormat="1" ht="12.75" x14ac:dyDescent="0.2">
      <c r="A29" s="5">
        <v>25</v>
      </c>
      <c r="B29" s="4" t="str">
        <f t="shared" si="0"/>
        <v>Quick Sigorta AŞ</v>
      </c>
      <c r="C29" s="4">
        <f t="shared" si="1"/>
        <v>8.9936756368742774</v>
      </c>
      <c r="D29" s="4">
        <f t="shared" si="2"/>
        <v>5.6532781223555935</v>
      </c>
      <c r="E29" s="4">
        <f t="shared" si="3"/>
        <v>59.08779724297051</v>
      </c>
      <c r="F29" s="4">
        <f>C29*100/$C$37</f>
        <v>0.69411395364093498</v>
      </c>
      <c r="G29" s="4">
        <f>D29*100/$D$37</f>
        <v>0.36976672493184987</v>
      </c>
      <c r="K29" s="5">
        <v>25</v>
      </c>
      <c r="L29" s="17" t="s">
        <v>78</v>
      </c>
      <c r="M29" s="4">
        <v>54.438718630000004</v>
      </c>
      <c r="N29" s="4">
        <v>25.573734242099999</v>
      </c>
      <c r="O29" s="4">
        <f t="shared" si="4"/>
        <v>112.86965022253921</v>
      </c>
      <c r="P29" s="4">
        <f>M29*100/$M$37</f>
        <v>0.69411395364093509</v>
      </c>
      <c r="Q29" s="4">
        <f>N29*100/$N$37</f>
        <v>0.36976672493184987</v>
      </c>
    </row>
    <row r="30" spans="1:17" s="2" customFormat="1" ht="12.75" x14ac:dyDescent="0.2">
      <c r="A30" s="5">
        <v>26</v>
      </c>
      <c r="B30" s="4" t="str">
        <f t="shared" si="0"/>
        <v>Orient Sigorta AŞ</v>
      </c>
      <c r="C30" s="4">
        <f t="shared" si="1"/>
        <v>6.8161953527176609</v>
      </c>
      <c r="D30" s="4">
        <f t="shared" si="2"/>
        <v>11.25219865375688</v>
      </c>
      <c r="E30" s="4">
        <f t="shared" si="3"/>
        <v>-39.423435699458864</v>
      </c>
      <c r="F30" s="4">
        <f>C30*100/$C$37</f>
        <v>0.52606036687221924</v>
      </c>
      <c r="G30" s="4">
        <f>D30*100/$D$37</f>
        <v>0.73597805634734736</v>
      </c>
      <c r="K30" s="5">
        <v>26</v>
      </c>
      <c r="L30" s="17" t="s">
        <v>54</v>
      </c>
      <c r="M30" s="4">
        <v>41.25843047</v>
      </c>
      <c r="N30" s="4">
        <v>50.901571049999994</v>
      </c>
      <c r="O30" s="4">
        <f t="shared" si="4"/>
        <v>-18.944681629821702</v>
      </c>
      <c r="P30" s="4">
        <f>M30*100/$M$37</f>
        <v>0.52606036687221935</v>
      </c>
      <c r="Q30" s="4">
        <f>N30*100/$N$37</f>
        <v>0.73597805634734736</v>
      </c>
    </row>
    <row r="31" spans="1:17" s="2" customFormat="1" ht="12.75" x14ac:dyDescent="0.2">
      <c r="A31" s="5">
        <v>27</v>
      </c>
      <c r="B31" s="4" t="str">
        <f t="shared" si="0"/>
        <v>Gulf Sigorta AŞ</v>
      </c>
      <c r="C31" s="4">
        <f t="shared" si="1"/>
        <v>5.4055024962828346</v>
      </c>
      <c r="D31" s="4">
        <f t="shared" si="2"/>
        <v>4.9921482967482369</v>
      </c>
      <c r="E31" s="4">
        <f t="shared" si="3"/>
        <v>8.2800865471854479</v>
      </c>
      <c r="F31" s="4">
        <f>C31*100/$C$37</f>
        <v>0.41718590491827312</v>
      </c>
      <c r="G31" s="4">
        <f>D31*100/$D$37</f>
        <v>0.32652388333117255</v>
      </c>
      <c r="K31" s="5">
        <v>27</v>
      </c>
      <c r="L31" s="17" t="s">
        <v>73</v>
      </c>
      <c r="M31" s="4">
        <v>32.719506609999996</v>
      </c>
      <c r="N31" s="4">
        <v>22.58298125</v>
      </c>
      <c r="O31" s="4">
        <f t="shared" si="4"/>
        <v>44.885682929927583</v>
      </c>
      <c r="P31" s="4">
        <f>M31*100/$M$37</f>
        <v>0.41718590491827318</v>
      </c>
      <c r="Q31" s="4">
        <f>N31*100/$N$37</f>
        <v>0.32652388333117255</v>
      </c>
    </row>
    <row r="32" spans="1:17" s="2" customFormat="1" ht="12.75" x14ac:dyDescent="0.2">
      <c r="A32" s="5">
        <v>28</v>
      </c>
      <c r="B32" s="4" t="str">
        <f t="shared" si="0"/>
        <v>Koru Sigorta AŞ</v>
      </c>
      <c r="C32" s="4">
        <f t="shared" si="1"/>
        <v>4.6357838460268104</v>
      </c>
      <c r="D32" s="4">
        <f t="shared" si="2"/>
        <v>3.7774867785220021</v>
      </c>
      <c r="E32" s="4">
        <f t="shared" si="3"/>
        <v>22.721378467421914</v>
      </c>
      <c r="F32" s="4">
        <f>C32*100/$C$37</f>
        <v>0.35778055419272059</v>
      </c>
      <c r="G32" s="4">
        <f>D32*100/$D$37</f>
        <v>0.24707592379789628</v>
      </c>
      <c r="K32" s="5">
        <v>28</v>
      </c>
      <c r="L32" s="17" t="s">
        <v>84</v>
      </c>
      <c r="M32" s="4">
        <v>28.060399620000283</v>
      </c>
      <c r="N32" s="4">
        <v>17.088216939999981</v>
      </c>
      <c r="O32" s="4">
        <f t="shared" si="4"/>
        <v>64.209055389018914</v>
      </c>
      <c r="P32" s="4">
        <f>M32*100/$M$37</f>
        <v>0.35778055419272065</v>
      </c>
      <c r="Q32" s="4">
        <f>N32*100/$N$37</f>
        <v>0.24707592379789631</v>
      </c>
    </row>
    <row r="33" spans="1:17" s="2" customFormat="1" ht="12.75" x14ac:dyDescent="0.2">
      <c r="A33" s="5">
        <v>29</v>
      </c>
      <c r="B33" s="4" t="str">
        <f t="shared" si="0"/>
        <v>SS Atlas Karşılıklı Sigorta Kooperatifi</v>
      </c>
      <c r="C33" s="4">
        <f t="shared" si="1"/>
        <v>4.439945947464067</v>
      </c>
      <c r="D33" s="4">
        <f t="shared" si="2"/>
        <v>0.55095832393836908</v>
      </c>
      <c r="E33" s="4">
        <f t="shared" si="3"/>
        <v>705.85876545550207</v>
      </c>
      <c r="F33" s="4">
        <f>C33*100/$C$37</f>
        <v>0.342666175652451</v>
      </c>
      <c r="G33" s="4">
        <f>D33*100/$D$37</f>
        <v>3.6036800349695849E-2</v>
      </c>
      <c r="K33" s="5">
        <v>29</v>
      </c>
      <c r="L33" s="17" t="s">
        <v>82</v>
      </c>
      <c r="M33" s="4">
        <v>26.874992819999999</v>
      </c>
      <c r="N33" s="4">
        <v>2.4923701700000001</v>
      </c>
      <c r="O33" s="4">
        <f t="shared" si="4"/>
        <v>978.29058233352225</v>
      </c>
      <c r="P33" s="4">
        <f>M33*100/$M$37</f>
        <v>0.34266617565245105</v>
      </c>
      <c r="Q33" s="4">
        <f>N33*100/$N$37</f>
        <v>3.6036800349695849E-2</v>
      </c>
    </row>
    <row r="34" spans="1:17" s="2" customFormat="1" ht="12.75" x14ac:dyDescent="0.2">
      <c r="A34" s="5">
        <v>30</v>
      </c>
      <c r="B34" s="4" t="str">
        <f t="shared" si="0"/>
        <v>Turkland Sigorta AŞ</v>
      </c>
      <c r="C34" s="4">
        <f t="shared" si="1"/>
        <v>1.5863953428052204</v>
      </c>
      <c r="D34" s="4">
        <f t="shared" si="2"/>
        <v>2.721678603797776</v>
      </c>
      <c r="E34" s="4">
        <f t="shared" si="3"/>
        <v>-41.712612922348875</v>
      </c>
      <c r="F34" s="4">
        <f>C34*100/$C$37</f>
        <v>0.1224348295281411</v>
      </c>
      <c r="G34" s="4">
        <f>D34*100/$D$37</f>
        <v>0.17801816253541317</v>
      </c>
      <c r="K34" s="5">
        <v>30</v>
      </c>
      <c r="L34" s="17" t="s">
        <v>71</v>
      </c>
      <c r="M34" s="4">
        <v>9.6024510099999993</v>
      </c>
      <c r="N34" s="4">
        <v>12.3120575</v>
      </c>
      <c r="O34" s="4">
        <f t="shared" si="4"/>
        <v>-22.007747202285245</v>
      </c>
      <c r="P34" s="4">
        <f>M34*100/$M$37</f>
        <v>0.12243482952814111</v>
      </c>
      <c r="Q34" s="4">
        <f>N34*100/$N$37</f>
        <v>0.17801816253541319</v>
      </c>
    </row>
    <row r="35" spans="1:17" s="2" customFormat="1" ht="12.75" x14ac:dyDescent="0.2">
      <c r="A35" s="5">
        <v>31</v>
      </c>
      <c r="B35" s="4" t="str">
        <f t="shared" si="0"/>
        <v>SBN Sigorta AŞ</v>
      </c>
      <c r="C35" s="4">
        <f t="shared" si="1"/>
        <v>0.89704568313233113</v>
      </c>
      <c r="D35" s="4">
        <f t="shared" si="2"/>
        <v>1.0965568008488626</v>
      </c>
      <c r="E35" s="4">
        <f t="shared" si="3"/>
        <v>-18.194325871864251</v>
      </c>
      <c r="F35" s="4">
        <f>C35*100/$C$37</f>
        <v>6.923219725232567E-2</v>
      </c>
      <c r="G35" s="4">
        <f>D35*100/$D$37</f>
        <v>7.1723026565457634E-2</v>
      </c>
      <c r="K35" s="5">
        <v>31</v>
      </c>
      <c r="L35" s="17" t="s">
        <v>43</v>
      </c>
      <c r="M35" s="4">
        <v>5.4298175200000003</v>
      </c>
      <c r="N35" s="4">
        <v>4.9604939999999997</v>
      </c>
      <c r="O35" s="4">
        <f t="shared" si="4"/>
        <v>9.4612254344023086</v>
      </c>
      <c r="P35" s="4">
        <f>M35*100/$M$37</f>
        <v>6.9232197252325683E-2</v>
      </c>
      <c r="Q35" s="4">
        <f>N35*100/$N$37</f>
        <v>7.1723026565457634E-2</v>
      </c>
    </row>
    <row r="36" spans="1:17" s="2" customFormat="1" ht="12.75" x14ac:dyDescent="0.2">
      <c r="A36" s="5">
        <v>32</v>
      </c>
      <c r="B36" s="4" t="str">
        <f t="shared" si="0"/>
        <v>Magdeburger Sigorta AŞ</v>
      </c>
      <c r="C36" s="4">
        <f t="shared" si="1"/>
        <v>1.3626464563026599E-2</v>
      </c>
      <c r="D36" s="4">
        <f t="shared" si="2"/>
        <v>7.2688065079470345E-4</v>
      </c>
      <c r="E36" s="4">
        <f t="shared" si="3"/>
        <v>1774.6495106354384</v>
      </c>
      <c r="F36" s="4">
        <f>C36*100/$C$37</f>
        <v>1.0516633658891545E-3</v>
      </c>
      <c r="G36" s="4">
        <f>D36*100/$D$37</f>
        <v>4.7543437956435815E-5</v>
      </c>
      <c r="K36" s="5">
        <v>32</v>
      </c>
      <c r="L36" s="17" t="s">
        <v>74</v>
      </c>
      <c r="M36" s="4">
        <v>8.2480990000000004E-2</v>
      </c>
      <c r="N36" s="4">
        <v>3.2881899999999999E-3</v>
      </c>
      <c r="O36" s="4">
        <f t="shared" si="4"/>
        <v>2408.4009743962483</v>
      </c>
      <c r="P36" s="4">
        <f>M36*100/$M$37</f>
        <v>1.0516633658891545E-3</v>
      </c>
      <c r="Q36" s="4">
        <f>N36*100/$N$37</f>
        <v>4.7543437956435815E-5</v>
      </c>
    </row>
    <row r="37" spans="1:17" s="1" customFormat="1" ht="12.75" x14ac:dyDescent="0.2">
      <c r="A37" s="19" t="s">
        <v>11</v>
      </c>
      <c r="B37" s="13"/>
      <c r="C37" s="4">
        <f t="shared" si="1"/>
        <v>1295.7059269156696</v>
      </c>
      <c r="D37" s="13">
        <f t="shared" si="2"/>
        <v>1528.8769219019168</v>
      </c>
      <c r="E37" s="13">
        <f t="shared" si="3"/>
        <v>-15.251129220799768</v>
      </c>
      <c r="F37" s="13">
        <f>C37*100/$C$37</f>
        <v>100</v>
      </c>
      <c r="G37" s="13">
        <f>D37*100/$D$37</f>
        <v>100</v>
      </c>
      <c r="K37" s="19" t="s">
        <v>11</v>
      </c>
      <c r="L37" s="20"/>
      <c r="M37" s="13">
        <v>7842.9079756205474</v>
      </c>
      <c r="N37" s="13">
        <v>6916.1805316077007</v>
      </c>
      <c r="O37" s="13">
        <f t="shared" si="4"/>
        <v>13.399410842120162</v>
      </c>
      <c r="P37" s="13">
        <f>M37*100/$M$37</f>
        <v>100</v>
      </c>
      <c r="Q37" s="13">
        <f>N37*100/$N$37</f>
        <v>100</v>
      </c>
    </row>
    <row r="38" spans="1:17" s="2" customFormat="1" ht="12.75" x14ac:dyDescent="0.2"/>
    <row r="39" spans="1:17" s="2" customFormat="1" x14ac:dyDescent="0.25">
      <c r="A39" s="6" t="s">
        <v>13</v>
      </c>
    </row>
    <row r="40" spans="1:17" s="2" customFormat="1" x14ac:dyDescent="0.25">
      <c r="A40" s="14" t="s">
        <v>75</v>
      </c>
      <c r="B40" s="15"/>
      <c r="C40" s="15"/>
    </row>
    <row r="41" spans="1:17" s="2" customFormat="1" x14ac:dyDescent="0.25">
      <c r="A41" s="14" t="s">
        <v>85</v>
      </c>
      <c r="B41" s="15"/>
      <c r="C41" s="15"/>
    </row>
    <row r="42" spans="1:17" s="2" customFormat="1" ht="12.75" x14ac:dyDescent="0.2">
      <c r="A42" s="10"/>
    </row>
    <row r="43" spans="1:17" s="2" customFormat="1" ht="12.75" x14ac:dyDescent="0.2">
      <c r="A43" s="9" t="s">
        <v>14</v>
      </c>
    </row>
    <row r="44" spans="1:17" s="2" customFormat="1" ht="12.75" x14ac:dyDescent="0.2">
      <c r="A44" s="11" t="s">
        <v>15</v>
      </c>
    </row>
    <row r="45" spans="1:17" s="2" customFormat="1" ht="12.75" x14ac:dyDescent="0.2">
      <c r="A45" s="11" t="s">
        <v>16</v>
      </c>
    </row>
    <row r="46" spans="1:17" s="2" customFormat="1" ht="12.75" x14ac:dyDescent="0.2"/>
    <row r="47" spans="1:17" s="2" customFormat="1" ht="12.75" x14ac:dyDescent="0.2"/>
    <row r="48" spans="1:17" s="2" customFormat="1" ht="12.75" x14ac:dyDescent="0.2">
      <c r="C48" s="18"/>
      <c r="D48" s="18"/>
      <c r="E48" s="18"/>
    </row>
    <row r="49" s="2" customFormat="1" ht="12.75" x14ac:dyDescent="0.2"/>
    <row r="50" s="2" customFormat="1" ht="12.75" x14ac:dyDescent="0.2"/>
    <row r="51" s="2" customFormat="1" ht="12.75" x14ac:dyDescent="0.2"/>
    <row r="52" s="2" customFormat="1" ht="12.75" x14ac:dyDescent="0.2"/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53"/>
  <sheetViews>
    <sheetView topLeftCell="A22" workbookViewId="0">
      <selection activeCell="L41" sqref="L41"/>
    </sheetView>
  </sheetViews>
  <sheetFormatPr defaultRowHeight="15" x14ac:dyDescent="0.25"/>
  <cols>
    <col min="1" max="1" width="4" customWidth="1"/>
    <col min="2" max="2" width="14.85546875" bestFit="1" customWidth="1"/>
    <col min="3" max="3" width="12.42578125" bestFit="1" customWidth="1"/>
    <col min="4" max="4" width="15.5703125" customWidth="1"/>
    <col min="5" max="5" width="11.140625" bestFit="1" customWidth="1"/>
    <col min="6" max="7" width="10.7109375" bestFit="1" customWidth="1"/>
    <col min="11" max="11" width="4.5703125" customWidth="1"/>
    <col min="12" max="12" width="28.7109375" customWidth="1"/>
    <col min="13" max="14" width="12.42578125" bestFit="1" customWidth="1"/>
    <col min="15" max="15" width="11.140625" bestFit="1" customWidth="1"/>
    <col min="16" max="17" width="10.7109375" bestFit="1" customWidth="1"/>
  </cols>
  <sheetData>
    <row r="1" spans="1:17" s="2" customFormat="1" ht="12.75" x14ac:dyDescent="0.2">
      <c r="A1" s="1" t="s">
        <v>20</v>
      </c>
      <c r="C1" s="12"/>
      <c r="D1" s="12"/>
      <c r="E1" s="12"/>
      <c r="F1" s="12"/>
      <c r="G1" s="12"/>
      <c r="K1" s="1" t="s">
        <v>20</v>
      </c>
      <c r="O1" s="24" t="s">
        <v>9</v>
      </c>
      <c r="P1" s="24"/>
      <c r="Q1" s="24"/>
    </row>
    <row r="2" spans="1:17" s="2" customFormat="1" ht="12.7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s="2" customFormat="1" ht="12.75" x14ac:dyDescent="0.2">
      <c r="A4" s="21"/>
      <c r="B4" s="21"/>
      <c r="C4" s="16" t="s">
        <v>12</v>
      </c>
      <c r="D4" s="16" t="s">
        <v>12</v>
      </c>
      <c r="E4" s="16" t="s">
        <v>6</v>
      </c>
      <c r="F4" s="16" t="s">
        <v>6</v>
      </c>
      <c r="G4" s="16" t="s">
        <v>6</v>
      </c>
      <c r="K4" s="21"/>
      <c r="L4" s="21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17" s="2" customFormat="1" ht="12.75" x14ac:dyDescent="0.2">
      <c r="A5" s="5">
        <v>1</v>
      </c>
      <c r="B5" s="4" t="str">
        <f>L5</f>
        <v>Anadolu Anonim Türk Sigorta Şirketi</v>
      </c>
      <c r="C5" s="4">
        <f>M5/ 6.053</f>
        <v>171.05976341317248</v>
      </c>
      <c r="D5" s="4">
        <f>N5/4.5237</f>
        <v>179.84694986184184</v>
      </c>
      <c r="E5" s="4">
        <f>C5*100/D5-100</f>
        <v>-4.8859246461614561</v>
      </c>
      <c r="F5" s="4">
        <f>C5*100/$C$38</f>
        <v>14.849954669396615</v>
      </c>
      <c r="G5" s="4">
        <f>D5*100/$D$38</f>
        <v>14.158979155873716</v>
      </c>
      <c r="K5" s="5">
        <v>1</v>
      </c>
      <c r="L5" s="17" t="s">
        <v>26</v>
      </c>
      <c r="M5" s="4">
        <v>1035.424747939933</v>
      </c>
      <c r="N5" s="4">
        <v>813.57364709001388</v>
      </c>
      <c r="O5" s="4">
        <f>M5*100/N5-100</f>
        <v>27.268717668453874</v>
      </c>
      <c r="P5" s="4">
        <f>M5*100/$M$38</f>
        <v>14.849954669396615</v>
      </c>
      <c r="Q5" s="4">
        <f>N5*100/$N$38</f>
        <v>14.158979155873714</v>
      </c>
    </row>
    <row r="6" spans="1:17" s="2" customFormat="1" ht="12.75" x14ac:dyDescent="0.2">
      <c r="A6" s="5">
        <v>2</v>
      </c>
      <c r="B6" s="4" t="str">
        <f t="shared" ref="B6:B37" si="0">L6</f>
        <v>Axa Sigorta AŞ</v>
      </c>
      <c r="C6" s="4">
        <f t="shared" ref="C6:C38" si="1">M6/ 6.053</f>
        <v>113.32373843383442</v>
      </c>
      <c r="D6" s="4">
        <f t="shared" ref="D6:D38" si="2">N6/4.5237</f>
        <v>130.88582812741774</v>
      </c>
      <c r="E6" s="4">
        <f t="shared" ref="E6:E38" si="3">C6*100/D6-100</f>
        <v>-13.417869562231417</v>
      </c>
      <c r="F6" s="4">
        <f>C6*100/$C$38</f>
        <v>9.8378037308767361</v>
      </c>
      <c r="G6" s="4">
        <f>D6*100/$D$38</f>
        <v>10.30437109819772</v>
      </c>
      <c r="K6" s="5">
        <v>2</v>
      </c>
      <c r="L6" s="17" t="s">
        <v>25</v>
      </c>
      <c r="M6" s="4">
        <v>685.94858873999976</v>
      </c>
      <c r="N6" s="4">
        <v>592.08822069999962</v>
      </c>
      <c r="O6" s="4">
        <f t="shared" ref="O6:O38" si="4">M6*100/N6-100</f>
        <v>15.8524295465688</v>
      </c>
      <c r="P6" s="4">
        <f>M6*100/$M$38</f>
        <v>9.8378037308767379</v>
      </c>
      <c r="Q6" s="4">
        <f>N6*100/$N$38</f>
        <v>10.30437109819772</v>
      </c>
    </row>
    <row r="7" spans="1:17" s="2" customFormat="1" ht="12.75" x14ac:dyDescent="0.2">
      <c r="A7" s="5">
        <v>3</v>
      </c>
      <c r="B7" s="4" t="str">
        <f t="shared" si="0"/>
        <v>Aksigorta AŞ</v>
      </c>
      <c r="C7" s="4">
        <f t="shared" si="1"/>
        <v>99.698478774161572</v>
      </c>
      <c r="D7" s="4">
        <f t="shared" si="2"/>
        <v>121.87603074916549</v>
      </c>
      <c r="E7" s="4">
        <f t="shared" si="3"/>
        <v>-18.196811824835194</v>
      </c>
      <c r="F7" s="4">
        <f>C7*100/$C$38</f>
        <v>8.6549745005089402</v>
      </c>
      <c r="G7" s="4">
        <f>D7*100/$D$38</f>
        <v>9.5950483469621961</v>
      </c>
      <c r="K7" s="5">
        <v>3</v>
      </c>
      <c r="L7" s="17" t="s">
        <v>27</v>
      </c>
      <c r="M7" s="4">
        <v>603.47489201999997</v>
      </c>
      <c r="N7" s="4">
        <v>551.3306002999999</v>
      </c>
      <c r="O7" s="4">
        <f t="shared" si="4"/>
        <v>9.4578990702903809</v>
      </c>
      <c r="P7" s="4">
        <f>M7*100/$M$38</f>
        <v>8.6549745005089402</v>
      </c>
      <c r="Q7" s="4">
        <f>N7*100/$N$38</f>
        <v>9.5950483469621943</v>
      </c>
    </row>
    <row r="8" spans="1:17" s="2" customFormat="1" ht="12.75" x14ac:dyDescent="0.2">
      <c r="A8" s="5">
        <v>4</v>
      </c>
      <c r="B8" s="4" t="str">
        <f t="shared" si="0"/>
        <v>Allianz Sigorta AŞ</v>
      </c>
      <c r="C8" s="4">
        <f t="shared" si="1"/>
        <v>95.077890132165876</v>
      </c>
      <c r="D8" s="4">
        <f t="shared" si="2"/>
        <v>111.14649984747</v>
      </c>
      <c r="E8" s="4">
        <f t="shared" si="3"/>
        <v>-14.457144163204049</v>
      </c>
      <c r="F8" s="4">
        <f>C8*100/$C$38</f>
        <v>8.2538542691320682</v>
      </c>
      <c r="G8" s="4">
        <f>D8*100/$D$38</f>
        <v>8.7503345249812643</v>
      </c>
      <c r="K8" s="5">
        <v>4</v>
      </c>
      <c r="L8" s="17" t="s">
        <v>24</v>
      </c>
      <c r="M8" s="4">
        <v>575.50646897000001</v>
      </c>
      <c r="N8" s="4">
        <v>502.79342136000002</v>
      </c>
      <c r="O8" s="4">
        <f t="shared" si="4"/>
        <v>14.461813643726543</v>
      </c>
      <c r="P8" s="4">
        <f>M8*100/$M$38</f>
        <v>8.2538542691320664</v>
      </c>
      <c r="Q8" s="4">
        <f>N8*100/$N$38</f>
        <v>8.7503345249812625</v>
      </c>
    </row>
    <row r="9" spans="1:17" s="2" customFormat="1" ht="12.75" x14ac:dyDescent="0.2">
      <c r="A9" s="5">
        <v>5</v>
      </c>
      <c r="B9" s="4" t="str">
        <f t="shared" si="0"/>
        <v>Eureko Sigorta AŞ</v>
      </c>
      <c r="C9" s="4">
        <f t="shared" si="1"/>
        <v>91.573222554105413</v>
      </c>
      <c r="D9" s="4">
        <f t="shared" si="2"/>
        <v>92.826446972610967</v>
      </c>
      <c r="E9" s="4">
        <f t="shared" si="3"/>
        <v>-1.3500725917855334</v>
      </c>
      <c r="F9" s="4">
        <f>C9*100/$C$38</f>
        <v>7.9496088193134788</v>
      </c>
      <c r="G9" s="4">
        <f>D9*100/$D$38</f>
        <v>7.3080345750021349</v>
      </c>
      <c r="K9" s="5">
        <v>5</v>
      </c>
      <c r="L9" s="17" t="s">
        <v>30</v>
      </c>
      <c r="M9" s="4">
        <v>554.29271612000002</v>
      </c>
      <c r="N9" s="4">
        <v>419.91899817000024</v>
      </c>
      <c r="O9" s="4">
        <f t="shared" si="4"/>
        <v>31.999913920446119</v>
      </c>
      <c r="P9" s="4">
        <f>M9*100/$M$38</f>
        <v>7.9496088193134788</v>
      </c>
      <c r="Q9" s="4">
        <f>N9*100/$N$38</f>
        <v>7.3080345750021349</v>
      </c>
    </row>
    <row r="10" spans="1:17" s="2" customFormat="1" ht="12.75" x14ac:dyDescent="0.2">
      <c r="A10" s="5">
        <v>6</v>
      </c>
      <c r="B10" s="4" t="str">
        <f t="shared" si="0"/>
        <v>Ziraat Sigorta AŞ</v>
      </c>
      <c r="C10" s="4">
        <f t="shared" si="1"/>
        <v>61.68199840905335</v>
      </c>
      <c r="D10" s="4">
        <f t="shared" si="2"/>
        <v>67.64753677951478</v>
      </c>
      <c r="E10" s="4">
        <f t="shared" si="3"/>
        <v>-8.8185596319715955</v>
      </c>
      <c r="F10" s="4">
        <f>C10*100/$C$38</f>
        <v>5.3547068113254594</v>
      </c>
      <c r="G10" s="4">
        <f>D10*100/$D$38</f>
        <v>5.3257509451405554</v>
      </c>
      <c r="K10" s="5">
        <v>6</v>
      </c>
      <c r="L10" s="17" t="s">
        <v>31</v>
      </c>
      <c r="M10" s="4">
        <v>373.36113636999994</v>
      </c>
      <c r="N10" s="4">
        <v>306.017162129491</v>
      </c>
      <c r="O10" s="4">
        <f t="shared" si="4"/>
        <v>22.006600470339762</v>
      </c>
      <c r="P10" s="4">
        <f>M10*100/$M$38</f>
        <v>5.3547068113254603</v>
      </c>
      <c r="Q10" s="4">
        <f>N10*100/$N$38</f>
        <v>5.3257509451405562</v>
      </c>
    </row>
    <row r="11" spans="1:17" s="2" customFormat="1" ht="12.75" x14ac:dyDescent="0.2">
      <c r="A11" s="5">
        <v>7</v>
      </c>
      <c r="B11" s="4" t="str">
        <f t="shared" si="0"/>
        <v>Mapfre Sigorta AŞ</v>
      </c>
      <c r="C11" s="4">
        <f t="shared" si="1"/>
        <v>57.659225802081608</v>
      </c>
      <c r="D11" s="4">
        <f t="shared" si="2"/>
        <v>70.989745692685204</v>
      </c>
      <c r="E11" s="4">
        <f t="shared" si="3"/>
        <v>-18.778092188569673</v>
      </c>
      <c r="F11" s="4">
        <f>C11*100/$C$38</f>
        <v>5.0054838867354645</v>
      </c>
      <c r="G11" s="4">
        <f>D11*100/$D$38</f>
        <v>5.5888761545061207</v>
      </c>
      <c r="K11" s="5">
        <v>7</v>
      </c>
      <c r="L11" s="17" t="s">
        <v>69</v>
      </c>
      <c r="M11" s="4">
        <v>349.01129377999996</v>
      </c>
      <c r="N11" s="4">
        <v>321.13631259000005</v>
      </c>
      <c r="O11" s="4">
        <f t="shared" si="4"/>
        <v>8.6801087566787771</v>
      </c>
      <c r="P11" s="4">
        <f>M11*100/$M$38</f>
        <v>5.0054838867354645</v>
      </c>
      <c r="Q11" s="4">
        <f>N11*100/$N$38</f>
        <v>5.5888761545061207</v>
      </c>
    </row>
    <row r="12" spans="1:17" s="2" customFormat="1" ht="12.75" x14ac:dyDescent="0.2">
      <c r="A12" s="5">
        <v>8</v>
      </c>
      <c r="B12" s="4" t="str">
        <f t="shared" si="0"/>
        <v>Halk Sigorta AŞ</v>
      </c>
      <c r="C12" s="4">
        <f t="shared" si="1"/>
        <v>56.776168830332068</v>
      </c>
      <c r="D12" s="4">
        <f t="shared" si="2"/>
        <v>54.895476514799839</v>
      </c>
      <c r="E12" s="4">
        <f t="shared" si="3"/>
        <v>3.4259513441425327</v>
      </c>
      <c r="F12" s="4">
        <f>C12*100/$C$38</f>
        <v>4.9288243863402625</v>
      </c>
      <c r="G12" s="4">
        <f>D12*100/$D$38</f>
        <v>4.3218075609394493</v>
      </c>
      <c r="K12" s="5">
        <v>8</v>
      </c>
      <c r="L12" s="17" t="s">
        <v>35</v>
      </c>
      <c r="M12" s="4">
        <v>343.66614993000002</v>
      </c>
      <c r="N12" s="4">
        <v>248.33066711000001</v>
      </c>
      <c r="O12" s="4">
        <f t="shared" si="4"/>
        <v>38.390539488934905</v>
      </c>
      <c r="P12" s="4">
        <f>M12*100/$M$38</f>
        <v>4.9288243863402625</v>
      </c>
      <c r="Q12" s="4">
        <f>N12*100/$N$38</f>
        <v>4.3218075609394484</v>
      </c>
    </row>
    <row r="13" spans="1:17" s="2" customFormat="1" ht="12.75" x14ac:dyDescent="0.2">
      <c r="A13" s="5">
        <v>9</v>
      </c>
      <c r="B13" s="4" t="str">
        <f t="shared" si="0"/>
        <v>Güneş Sigorta AŞ</v>
      </c>
      <c r="C13" s="4">
        <f t="shared" si="1"/>
        <v>56.741383171980829</v>
      </c>
      <c r="D13" s="4">
        <f t="shared" si="2"/>
        <v>67.221839010102343</v>
      </c>
      <c r="E13" s="4">
        <f t="shared" si="3"/>
        <v>-15.590849629309417</v>
      </c>
      <c r="F13" s="4">
        <f>C13*100/$C$38</f>
        <v>4.9258045911566732</v>
      </c>
      <c r="G13" s="4">
        <f>D13*100/$D$38</f>
        <v>5.2922366384011701</v>
      </c>
      <c r="K13" s="5">
        <v>9</v>
      </c>
      <c r="L13" s="17" t="s">
        <v>28</v>
      </c>
      <c r="M13" s="4">
        <v>343.45559233999995</v>
      </c>
      <c r="N13" s="4">
        <v>304.09143312999998</v>
      </c>
      <c r="O13" s="4">
        <f t="shared" si="4"/>
        <v>12.944843202199536</v>
      </c>
      <c r="P13" s="4">
        <f>M13*100/$M$38</f>
        <v>4.9258045911566724</v>
      </c>
      <c r="Q13" s="4">
        <f>N13*100/$N$38</f>
        <v>5.292236638401171</v>
      </c>
    </row>
    <row r="14" spans="1:17" s="2" customFormat="1" ht="12.75" x14ac:dyDescent="0.2">
      <c r="A14" s="5">
        <v>10</v>
      </c>
      <c r="B14" s="4" t="str">
        <f t="shared" si="0"/>
        <v>Sompo Japan Sigorta AŞ</v>
      </c>
      <c r="C14" s="4">
        <f t="shared" si="1"/>
        <v>46.176145689143567</v>
      </c>
      <c r="D14" s="4">
        <f t="shared" si="2"/>
        <v>47.325060901093131</v>
      </c>
      <c r="E14" s="4">
        <f t="shared" si="3"/>
        <v>-2.4277099491762613</v>
      </c>
      <c r="F14" s="4">
        <f>C14*100/$C$38</f>
        <v>4.0086204763126219</v>
      </c>
      <c r="G14" s="4">
        <f>D14*100/$D$38</f>
        <v>3.7258043651214665</v>
      </c>
      <c r="K14" s="5">
        <v>10</v>
      </c>
      <c r="L14" s="17" t="s">
        <v>32</v>
      </c>
      <c r="M14" s="4">
        <v>279.50420985638601</v>
      </c>
      <c r="N14" s="4">
        <v>214.08437799827499</v>
      </c>
      <c r="O14" s="4">
        <f t="shared" si="4"/>
        <v>30.557966195290589</v>
      </c>
      <c r="P14" s="4">
        <f>M14*100/$M$38</f>
        <v>4.0086204763126219</v>
      </c>
      <c r="Q14" s="4">
        <f>N14*100/$N$38</f>
        <v>3.7258043651214661</v>
      </c>
    </row>
    <row r="15" spans="1:17" s="2" customFormat="1" ht="12.75" x14ac:dyDescent="0.2">
      <c r="A15" s="5">
        <v>11</v>
      </c>
      <c r="B15" s="4" t="str">
        <f t="shared" si="0"/>
        <v>HDI Sigorta AŞ</v>
      </c>
      <c r="C15" s="4">
        <f t="shared" si="1"/>
        <v>44.38756780109037</v>
      </c>
      <c r="D15" s="4">
        <f t="shared" si="2"/>
        <v>46.182696091694851</v>
      </c>
      <c r="E15" s="4">
        <f t="shared" si="3"/>
        <v>-3.887014926630286</v>
      </c>
      <c r="F15" s="4">
        <f>C15*100/$C$38</f>
        <v>3.8533513467972131</v>
      </c>
      <c r="G15" s="4">
        <f>D15*100/$D$38</f>
        <v>3.6358683415353048</v>
      </c>
      <c r="K15" s="5">
        <v>11</v>
      </c>
      <c r="L15" s="17" t="s">
        <v>34</v>
      </c>
      <c r="M15" s="4">
        <v>268.67794789999999</v>
      </c>
      <c r="N15" s="4">
        <v>208.91666230999999</v>
      </c>
      <c r="O15" s="4">
        <f t="shared" si="4"/>
        <v>28.605322777617175</v>
      </c>
      <c r="P15" s="4">
        <f>M15*100/$M$38</f>
        <v>3.8533513467972127</v>
      </c>
      <c r="Q15" s="4">
        <f>N15*100/$N$38</f>
        <v>3.6358683415353044</v>
      </c>
    </row>
    <row r="16" spans="1:17" s="2" customFormat="1" ht="12.75" x14ac:dyDescent="0.2">
      <c r="A16" s="5">
        <v>12</v>
      </c>
      <c r="B16" s="4" t="str">
        <f t="shared" si="0"/>
        <v>Zurich Sigorta AŞ</v>
      </c>
      <c r="C16" s="4">
        <f t="shared" si="1"/>
        <v>29.872488157938278</v>
      </c>
      <c r="D16" s="4">
        <f t="shared" si="2"/>
        <v>33.245385113955393</v>
      </c>
      <c r="E16" s="4">
        <f t="shared" si="3"/>
        <v>-10.145459119982576</v>
      </c>
      <c r="F16" s="4">
        <f>C16*100/$C$38</f>
        <v>2.5932755088407351</v>
      </c>
      <c r="G16" s="4">
        <f>D16*100/$D$38</f>
        <v>2.617340551057973</v>
      </c>
      <c r="K16" s="5">
        <v>12</v>
      </c>
      <c r="L16" s="17" t="s">
        <v>36</v>
      </c>
      <c r="M16" s="4">
        <v>180.8181708200004</v>
      </c>
      <c r="N16" s="4">
        <v>150.39214864000002</v>
      </c>
      <c r="O16" s="4">
        <f t="shared" si="4"/>
        <v>20.231124068073825</v>
      </c>
      <c r="P16" s="4">
        <f>M16*100/$M$38</f>
        <v>2.5932755088407355</v>
      </c>
      <c r="Q16" s="4">
        <f>N16*100/$N$38</f>
        <v>2.617340551057973</v>
      </c>
    </row>
    <row r="17" spans="1:17" s="2" customFormat="1" ht="12.75" x14ac:dyDescent="0.2">
      <c r="A17" s="5">
        <v>13</v>
      </c>
      <c r="B17" s="4" t="str">
        <f t="shared" si="0"/>
        <v>Ray Sigorta AŞ</v>
      </c>
      <c r="C17" s="4">
        <f t="shared" si="1"/>
        <v>29.390162309400303</v>
      </c>
      <c r="D17" s="4">
        <f t="shared" si="2"/>
        <v>34.764693001878996</v>
      </c>
      <c r="E17" s="4">
        <f t="shared" si="3"/>
        <v>-15.459738684268558</v>
      </c>
      <c r="F17" s="4">
        <f>C17*100/$C$38</f>
        <v>2.5514040783900387</v>
      </c>
      <c r="G17" s="4">
        <f>D17*100/$D$38</f>
        <v>2.7369525252003766</v>
      </c>
      <c r="K17" s="5">
        <v>13</v>
      </c>
      <c r="L17" s="17" t="s">
        <v>39</v>
      </c>
      <c r="M17" s="4">
        <v>177.89865245880003</v>
      </c>
      <c r="N17" s="4">
        <v>157.2650417326</v>
      </c>
      <c r="O17" s="4">
        <f t="shared" si="4"/>
        <v>13.120278034379467</v>
      </c>
      <c r="P17" s="4">
        <f>M17*100/$M$38</f>
        <v>2.5514040783900387</v>
      </c>
      <c r="Q17" s="4">
        <f>N17*100/$N$38</f>
        <v>2.7369525252003766</v>
      </c>
    </row>
    <row r="18" spans="1:17" s="2" customFormat="1" ht="12.75" x14ac:dyDescent="0.2">
      <c r="A18" s="5">
        <v>14</v>
      </c>
      <c r="B18" s="4" t="str">
        <f t="shared" si="0"/>
        <v>Ergo Sigorta AŞ</v>
      </c>
      <c r="C18" s="4">
        <f t="shared" si="1"/>
        <v>25.775049147530147</v>
      </c>
      <c r="D18" s="4">
        <f t="shared" si="2"/>
        <v>28.30362390078918</v>
      </c>
      <c r="E18" s="4">
        <f t="shared" si="3"/>
        <v>-8.93374912739894</v>
      </c>
      <c r="F18" s="4">
        <f>C18*100/$C$38</f>
        <v>2.2375706817610284</v>
      </c>
      <c r="G18" s="4">
        <f>D18*100/$D$38</f>
        <v>2.2282858906132077</v>
      </c>
      <c r="K18" s="5">
        <v>14</v>
      </c>
      <c r="L18" s="17" t="s">
        <v>33</v>
      </c>
      <c r="M18" s="4">
        <v>156.01637248999998</v>
      </c>
      <c r="N18" s="4">
        <v>128.03710344000001</v>
      </c>
      <c r="O18" s="4">
        <f t="shared" si="4"/>
        <v>21.852469556304399</v>
      </c>
      <c r="P18" s="4">
        <f>M18*100/$M$38</f>
        <v>2.2375706817610284</v>
      </c>
      <c r="Q18" s="4">
        <f>N18*100/$N$38</f>
        <v>2.2282858906132073</v>
      </c>
    </row>
    <row r="19" spans="1:17" s="2" customFormat="1" ht="12.75" x14ac:dyDescent="0.2">
      <c r="A19" s="5">
        <v>15</v>
      </c>
      <c r="B19" s="4" t="str">
        <f t="shared" si="0"/>
        <v>Doga Sigorta AŞ</v>
      </c>
      <c r="C19" s="4">
        <f t="shared" si="1"/>
        <v>22.553272311248964</v>
      </c>
      <c r="D19" s="4">
        <f t="shared" si="2"/>
        <v>26.256826407520798</v>
      </c>
      <c r="E19" s="4">
        <f t="shared" si="3"/>
        <v>-14.105109424842809</v>
      </c>
      <c r="F19" s="4">
        <f>C19*100/$C$38</f>
        <v>1.9578834016019384</v>
      </c>
      <c r="G19" s="4">
        <f>D19*100/$D$38</f>
        <v>2.0671457485883113</v>
      </c>
      <c r="K19" s="5">
        <v>15</v>
      </c>
      <c r="L19" s="17" t="s">
        <v>76</v>
      </c>
      <c r="M19" s="4">
        <v>136.51495729998999</v>
      </c>
      <c r="N19" s="4">
        <v>118.77800561970183</v>
      </c>
      <c r="O19" s="4">
        <f t="shared" si="4"/>
        <v>14.932858644787771</v>
      </c>
      <c r="P19" s="4">
        <f>M19*100/$M$38</f>
        <v>1.9578834016019384</v>
      </c>
      <c r="Q19" s="4">
        <f>N19*100/$N$38</f>
        <v>2.0671457485883113</v>
      </c>
    </row>
    <row r="20" spans="1:17" s="2" customFormat="1" ht="12.75" x14ac:dyDescent="0.2">
      <c r="A20" s="5">
        <v>16</v>
      </c>
      <c r="B20" s="4" t="str">
        <f t="shared" si="0"/>
        <v>Groupama Sigorta AŞ</v>
      </c>
      <c r="C20" s="4">
        <f t="shared" si="1"/>
        <v>21.508678106723547</v>
      </c>
      <c r="D20" s="4">
        <f t="shared" si="2"/>
        <v>24.357761197692447</v>
      </c>
      <c r="E20" s="4">
        <f t="shared" si="3"/>
        <v>-11.696818389199137</v>
      </c>
      <c r="F20" s="4">
        <f>C20*100/$C$38</f>
        <v>1.8672006117067528</v>
      </c>
      <c r="G20" s="4">
        <f>D20*100/$D$38</f>
        <v>1.9176362643170435</v>
      </c>
      <c r="K20" s="5">
        <v>16</v>
      </c>
      <c r="L20" s="17" t="s">
        <v>29</v>
      </c>
      <c r="M20" s="4">
        <v>130.19202857999764</v>
      </c>
      <c r="N20" s="4">
        <v>110.18720433000132</v>
      </c>
      <c r="O20" s="4">
        <f t="shared" si="4"/>
        <v>18.155306118924273</v>
      </c>
      <c r="P20" s="4">
        <f>M20*100/$M$38</f>
        <v>1.867200611706753</v>
      </c>
      <c r="Q20" s="4">
        <f>N20*100/$N$38</f>
        <v>1.917636264317043</v>
      </c>
    </row>
    <row r="21" spans="1:17" s="2" customFormat="1" ht="12.75" x14ac:dyDescent="0.2">
      <c r="A21" s="5">
        <v>17</v>
      </c>
      <c r="B21" s="4" t="str">
        <f t="shared" si="0"/>
        <v>Neova Sigorta AŞ</v>
      </c>
      <c r="C21" s="4">
        <f t="shared" si="1"/>
        <v>19.96964926482736</v>
      </c>
      <c r="D21" s="4">
        <f t="shared" si="2"/>
        <v>21.274517422950694</v>
      </c>
      <c r="E21" s="4">
        <f t="shared" si="3"/>
        <v>-6.1334794683317142</v>
      </c>
      <c r="F21" s="4">
        <f>C21*100/$C$38</f>
        <v>1.7335952092378493</v>
      </c>
      <c r="G21" s="4">
        <f>D21*100/$D$38</f>
        <v>1.6748988457921139</v>
      </c>
      <c r="K21" s="5">
        <v>17</v>
      </c>
      <c r="L21" s="17" t="s">
        <v>38</v>
      </c>
      <c r="M21" s="4">
        <v>120.876287</v>
      </c>
      <c r="N21" s="4">
        <v>96.239534466202045</v>
      </c>
      <c r="O21" s="4">
        <f t="shared" si="4"/>
        <v>25.59940950509278</v>
      </c>
      <c r="P21" s="4">
        <f>M21*100/$M$38</f>
        <v>1.7335952092378493</v>
      </c>
      <c r="Q21" s="4">
        <f>N21*100/$N$38</f>
        <v>1.6748988457921137</v>
      </c>
    </row>
    <row r="22" spans="1:17" s="2" customFormat="1" ht="12.75" x14ac:dyDescent="0.2">
      <c r="A22" s="5">
        <v>18</v>
      </c>
      <c r="B22" s="4" t="str">
        <f t="shared" si="0"/>
        <v>Unico Sigorta AŞ</v>
      </c>
      <c r="C22" s="4">
        <f t="shared" si="1"/>
        <v>15.112162973733492</v>
      </c>
      <c r="D22" s="4">
        <f t="shared" si="2"/>
        <v>17.905184638679064</v>
      </c>
      <c r="E22" s="4">
        <f t="shared" si="3"/>
        <v>-15.598954835193624</v>
      </c>
      <c r="F22" s="4">
        <f>C22*100/$C$38</f>
        <v>1.3119095375715641</v>
      </c>
      <c r="G22" s="4">
        <f>D22*100/$D$38</f>
        <v>1.4096382300388199</v>
      </c>
      <c r="K22" s="5">
        <v>18</v>
      </c>
      <c r="L22" s="17" t="s">
        <v>67</v>
      </c>
      <c r="M22" s="4">
        <v>91.473922480008824</v>
      </c>
      <c r="N22" s="4">
        <v>80.997683749992476</v>
      </c>
      <c r="O22" s="4">
        <f t="shared" si="4"/>
        <v>12.933997918202593</v>
      </c>
      <c r="P22" s="4">
        <f>M22*100/$M$38</f>
        <v>1.3119095375715644</v>
      </c>
      <c r="Q22" s="4">
        <f>N22*100/$N$38</f>
        <v>1.4096382300388199</v>
      </c>
    </row>
    <row r="23" spans="1:17" s="2" customFormat="1" ht="12.75" x14ac:dyDescent="0.2">
      <c r="A23" s="5">
        <v>19</v>
      </c>
      <c r="B23" s="4" t="str">
        <f t="shared" si="0"/>
        <v>Gulf Sigorta AŞ</v>
      </c>
      <c r="C23" s="4">
        <f t="shared" si="1"/>
        <v>14.730700847513633</v>
      </c>
      <c r="D23" s="4">
        <f t="shared" si="2"/>
        <v>17.197191531268654</v>
      </c>
      <c r="E23" s="4">
        <f t="shared" si="3"/>
        <v>-14.342403986548291</v>
      </c>
      <c r="F23" s="4">
        <f>C23*100/$C$38</f>
        <v>1.2787942381614148</v>
      </c>
      <c r="G23" s="4">
        <f>D23*100/$D$38</f>
        <v>1.3538993940005828</v>
      </c>
      <c r="K23" s="5">
        <v>19</v>
      </c>
      <c r="L23" s="17" t="s">
        <v>73</v>
      </c>
      <c r="M23" s="4">
        <v>89.164932230000019</v>
      </c>
      <c r="N23" s="4">
        <v>77.794935330000015</v>
      </c>
      <c r="O23" s="4">
        <f t="shared" si="4"/>
        <v>14.615343340500715</v>
      </c>
      <c r="P23" s="4">
        <f>M23*100/$M$38</f>
        <v>1.2787942381614146</v>
      </c>
      <c r="Q23" s="4">
        <f>N23*100/$N$38</f>
        <v>1.353899394000583</v>
      </c>
    </row>
    <row r="24" spans="1:17" s="2" customFormat="1" ht="12.75" x14ac:dyDescent="0.2">
      <c r="A24" s="5">
        <v>20</v>
      </c>
      <c r="B24" s="4" t="str">
        <f t="shared" si="0"/>
        <v>Chubb European Group Limited</v>
      </c>
      <c r="C24" s="4">
        <f t="shared" si="1"/>
        <v>13.471438324797623</v>
      </c>
      <c r="D24" s="4">
        <f t="shared" si="2"/>
        <v>4.7537540133076908</v>
      </c>
      <c r="E24" s="4">
        <f t="shared" si="3"/>
        <v>183.38526324848925</v>
      </c>
      <c r="F24" s="4">
        <f>C24*100/$C$38</f>
        <v>1.1694757695392211</v>
      </c>
      <c r="G24" s="4">
        <f>D24*100/$D$38</f>
        <v>0.374253241649529</v>
      </c>
      <c r="K24" s="5">
        <v>20</v>
      </c>
      <c r="L24" s="17" t="s">
        <v>80</v>
      </c>
      <c r="M24" s="4">
        <v>81.54261618000001</v>
      </c>
      <c r="N24" s="4">
        <v>21.504557030000001</v>
      </c>
      <c r="O24" s="4">
        <f t="shared" si="4"/>
        <v>279.18761156644018</v>
      </c>
      <c r="P24" s="4">
        <f>M24*100/$M$38</f>
        <v>1.1694757695392211</v>
      </c>
      <c r="Q24" s="4">
        <f>N24*100/$N$38</f>
        <v>0.374253241649529</v>
      </c>
    </row>
    <row r="25" spans="1:17" s="2" customFormat="1" ht="12.75" x14ac:dyDescent="0.2">
      <c r="A25" s="5">
        <v>21</v>
      </c>
      <c r="B25" s="4" t="str">
        <f t="shared" si="0"/>
        <v>Dubai Starr Sigorta AŞ</v>
      </c>
      <c r="C25" s="4">
        <f t="shared" si="1"/>
        <v>10.78772972905997</v>
      </c>
      <c r="D25" s="4">
        <f t="shared" si="2"/>
        <v>12.390090244711187</v>
      </c>
      <c r="E25" s="4">
        <f t="shared" si="3"/>
        <v>-12.932597616350677</v>
      </c>
      <c r="F25" s="4">
        <f>C25*100/$C$38</f>
        <v>0.93649900050023549</v>
      </c>
      <c r="G25" s="4">
        <f>D25*100/$D$38</f>
        <v>0.97544623163765543</v>
      </c>
      <c r="K25" s="5">
        <v>21</v>
      </c>
      <c r="L25" s="17" t="s">
        <v>42</v>
      </c>
      <c r="M25" s="4">
        <v>65.298128050000003</v>
      </c>
      <c r="N25" s="4">
        <v>56.049051239999997</v>
      </c>
      <c r="O25" s="4">
        <f t="shared" si="4"/>
        <v>16.501754455032255</v>
      </c>
      <c r="P25" s="4">
        <f>M25*100/$M$38</f>
        <v>0.9364990005002356</v>
      </c>
      <c r="Q25" s="4">
        <f>N25*100/$N$38</f>
        <v>0.97544623163765543</v>
      </c>
    </row>
    <row r="26" spans="1:17" s="2" customFormat="1" ht="12.75" x14ac:dyDescent="0.2">
      <c r="A26" s="5">
        <v>22</v>
      </c>
      <c r="B26" s="4" t="str">
        <f t="shared" si="0"/>
        <v>Generali Sigorta AŞ</v>
      </c>
      <c r="C26" s="4">
        <f t="shared" si="1"/>
        <v>10.687524615892945</v>
      </c>
      <c r="D26" s="4">
        <f t="shared" si="2"/>
        <v>12.885583699184297</v>
      </c>
      <c r="E26" s="4">
        <f t="shared" si="3"/>
        <v>-17.058281057384278</v>
      </c>
      <c r="F26" s="4">
        <f>C26*100/$C$38</f>
        <v>0.92780004430807772</v>
      </c>
      <c r="G26" s="4">
        <f>D26*100/$D$38</f>
        <v>1.0144554086025472</v>
      </c>
      <c r="K26" s="5">
        <v>22</v>
      </c>
      <c r="L26" s="17" t="s">
        <v>41</v>
      </c>
      <c r="M26" s="4">
        <v>64.6915865</v>
      </c>
      <c r="N26" s="4">
        <v>58.290514980000005</v>
      </c>
      <c r="O26" s="4">
        <f t="shared" si="4"/>
        <v>10.981326073712438</v>
      </c>
      <c r="P26" s="4">
        <f>M26*100/$M$38</f>
        <v>0.92780004430807772</v>
      </c>
      <c r="Q26" s="4">
        <f>N26*100/$N$38</f>
        <v>1.0144554086025472</v>
      </c>
    </row>
    <row r="27" spans="1:17" s="2" customFormat="1" ht="12.75" x14ac:dyDescent="0.2">
      <c r="A27" s="5">
        <v>23</v>
      </c>
      <c r="B27" s="4" t="str">
        <f t="shared" si="0"/>
        <v>Ankara Anonim Türk Sigorta Şirketi</v>
      </c>
      <c r="C27" s="4">
        <f t="shared" si="1"/>
        <v>8.4047354295225496</v>
      </c>
      <c r="D27" s="4">
        <f t="shared" si="2"/>
        <v>11.67216024601543</v>
      </c>
      <c r="E27" s="4">
        <f t="shared" si="3"/>
        <v>-27.993316983531756</v>
      </c>
      <c r="F27" s="4">
        <f>C27*100/$C$38</f>
        <v>0.72962769061722288</v>
      </c>
      <c r="G27" s="4">
        <f>D27*100/$D$38</f>
        <v>0.91892508465841272</v>
      </c>
      <c r="K27" s="5">
        <v>23</v>
      </c>
      <c r="L27" s="17" t="s">
        <v>40</v>
      </c>
      <c r="M27" s="4">
        <v>50.873863554899991</v>
      </c>
      <c r="N27" s="4">
        <v>52.801351304899995</v>
      </c>
      <c r="O27" s="4">
        <f t="shared" si="4"/>
        <v>-3.6504515554342163</v>
      </c>
      <c r="P27" s="4">
        <f>M27*100/$M$38</f>
        <v>0.72962769061722288</v>
      </c>
      <c r="Q27" s="4">
        <f>N27*100/$N$38</f>
        <v>0.91892508465841261</v>
      </c>
    </row>
    <row r="28" spans="1:17" s="2" customFormat="1" ht="12.75" x14ac:dyDescent="0.2">
      <c r="A28" s="5">
        <v>24</v>
      </c>
      <c r="B28" s="4" t="str">
        <f t="shared" si="0"/>
        <v>Bereket Sigorta AŞ</v>
      </c>
      <c r="C28" s="4">
        <f t="shared" si="1"/>
        <v>8.2305521989096295</v>
      </c>
      <c r="D28" s="4">
        <f t="shared" si="2"/>
        <v>6.3468040594635404</v>
      </c>
      <c r="E28" s="4">
        <f t="shared" si="3"/>
        <v>29.680263039431395</v>
      </c>
      <c r="F28" s="4">
        <f>C28*100/$C$38</f>
        <v>0.71450658307468928</v>
      </c>
      <c r="G28" s="4">
        <f>D28*100/$D$38</f>
        <v>0.49967078370465867</v>
      </c>
      <c r="K28" s="5">
        <v>24</v>
      </c>
      <c r="L28" s="17" t="s">
        <v>79</v>
      </c>
      <c r="M28" s="4">
        <v>49.819532459999991</v>
      </c>
      <c r="N28" s="4">
        <v>28.711037523795216</v>
      </c>
      <c r="O28" s="4">
        <f t="shared" si="4"/>
        <v>73.520488135304817</v>
      </c>
      <c r="P28" s="4">
        <f>M28*100/$M$38</f>
        <v>0.71450658307468939</v>
      </c>
      <c r="Q28" s="4">
        <f>N28*100/$N$38</f>
        <v>0.49967078370465856</v>
      </c>
    </row>
    <row r="29" spans="1:17" s="2" customFormat="1" ht="12.75" x14ac:dyDescent="0.2">
      <c r="A29" s="5">
        <v>25</v>
      </c>
      <c r="B29" s="4" t="str">
        <f t="shared" si="0"/>
        <v>Ethica Sigorta AŞ</v>
      </c>
      <c r="C29" s="4">
        <f t="shared" si="1"/>
        <v>7.2711244176441427</v>
      </c>
      <c r="D29" s="4">
        <f t="shared" si="2"/>
        <v>6.184779037071424</v>
      </c>
      <c r="E29" s="4">
        <f t="shared" si="3"/>
        <v>17.564821217721587</v>
      </c>
      <c r="F29" s="4">
        <f>C29*100/$C$38</f>
        <v>0.63121721814122234</v>
      </c>
      <c r="G29" s="4">
        <f>D29*100/$D$38</f>
        <v>0.48691488811375605</v>
      </c>
      <c r="K29" s="5">
        <v>25</v>
      </c>
      <c r="L29" s="17" t="s">
        <v>70</v>
      </c>
      <c r="M29" s="4">
        <v>44.012116099999993</v>
      </c>
      <c r="N29" s="4">
        <v>27.978084930000001</v>
      </c>
      <c r="O29" s="4">
        <f t="shared" si="4"/>
        <v>57.309251902395999</v>
      </c>
      <c r="P29" s="4">
        <f>M29*100/$M$38</f>
        <v>0.63121721814122234</v>
      </c>
      <c r="Q29" s="4">
        <f>N29*100/$N$38</f>
        <v>0.48691488811375599</v>
      </c>
    </row>
    <row r="30" spans="1:17" s="2" customFormat="1" ht="12.75" x14ac:dyDescent="0.2">
      <c r="A30" s="5">
        <v>26</v>
      </c>
      <c r="B30" s="4" t="str">
        <f t="shared" si="0"/>
        <v>Türk Nippon Sigorta AŞ</v>
      </c>
      <c r="C30" s="4">
        <f t="shared" si="1"/>
        <v>5.6782099785230464</v>
      </c>
      <c r="D30" s="4">
        <f t="shared" si="2"/>
        <v>5.6260289585958407</v>
      </c>
      <c r="E30" s="4">
        <f t="shared" si="3"/>
        <v>0.92749291394031275</v>
      </c>
      <c r="F30" s="4">
        <f>C30*100/$C$38</f>
        <v>0.49293392614320436</v>
      </c>
      <c r="G30" s="4">
        <f>D30*100/$D$38</f>
        <v>0.44292564770375153</v>
      </c>
      <c r="K30" s="5">
        <v>26</v>
      </c>
      <c r="L30" s="17" t="s">
        <v>45</v>
      </c>
      <c r="M30" s="4">
        <v>34.370204999999999</v>
      </c>
      <c r="N30" s="4">
        <v>25.450467200000002</v>
      </c>
      <c r="O30" s="4">
        <f t="shared" si="4"/>
        <v>35.047442272493896</v>
      </c>
      <c r="P30" s="4">
        <f>M30*100/$M$38</f>
        <v>0.49293392614320425</v>
      </c>
      <c r="Q30" s="4">
        <f>N30*100/$N$38</f>
        <v>0.44292564770375148</v>
      </c>
    </row>
    <row r="31" spans="1:17" s="2" customFormat="1" ht="12.75" x14ac:dyDescent="0.2">
      <c r="A31" s="5">
        <v>27</v>
      </c>
      <c r="B31" s="4" t="str">
        <f t="shared" si="0"/>
        <v>SBN Sigorta AŞ</v>
      </c>
      <c r="C31" s="4">
        <f t="shared" si="1"/>
        <v>4.4798956236576899</v>
      </c>
      <c r="D31" s="4">
        <f t="shared" si="2"/>
        <v>5.7800770475495726</v>
      </c>
      <c r="E31" s="4">
        <f t="shared" si="3"/>
        <v>-22.494188454513534</v>
      </c>
      <c r="F31" s="4">
        <f>C31*100/$C$38</f>
        <v>0.38890645940073892</v>
      </c>
      <c r="G31" s="4">
        <f>D31*100/$D$38</f>
        <v>0.45505353578955798</v>
      </c>
      <c r="K31" s="5">
        <v>27</v>
      </c>
      <c r="L31" s="17" t="s">
        <v>43</v>
      </c>
      <c r="M31" s="4">
        <v>27.116808209999999</v>
      </c>
      <c r="N31" s="4">
        <v>26.147334539999999</v>
      </c>
      <c r="O31" s="4">
        <f t="shared" si="4"/>
        <v>3.7077342186329076</v>
      </c>
      <c r="P31" s="4">
        <f>M31*100/$M$38</f>
        <v>0.38890645940073898</v>
      </c>
      <c r="Q31" s="4">
        <f>N31*100/$N$38</f>
        <v>0.45505353578955793</v>
      </c>
    </row>
    <row r="32" spans="1:17" s="2" customFormat="1" ht="12.75" x14ac:dyDescent="0.2">
      <c r="A32" s="5">
        <v>28</v>
      </c>
      <c r="B32" s="4" t="str">
        <f t="shared" si="0"/>
        <v>Orient Sigorta AŞ</v>
      </c>
      <c r="C32" s="4">
        <f t="shared" si="1"/>
        <v>3.009230145382455</v>
      </c>
      <c r="D32" s="4">
        <f t="shared" si="2"/>
        <v>6.0513055330813277</v>
      </c>
      <c r="E32" s="4">
        <f t="shared" si="3"/>
        <v>-50.271389720258369</v>
      </c>
      <c r="F32" s="4">
        <f>C32*100/$C$38</f>
        <v>0.26123578307995088</v>
      </c>
      <c r="G32" s="4">
        <f>D32*100/$D$38</f>
        <v>0.4764067946358907</v>
      </c>
      <c r="K32" s="5">
        <v>28</v>
      </c>
      <c r="L32" s="17" t="s">
        <v>54</v>
      </c>
      <c r="M32" s="4">
        <v>18.21487007</v>
      </c>
      <c r="N32" s="4">
        <v>27.37429084</v>
      </c>
      <c r="O32" s="4">
        <f t="shared" si="4"/>
        <v>-33.459938098619261</v>
      </c>
      <c r="P32" s="4">
        <f>M32*100/$M$38</f>
        <v>0.26123578307995088</v>
      </c>
      <c r="Q32" s="4">
        <f>N32*100/$N$38</f>
        <v>0.47640679463589058</v>
      </c>
    </row>
    <row r="33" spans="1:17" s="2" customFormat="1" ht="12.75" x14ac:dyDescent="0.2">
      <c r="A33" s="5">
        <v>29</v>
      </c>
      <c r="B33" s="4" t="str">
        <f t="shared" si="0"/>
        <v>Quick Sigorta AŞ</v>
      </c>
      <c r="C33" s="4">
        <f t="shared" si="1"/>
        <v>2.8415562745745908</v>
      </c>
      <c r="D33" s="4">
        <f t="shared" si="2"/>
        <v>1.305795825775361</v>
      </c>
      <c r="E33" s="4">
        <f t="shared" si="3"/>
        <v>117.61107046634336</v>
      </c>
      <c r="F33" s="4">
        <f>C33*100/$C$38</f>
        <v>0.24667976282681339</v>
      </c>
      <c r="G33" s="4">
        <f>D33*100/$D$38</f>
        <v>0.10280261018150859</v>
      </c>
      <c r="K33" s="5">
        <v>29</v>
      </c>
      <c r="L33" s="17" t="s">
        <v>78</v>
      </c>
      <c r="M33" s="4">
        <v>17.199940129999998</v>
      </c>
      <c r="N33" s="4">
        <v>5.9070285770600002</v>
      </c>
      <c r="O33" s="4">
        <f t="shared" si="4"/>
        <v>191.17753377385247</v>
      </c>
      <c r="P33" s="4">
        <f>M33*100/$M$38</f>
        <v>0.24667976282681336</v>
      </c>
      <c r="Q33" s="4">
        <f>N33*100/$N$38</f>
        <v>0.10280261018150856</v>
      </c>
    </row>
    <row r="34" spans="1:17" s="2" customFormat="1" ht="12.75" x14ac:dyDescent="0.2">
      <c r="A34" s="5">
        <v>30</v>
      </c>
      <c r="B34" s="4" t="str">
        <f t="shared" si="0"/>
        <v>Koru Sigorta AŞ</v>
      </c>
      <c r="C34" s="4">
        <f t="shared" si="1"/>
        <v>2.3377093639518587</v>
      </c>
      <c r="D34" s="4">
        <f t="shared" si="2"/>
        <v>1.4113207772398697</v>
      </c>
      <c r="E34" s="4">
        <f t="shared" si="3"/>
        <v>65.639831968160621</v>
      </c>
      <c r="F34" s="4">
        <f>C34*100/$C$38</f>
        <v>0.20294005669270013</v>
      </c>
      <c r="G34" s="4">
        <f>D34*100/$D$38</f>
        <v>0.11111037180525783</v>
      </c>
      <c r="K34" s="5">
        <v>30</v>
      </c>
      <c r="L34" s="17" t="s">
        <v>84</v>
      </c>
      <c r="M34" s="4">
        <v>14.150154780000602</v>
      </c>
      <c r="N34" s="4">
        <v>6.3843917999999986</v>
      </c>
      <c r="O34" s="4">
        <f t="shared" si="4"/>
        <v>121.63669184589523</v>
      </c>
      <c r="P34" s="4">
        <f>M34*100/$M$38</f>
        <v>0.20294005669270013</v>
      </c>
      <c r="Q34" s="4">
        <f>N34*100/$N$38</f>
        <v>0.11111037180525782</v>
      </c>
    </row>
    <row r="35" spans="1:17" s="2" customFormat="1" ht="12.75" x14ac:dyDescent="0.2">
      <c r="A35" s="5">
        <v>31</v>
      </c>
      <c r="B35" s="4" t="str">
        <f t="shared" si="0"/>
        <v>Turkland Sigorta AŞ</v>
      </c>
      <c r="C35" s="4">
        <f t="shared" si="1"/>
        <v>1.5108269007103912</v>
      </c>
      <c r="D35" s="4">
        <f t="shared" si="2"/>
        <v>1.6154015960386408</v>
      </c>
      <c r="E35" s="4">
        <f t="shared" si="3"/>
        <v>-6.4736035661158411</v>
      </c>
      <c r="F35" s="4">
        <f>C35*100/$C$38</f>
        <v>0.13115714964870939</v>
      </c>
      <c r="G35" s="4">
        <f>D35*100/$D$38</f>
        <v>0.12717723344347415</v>
      </c>
      <c r="K35" s="5">
        <v>31</v>
      </c>
      <c r="L35" s="17" t="s">
        <v>71</v>
      </c>
      <c r="M35" s="4">
        <v>9.1450352299999977</v>
      </c>
      <c r="N35" s="4">
        <v>7.3075921999999993</v>
      </c>
      <c r="O35" s="4">
        <f t="shared" si="4"/>
        <v>25.144301703097199</v>
      </c>
      <c r="P35" s="4">
        <f>M35*100/$M$38</f>
        <v>0.13115714964870942</v>
      </c>
      <c r="Q35" s="4">
        <f>N35*100/$N$38</f>
        <v>0.12717723344347412</v>
      </c>
    </row>
    <row r="36" spans="1:17" s="2" customFormat="1" ht="12.75" x14ac:dyDescent="0.2">
      <c r="A36" s="5">
        <v>32</v>
      </c>
      <c r="B36" s="4" t="str">
        <f t="shared" si="0"/>
        <v>SS Atlas Karşılıklı Sigorta Kooperatifi</v>
      </c>
      <c r="C36" s="4">
        <f t="shared" si="1"/>
        <v>0.14134373038162895</v>
      </c>
      <c r="D36" s="4">
        <f t="shared" si="2"/>
        <v>2.4635422331277499E-2</v>
      </c>
      <c r="E36" s="4">
        <f t="shared" si="3"/>
        <v>473.74186032190255</v>
      </c>
      <c r="F36" s="4">
        <f>C36*100/$C$38</f>
        <v>1.2270261264777227E-2</v>
      </c>
      <c r="G36" s="4">
        <f>D36*100/$D$38</f>
        <v>1.9394959522675318E-3</v>
      </c>
      <c r="K36" s="5">
        <v>32</v>
      </c>
      <c r="L36" s="17" t="s">
        <v>82</v>
      </c>
      <c r="M36" s="4">
        <v>0.85555360000000003</v>
      </c>
      <c r="N36" s="4">
        <v>0.11144326000000002</v>
      </c>
      <c r="O36" s="4">
        <f t="shared" si="4"/>
        <v>667.70331377599678</v>
      </c>
      <c r="P36" s="4">
        <f>M36*100/$M$38</f>
        <v>1.2270261264777229E-2</v>
      </c>
      <c r="Q36" s="4">
        <f>N36*100/$N$38</f>
        <v>1.9394959522675316E-3</v>
      </c>
    </row>
    <row r="37" spans="1:17" s="2" customFormat="1" ht="12.75" x14ac:dyDescent="0.2">
      <c r="A37" s="5">
        <v>33</v>
      </c>
      <c r="B37" s="4" t="str">
        <f t="shared" si="0"/>
        <v>Magdeburger Sigorta AŞ</v>
      </c>
      <c r="C37" s="4">
        <f t="shared" si="1"/>
        <v>1.4921939534115315E-3</v>
      </c>
      <c r="D37" s="4">
        <f t="shared" si="2"/>
        <v>1.2087008422309172E-4</v>
      </c>
      <c r="E37" s="4">
        <f t="shared" si="3"/>
        <v>1134.5436532147748</v>
      </c>
      <c r="F37" s="4">
        <f>C37*100/$C$38</f>
        <v>1.2953959554232969E-4</v>
      </c>
      <c r="G37" s="4">
        <f>D37*100/$D$38</f>
        <v>9.5158522532528293E-6</v>
      </c>
      <c r="K37" s="5">
        <v>33</v>
      </c>
      <c r="L37" s="17" t="s">
        <v>74</v>
      </c>
      <c r="M37" s="4">
        <v>9.0322500000000003E-3</v>
      </c>
      <c r="N37" s="4">
        <v>5.4677999999999997E-4</v>
      </c>
      <c r="O37" s="4">
        <f t="shared" si="4"/>
        <v>1551.898386919785</v>
      </c>
      <c r="P37" s="4">
        <f>M37*100/$M$38</f>
        <v>1.2953959554232969E-4</v>
      </c>
      <c r="Q37" s="4">
        <f>N37*100/$N$38</f>
        <v>9.5158522532528276E-6</v>
      </c>
    </row>
    <row r="38" spans="1:17" s="1" customFormat="1" ht="12.75" x14ac:dyDescent="0.2">
      <c r="A38" s="19" t="s">
        <v>11</v>
      </c>
      <c r="B38" s="13"/>
      <c r="C38" s="4">
        <f t="shared" si="1"/>
        <v>1151.9211150569997</v>
      </c>
      <c r="D38" s="13">
        <f t="shared" si="2"/>
        <v>1270.1971510935805</v>
      </c>
      <c r="E38" s="13">
        <f t="shared" si="3"/>
        <v>-9.3116281936824237</v>
      </c>
      <c r="F38" s="13">
        <f>C38*100/$C$38</f>
        <v>100</v>
      </c>
      <c r="G38" s="13">
        <f>D38*100/$D$38</f>
        <v>100</v>
      </c>
      <c r="K38" s="19" t="s">
        <v>11</v>
      </c>
      <c r="L38" s="20"/>
      <c r="M38" s="13">
        <v>6972.5785094400189</v>
      </c>
      <c r="N38" s="13">
        <v>5745.9908524020302</v>
      </c>
      <c r="O38" s="13">
        <f t="shared" si="4"/>
        <v>21.346843191113535</v>
      </c>
      <c r="P38" s="13">
        <f>M38*100/$M$38</f>
        <v>100</v>
      </c>
      <c r="Q38" s="13">
        <f>N38*100/$N$38</f>
        <v>100.00000000000001</v>
      </c>
    </row>
    <row r="39" spans="1:17" s="2" customFormat="1" ht="12.75" x14ac:dyDescent="0.2"/>
    <row r="40" spans="1:17" s="2" customFormat="1" x14ac:dyDescent="0.25">
      <c r="A40" s="6" t="s">
        <v>13</v>
      </c>
    </row>
    <row r="41" spans="1:17" s="2" customFormat="1" x14ac:dyDescent="0.25">
      <c r="A41" s="14" t="s">
        <v>75</v>
      </c>
      <c r="B41" s="15"/>
      <c r="C41" s="15"/>
    </row>
    <row r="42" spans="1:17" s="2" customFormat="1" x14ac:dyDescent="0.25">
      <c r="A42" s="14" t="s">
        <v>85</v>
      </c>
      <c r="B42" s="15"/>
      <c r="C42" s="15"/>
    </row>
    <row r="43" spans="1:17" s="2" customFormat="1" ht="12.75" x14ac:dyDescent="0.2">
      <c r="A43" s="10"/>
    </row>
    <row r="44" spans="1:17" s="2" customFormat="1" ht="12.75" x14ac:dyDescent="0.2">
      <c r="A44" s="9" t="s">
        <v>14</v>
      </c>
    </row>
    <row r="45" spans="1:17" s="2" customFormat="1" ht="12.75" x14ac:dyDescent="0.2">
      <c r="A45" s="11" t="s">
        <v>15</v>
      </c>
    </row>
    <row r="46" spans="1:17" s="2" customFormat="1" ht="12.75" x14ac:dyDescent="0.2">
      <c r="A46" s="11" t="s">
        <v>16</v>
      </c>
    </row>
    <row r="47" spans="1:17" s="2" customFormat="1" ht="12.75" x14ac:dyDescent="0.2"/>
    <row r="48" spans="1:17" s="2" customFormat="1" ht="12.75" x14ac:dyDescent="0.2"/>
    <row r="49" spans="3:5" s="2" customFormat="1" ht="12.75" x14ac:dyDescent="0.2">
      <c r="C49" s="18"/>
      <c r="D49" s="18"/>
      <c r="E49" s="18"/>
    </row>
    <row r="50" spans="3:5" s="2" customFormat="1" ht="12.75" x14ac:dyDescent="0.2"/>
    <row r="51" spans="3:5" s="2" customFormat="1" ht="12.75" x14ac:dyDescent="0.2"/>
    <row r="52" spans="3:5" s="2" customFormat="1" ht="12.75" x14ac:dyDescent="0.2"/>
    <row r="53" spans="3:5" s="2" customFormat="1" ht="12.75" x14ac:dyDescent="0.2"/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4"/>
  <sheetViews>
    <sheetView topLeftCell="A22" workbookViewId="0">
      <selection activeCell="L5" sqref="L5:N39"/>
    </sheetView>
  </sheetViews>
  <sheetFormatPr defaultRowHeight="15" x14ac:dyDescent="0.25"/>
  <cols>
    <col min="1" max="1" width="4" customWidth="1"/>
    <col min="2" max="2" width="14.85546875" bestFit="1" customWidth="1"/>
    <col min="3" max="4" width="10.7109375" bestFit="1" customWidth="1"/>
    <col min="5" max="5" width="9.5703125" bestFit="1" customWidth="1"/>
    <col min="6" max="7" width="10.7109375" bestFit="1" customWidth="1"/>
    <col min="11" max="11" width="4.5703125" customWidth="1"/>
    <col min="12" max="12" width="32" customWidth="1"/>
    <col min="13" max="14" width="12.42578125" bestFit="1" customWidth="1"/>
    <col min="15" max="15" width="9.5703125" bestFit="1" customWidth="1"/>
    <col min="16" max="17" width="10.7109375" bestFit="1" customWidth="1"/>
  </cols>
  <sheetData>
    <row r="1" spans="1:17" s="2" customFormat="1" ht="12.75" x14ac:dyDescent="0.2">
      <c r="A1" s="1" t="s">
        <v>19</v>
      </c>
      <c r="C1" s="12"/>
      <c r="D1" s="12"/>
      <c r="E1" s="12"/>
      <c r="F1" s="12"/>
      <c r="G1" s="12"/>
      <c r="K1" s="1" t="s">
        <v>19</v>
      </c>
      <c r="O1" s="24" t="s">
        <v>9</v>
      </c>
      <c r="P1" s="24"/>
      <c r="Q1" s="24"/>
    </row>
    <row r="2" spans="1:17" s="2" customFormat="1" ht="12.7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s="2" customFormat="1" ht="12.75" x14ac:dyDescent="0.2">
      <c r="A4" s="21"/>
      <c r="B4" s="21"/>
      <c r="C4" s="16" t="s">
        <v>12</v>
      </c>
      <c r="D4" s="16" t="s">
        <v>12</v>
      </c>
      <c r="E4" s="16" t="s">
        <v>6</v>
      </c>
      <c r="F4" s="16" t="s">
        <v>6</v>
      </c>
      <c r="G4" s="16" t="s">
        <v>6</v>
      </c>
      <c r="K4" s="21"/>
      <c r="L4" s="21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17" s="2" customFormat="1" ht="12.75" x14ac:dyDescent="0.2">
      <c r="A5" s="5">
        <v>1</v>
      </c>
      <c r="B5" s="4" t="str">
        <f>L5</f>
        <v>Ziraat Sigorta AŞ</v>
      </c>
      <c r="C5" s="4">
        <f>M5/ 6.053</f>
        <v>219.03298240707088</v>
      </c>
      <c r="D5" s="4">
        <f>N5/4.5237</f>
        <v>215.81724303114706</v>
      </c>
      <c r="E5" s="4">
        <f>C5*100/D5-100</f>
        <v>1.4900289387255867</v>
      </c>
      <c r="F5" s="4">
        <f>C5*100/$C$39</f>
        <v>25.267831719285507</v>
      </c>
      <c r="G5" s="4">
        <f>D5*100/$D$39</f>
        <v>22.415446530631016</v>
      </c>
      <c r="K5" s="5">
        <v>1</v>
      </c>
      <c r="L5" s="17" t="s">
        <v>31</v>
      </c>
      <c r="M5" s="4">
        <v>1325.8066425100001</v>
      </c>
      <c r="N5" s="4">
        <v>976.2924622999999</v>
      </c>
      <c r="O5" s="4">
        <f>M5*100/N5-100</f>
        <v>35.800151461437764</v>
      </c>
      <c r="P5" s="4">
        <f>M5*100/$M$39</f>
        <v>25.267831719285507</v>
      </c>
      <c r="Q5" s="4">
        <f>N5*100/$N$39</f>
        <v>22.415446530631019</v>
      </c>
    </row>
    <row r="6" spans="1:17" s="2" customFormat="1" ht="12.75" x14ac:dyDescent="0.2">
      <c r="A6" s="5">
        <v>2</v>
      </c>
      <c r="B6" s="4" t="str">
        <f t="shared" ref="B6:B38" si="0">L6</f>
        <v>Anadolu Anonim Türk Sigorta Şirketi</v>
      </c>
      <c r="C6" s="4">
        <f t="shared" ref="C6:C39" si="1">M6/ 6.053</f>
        <v>84.694049245004663</v>
      </c>
      <c r="D6" s="4">
        <f t="shared" ref="D6:D39" si="2">N6/4.5237</f>
        <v>91.501887521277084</v>
      </c>
      <c r="E6" s="4">
        <f t="shared" ref="E6:E39" si="3">C6*100/D6-100</f>
        <v>-7.4401069318809192</v>
      </c>
      <c r="F6" s="4">
        <f>C6*100/$C$39</f>
        <v>9.7703777779477115</v>
      </c>
      <c r="G6" s="4">
        <f>D6*100/$D$39</f>
        <v>9.503669115488556</v>
      </c>
      <c r="K6" s="5">
        <v>2</v>
      </c>
      <c r="L6" s="17" t="s">
        <v>26</v>
      </c>
      <c r="M6" s="4">
        <v>512.65308008001318</v>
      </c>
      <c r="N6" s="4">
        <v>413.92708858000111</v>
      </c>
      <c r="O6" s="4">
        <f t="shared" ref="O6:O39" si="4">M6*100/N6-100</f>
        <v>23.851058368442821</v>
      </c>
      <c r="P6" s="4">
        <f>M6*100/$M$39</f>
        <v>9.7703777779477115</v>
      </c>
      <c r="Q6" s="4">
        <f>N6*100/$N$39</f>
        <v>9.503669115488556</v>
      </c>
    </row>
    <row r="7" spans="1:17" s="2" customFormat="1" ht="12.75" x14ac:dyDescent="0.2">
      <c r="A7" s="5">
        <v>3</v>
      </c>
      <c r="B7" s="4" t="str">
        <f t="shared" si="0"/>
        <v>Groupama Sigorta AŞ</v>
      </c>
      <c r="C7" s="4">
        <f t="shared" si="1"/>
        <v>82.709963191805684</v>
      </c>
      <c r="D7" s="4">
        <f t="shared" si="2"/>
        <v>106.31143079116652</v>
      </c>
      <c r="E7" s="4">
        <f t="shared" si="3"/>
        <v>-22.200310374641191</v>
      </c>
      <c r="F7" s="4">
        <f>C7*100/$C$39</f>
        <v>9.5414919181202631</v>
      </c>
      <c r="G7" s="4">
        <f>D7*100/$D$39</f>
        <v>11.041834095482132</v>
      </c>
      <c r="K7" s="5">
        <v>3</v>
      </c>
      <c r="L7" s="17" t="s">
        <v>29</v>
      </c>
      <c r="M7" s="4">
        <v>500.64340719999984</v>
      </c>
      <c r="N7" s="4">
        <v>480.92101946999992</v>
      </c>
      <c r="O7" s="4">
        <f t="shared" si="4"/>
        <v>4.1009618901114067</v>
      </c>
      <c r="P7" s="4">
        <f>M7*100/$M$39</f>
        <v>9.5414919181202631</v>
      </c>
      <c r="Q7" s="4">
        <f>N7*100/$N$39</f>
        <v>11.04183409548213</v>
      </c>
    </row>
    <row r="8" spans="1:17" s="2" customFormat="1" ht="12.75" x14ac:dyDescent="0.2">
      <c r="A8" s="5">
        <v>4</v>
      </c>
      <c r="B8" s="4" t="str">
        <f t="shared" si="0"/>
        <v>Mapfre Sigorta AŞ</v>
      </c>
      <c r="C8" s="4">
        <f t="shared" si="1"/>
        <v>50.235686900710398</v>
      </c>
      <c r="D8" s="4">
        <f t="shared" si="2"/>
        <v>54.307194460286944</v>
      </c>
      <c r="E8" s="4">
        <f t="shared" si="3"/>
        <v>-7.4971789650336405</v>
      </c>
      <c r="F8" s="4">
        <f>C8*100/$C$39</f>
        <v>5.7952316996295812</v>
      </c>
      <c r="G8" s="4">
        <f>D8*100/$D$39</f>
        <v>5.640513225708558</v>
      </c>
      <c r="K8" s="5">
        <v>4</v>
      </c>
      <c r="L8" s="17" t="s">
        <v>69</v>
      </c>
      <c r="M8" s="4">
        <v>304.07661281000003</v>
      </c>
      <c r="N8" s="4">
        <v>245.66945558000003</v>
      </c>
      <c r="O8" s="4">
        <f t="shared" si="4"/>
        <v>23.77469233694795</v>
      </c>
      <c r="P8" s="4">
        <f>M8*100/$M$39</f>
        <v>5.7952316996295821</v>
      </c>
      <c r="Q8" s="4">
        <f>N8*100/$N$39</f>
        <v>5.640513225708558</v>
      </c>
    </row>
    <row r="9" spans="1:17" s="2" customFormat="1" ht="12.75" x14ac:dyDescent="0.2">
      <c r="A9" s="5">
        <v>5</v>
      </c>
      <c r="B9" s="4" t="str">
        <f t="shared" si="0"/>
        <v>Allianz Sigorta AŞ</v>
      </c>
      <c r="C9" s="4">
        <f t="shared" si="1"/>
        <v>48.459266956880889</v>
      </c>
      <c r="D9" s="4">
        <f t="shared" si="2"/>
        <v>53.06516073789156</v>
      </c>
      <c r="E9" s="4">
        <f t="shared" si="3"/>
        <v>-8.6796943926371597</v>
      </c>
      <c r="F9" s="4">
        <f>C9*100/$C$39</f>
        <v>5.5903023793501099</v>
      </c>
      <c r="G9" s="4">
        <f>D9*100/$D$39</f>
        <v>5.5115117608461031</v>
      </c>
      <c r="K9" s="5">
        <v>5</v>
      </c>
      <c r="L9" s="17" t="s">
        <v>24</v>
      </c>
      <c r="M9" s="4">
        <v>293.32394289000001</v>
      </c>
      <c r="N9" s="4">
        <v>240.05086763000003</v>
      </c>
      <c r="O9" s="4">
        <f t="shared" si="4"/>
        <v>22.192411044359105</v>
      </c>
      <c r="P9" s="4">
        <f>M9*100/$M$39</f>
        <v>5.590302379350109</v>
      </c>
      <c r="Q9" s="4">
        <f>N9*100/$N$39</f>
        <v>5.5115117608461031</v>
      </c>
    </row>
    <row r="10" spans="1:17" s="2" customFormat="1" ht="12.75" x14ac:dyDescent="0.2">
      <c r="A10" s="5">
        <v>6</v>
      </c>
      <c r="B10" s="4" t="str">
        <f t="shared" si="0"/>
        <v>Aksigorta AŞ</v>
      </c>
      <c r="C10" s="4">
        <f t="shared" si="1"/>
        <v>47.305474617545009</v>
      </c>
      <c r="D10" s="4">
        <f t="shared" si="2"/>
        <v>56.247638943784956</v>
      </c>
      <c r="E10" s="4">
        <f t="shared" si="3"/>
        <v>-15.897848326001622</v>
      </c>
      <c r="F10" s="4">
        <f>C10*100/$C$39</f>
        <v>5.4571999107220845</v>
      </c>
      <c r="G10" s="4">
        <f>D10*100/$D$39</f>
        <v>5.8420537928783007</v>
      </c>
      <c r="K10" s="5">
        <v>6</v>
      </c>
      <c r="L10" s="17" t="s">
        <v>27</v>
      </c>
      <c r="M10" s="4">
        <v>286.34003785999994</v>
      </c>
      <c r="N10" s="4">
        <v>254.44744428999999</v>
      </c>
      <c r="O10" s="4">
        <f t="shared" si="4"/>
        <v>12.534059306035388</v>
      </c>
      <c r="P10" s="4">
        <f>M10*100/$M$39</f>
        <v>5.4571999107220854</v>
      </c>
      <c r="Q10" s="4">
        <f>N10*100/$N$39</f>
        <v>5.8420537928783007</v>
      </c>
    </row>
    <row r="11" spans="1:17" s="2" customFormat="1" ht="12.75" x14ac:dyDescent="0.2">
      <c r="A11" s="5">
        <v>7</v>
      </c>
      <c r="B11" s="4" t="str">
        <f t="shared" si="0"/>
        <v>Güneş Sigorta AŞ</v>
      </c>
      <c r="C11" s="4">
        <f t="shared" si="1"/>
        <v>44.913589200396501</v>
      </c>
      <c r="D11" s="4">
        <f t="shared" si="2"/>
        <v>51.666619068461657</v>
      </c>
      <c r="E11" s="4">
        <f t="shared" si="3"/>
        <v>-13.070392430975502</v>
      </c>
      <c r="F11" s="4">
        <f>C11*100/$C$39</f>
        <v>5.1812699683538685</v>
      </c>
      <c r="G11" s="4">
        <f>D11*100/$D$39</f>
        <v>5.366254896419191</v>
      </c>
      <c r="K11" s="5">
        <v>7</v>
      </c>
      <c r="L11" s="17" t="s">
        <v>28</v>
      </c>
      <c r="M11" s="4">
        <v>271.86195543000002</v>
      </c>
      <c r="N11" s="4">
        <v>233.72428467999998</v>
      </c>
      <c r="O11" s="4">
        <f t="shared" si="4"/>
        <v>16.3173761777539</v>
      </c>
      <c r="P11" s="4">
        <f>M11*100/$M$39</f>
        <v>5.1812699683538694</v>
      </c>
      <c r="Q11" s="4">
        <f>N11*100/$N$39</f>
        <v>5.3662548964191901</v>
      </c>
    </row>
    <row r="12" spans="1:17" s="2" customFormat="1" ht="12.75" x14ac:dyDescent="0.2">
      <c r="A12" s="5">
        <v>8</v>
      </c>
      <c r="B12" s="4" t="str">
        <f t="shared" si="0"/>
        <v>Eureko Sigorta AŞ</v>
      </c>
      <c r="C12" s="4">
        <f t="shared" si="1"/>
        <v>38.754755773996372</v>
      </c>
      <c r="D12" s="4">
        <f t="shared" si="2"/>
        <v>47.308835104007784</v>
      </c>
      <c r="E12" s="4">
        <f t="shared" si="3"/>
        <v>-18.081356920341406</v>
      </c>
      <c r="F12" s="4">
        <f>C12*100/$C$39</f>
        <v>4.4707816898526431</v>
      </c>
      <c r="G12" s="4">
        <f>D12*100/$D$39</f>
        <v>4.9136419722833766</v>
      </c>
      <c r="K12" s="5">
        <v>8</v>
      </c>
      <c r="L12" s="17" t="s">
        <v>30</v>
      </c>
      <c r="M12" s="4">
        <v>234.58253670000002</v>
      </c>
      <c r="N12" s="4">
        <v>214.01097736</v>
      </c>
      <c r="O12" s="4">
        <f t="shared" si="4"/>
        <v>9.6123851186359701</v>
      </c>
      <c r="P12" s="4">
        <f>M12*100/$M$39</f>
        <v>4.4707816898526431</v>
      </c>
      <c r="Q12" s="4">
        <f>N12*100/$N$39</f>
        <v>4.9136419722833766</v>
      </c>
    </row>
    <row r="13" spans="1:17" s="2" customFormat="1" ht="12.75" x14ac:dyDescent="0.2">
      <c r="A13" s="5">
        <v>9</v>
      </c>
      <c r="B13" s="4" t="str">
        <f t="shared" si="0"/>
        <v>Sompo Japan Sigorta AŞ</v>
      </c>
      <c r="C13" s="4">
        <f t="shared" si="1"/>
        <v>34.417795661576577</v>
      </c>
      <c r="D13" s="4">
        <f t="shared" si="2"/>
        <v>43.594211593922225</v>
      </c>
      <c r="E13" s="4">
        <f t="shared" si="3"/>
        <v>-21.049620114302058</v>
      </c>
      <c r="F13" s="4">
        <f>C13*100/$C$39</f>
        <v>3.970466271190201</v>
      </c>
      <c r="G13" s="4">
        <f>D13*100/$D$39</f>
        <v>4.5278296826706752</v>
      </c>
      <c r="K13" s="5">
        <v>9</v>
      </c>
      <c r="L13" s="17" t="s">
        <v>32</v>
      </c>
      <c r="M13" s="4">
        <v>208.330917139523</v>
      </c>
      <c r="N13" s="4">
        <v>197.20713498742595</v>
      </c>
      <c r="O13" s="4">
        <f t="shared" si="4"/>
        <v>5.6406590729114896</v>
      </c>
      <c r="P13" s="4">
        <f>M13*100/$M$39</f>
        <v>3.9704662711902015</v>
      </c>
      <c r="Q13" s="4">
        <f>N13*100/$N$39</f>
        <v>4.5278296826706752</v>
      </c>
    </row>
    <row r="14" spans="1:17" s="2" customFormat="1" ht="12.75" x14ac:dyDescent="0.2">
      <c r="A14" s="5">
        <v>10</v>
      </c>
      <c r="B14" s="4" t="str">
        <f t="shared" si="0"/>
        <v>Axa Sigorta AŞ</v>
      </c>
      <c r="C14" s="4">
        <f t="shared" si="1"/>
        <v>33.289304487031238</v>
      </c>
      <c r="D14" s="4">
        <f t="shared" si="2"/>
        <v>38.125242818931405</v>
      </c>
      <c r="E14" s="4">
        <f t="shared" si="3"/>
        <v>-12.684347624663104</v>
      </c>
      <c r="F14" s="4">
        <f>C14*100/$C$39</f>
        <v>3.8402825665181965</v>
      </c>
      <c r="G14" s="4">
        <f>D14*100/$D$39</f>
        <v>3.9598056664626413</v>
      </c>
      <c r="K14" s="5">
        <v>10</v>
      </c>
      <c r="L14" s="17" t="s">
        <v>25</v>
      </c>
      <c r="M14" s="4">
        <v>201.50016006000007</v>
      </c>
      <c r="N14" s="4">
        <v>172.46716093999999</v>
      </c>
      <c r="O14" s="4">
        <f t="shared" si="4"/>
        <v>16.833928825499967</v>
      </c>
      <c r="P14" s="4">
        <f>M14*100/$M$39</f>
        <v>3.8402825665181965</v>
      </c>
      <c r="Q14" s="4">
        <f>N14*100/$N$39</f>
        <v>3.9598056664626413</v>
      </c>
    </row>
    <row r="15" spans="1:17" s="2" customFormat="1" ht="12.75" x14ac:dyDescent="0.2">
      <c r="A15" s="5">
        <v>11</v>
      </c>
      <c r="B15" s="4" t="str">
        <f t="shared" si="0"/>
        <v>Ray Sigorta AŞ</v>
      </c>
      <c r="C15" s="4">
        <f t="shared" si="1"/>
        <v>22.553538439071534</v>
      </c>
      <c r="D15" s="4">
        <f t="shared" si="2"/>
        <v>27.139637068063752</v>
      </c>
      <c r="E15" s="4">
        <f t="shared" si="3"/>
        <v>-16.898157545330093</v>
      </c>
      <c r="F15" s="4">
        <f>C15*100/$C$39</f>
        <v>2.6017954359667237</v>
      </c>
      <c r="G15" s="4">
        <f>D15*100/$D$39</f>
        <v>2.8188066672324097</v>
      </c>
      <c r="K15" s="5">
        <v>11</v>
      </c>
      <c r="L15" s="17" t="s">
        <v>39</v>
      </c>
      <c r="M15" s="4">
        <v>136.51656817169999</v>
      </c>
      <c r="N15" s="4">
        <v>122.77157620479998</v>
      </c>
      <c r="O15" s="4">
        <f t="shared" si="4"/>
        <v>11.195581576611389</v>
      </c>
      <c r="P15" s="4">
        <f>M15*100/$M$39</f>
        <v>2.6017954359667232</v>
      </c>
      <c r="Q15" s="4">
        <f>N15*100/$N$39</f>
        <v>2.8188066672324097</v>
      </c>
    </row>
    <row r="16" spans="1:17" s="2" customFormat="1" ht="12.75" x14ac:dyDescent="0.2">
      <c r="A16" s="5">
        <v>12</v>
      </c>
      <c r="B16" s="4" t="str">
        <f t="shared" si="0"/>
        <v>Gulf Sigorta AŞ</v>
      </c>
      <c r="C16" s="4">
        <f t="shared" si="1"/>
        <v>21.99631686766892</v>
      </c>
      <c r="D16" s="4">
        <f t="shared" si="2"/>
        <v>17.853500263058997</v>
      </c>
      <c r="E16" s="4">
        <f t="shared" si="3"/>
        <v>23.204506363281041</v>
      </c>
      <c r="F16" s="4">
        <f>C16*100/$C$39</f>
        <v>2.537513880094056</v>
      </c>
      <c r="G16" s="4">
        <f>D16*100/$D$39</f>
        <v>1.8543197703320173</v>
      </c>
      <c r="K16" s="5">
        <v>12</v>
      </c>
      <c r="L16" s="17" t="s">
        <v>73</v>
      </c>
      <c r="M16" s="4">
        <v>133.14370599999998</v>
      </c>
      <c r="N16" s="4">
        <v>80.763879139999986</v>
      </c>
      <c r="O16" s="4">
        <f t="shared" si="4"/>
        <v>64.855511421389622</v>
      </c>
      <c r="P16" s="4">
        <f>M16*100/$M$39</f>
        <v>2.5375138800940564</v>
      </c>
      <c r="Q16" s="4">
        <f>N16*100/$N$39</f>
        <v>1.8543197703320176</v>
      </c>
    </row>
    <row r="17" spans="1:17" s="2" customFormat="1" ht="12.75" x14ac:dyDescent="0.2">
      <c r="A17" s="5">
        <v>13</v>
      </c>
      <c r="B17" s="4" t="str">
        <f t="shared" si="0"/>
        <v>HDI Sigorta AŞ</v>
      </c>
      <c r="C17" s="4">
        <f t="shared" si="1"/>
        <v>20.700064888485048</v>
      </c>
      <c r="D17" s="4">
        <f t="shared" si="2"/>
        <v>25.713851471140881</v>
      </c>
      <c r="E17" s="4">
        <f t="shared" si="3"/>
        <v>-19.498388206383225</v>
      </c>
      <c r="F17" s="4">
        <f>C17*100/$C$39</f>
        <v>2.3879771458731942</v>
      </c>
      <c r="G17" s="4">
        <f>D17*100/$D$39</f>
        <v>2.6707201642120926</v>
      </c>
      <c r="K17" s="5">
        <v>13</v>
      </c>
      <c r="L17" s="17" t="s">
        <v>34</v>
      </c>
      <c r="M17" s="4">
        <v>125.29749277000001</v>
      </c>
      <c r="N17" s="4">
        <v>116.3217499</v>
      </c>
      <c r="O17" s="4">
        <f t="shared" si="4"/>
        <v>7.7163066044968502</v>
      </c>
      <c r="P17" s="4">
        <f>M17*100/$M$39</f>
        <v>2.3879771458731947</v>
      </c>
      <c r="Q17" s="4">
        <f>N17*100/$N$39</f>
        <v>2.6707201642120926</v>
      </c>
    </row>
    <row r="18" spans="1:17" s="2" customFormat="1" ht="12.75" x14ac:dyDescent="0.2">
      <c r="A18" s="5">
        <v>14</v>
      </c>
      <c r="B18" s="4" t="str">
        <f t="shared" si="0"/>
        <v>Halk Sigorta AŞ</v>
      </c>
      <c r="C18" s="4">
        <f t="shared" si="1"/>
        <v>18.139600287460762</v>
      </c>
      <c r="D18" s="4">
        <f t="shared" si="2"/>
        <v>19.877991683798662</v>
      </c>
      <c r="E18" s="4">
        <f t="shared" si="3"/>
        <v>-8.7453069907195697</v>
      </c>
      <c r="F18" s="4">
        <f>C18*100/$C$39</f>
        <v>2.0925997650291093</v>
      </c>
      <c r="G18" s="4">
        <f>D18*100/$D$39</f>
        <v>2.0645897124179791</v>
      </c>
      <c r="K18" s="5">
        <v>14</v>
      </c>
      <c r="L18" s="17" t="s">
        <v>35</v>
      </c>
      <c r="M18" s="4">
        <v>109.79900053999999</v>
      </c>
      <c r="N18" s="4">
        <v>89.922070980000001</v>
      </c>
      <c r="O18" s="4">
        <f t="shared" si="4"/>
        <v>22.104617190612657</v>
      </c>
      <c r="P18" s="4">
        <f>M18*100/$M$39</f>
        <v>2.0925997650291093</v>
      </c>
      <c r="Q18" s="4">
        <f>N18*100/$N$39</f>
        <v>2.0645897124179791</v>
      </c>
    </row>
    <row r="19" spans="1:17" s="2" customFormat="1" ht="12.75" x14ac:dyDescent="0.2">
      <c r="A19" s="5">
        <v>15</v>
      </c>
      <c r="B19" s="4" t="str">
        <f t="shared" si="0"/>
        <v>Ergo Sigorta AŞ</v>
      </c>
      <c r="C19" s="4">
        <f t="shared" si="1"/>
        <v>12.972177239385431</v>
      </c>
      <c r="D19" s="4">
        <f t="shared" si="2"/>
        <v>15.1874755974092</v>
      </c>
      <c r="E19" s="4">
        <f t="shared" si="3"/>
        <v>-14.586350073883722</v>
      </c>
      <c r="F19" s="4">
        <f>C19*100/$C$39</f>
        <v>1.4964814335968939</v>
      </c>
      <c r="G19" s="4">
        <f>D19*100/$D$39</f>
        <v>1.5774182007313353</v>
      </c>
      <c r="K19" s="5">
        <v>15</v>
      </c>
      <c r="L19" s="17" t="s">
        <v>33</v>
      </c>
      <c r="M19" s="4">
        <v>78.520588830000008</v>
      </c>
      <c r="N19" s="4">
        <v>68.703583359999996</v>
      </c>
      <c r="O19" s="4">
        <f t="shared" si="4"/>
        <v>14.288927869394925</v>
      </c>
      <c r="P19" s="4">
        <f>M19*100/$M$39</f>
        <v>1.4964814335968939</v>
      </c>
      <c r="Q19" s="4">
        <f>N19*100/$N$39</f>
        <v>1.5774182007313353</v>
      </c>
    </row>
    <row r="20" spans="1:17" s="2" customFormat="1" ht="12.75" x14ac:dyDescent="0.2">
      <c r="A20" s="5">
        <v>16</v>
      </c>
      <c r="B20" s="4" t="str">
        <f t="shared" si="0"/>
        <v>Dubai Starr Sigorta AŞ</v>
      </c>
      <c r="C20" s="4">
        <f t="shared" si="1"/>
        <v>12.890549781926318</v>
      </c>
      <c r="D20" s="4">
        <f t="shared" si="2"/>
        <v>13.782127499613148</v>
      </c>
      <c r="E20" s="4">
        <f t="shared" si="3"/>
        <v>-6.469086269241501</v>
      </c>
      <c r="F20" s="4">
        <f>C20*100/$C$39</f>
        <v>1.487064820463641</v>
      </c>
      <c r="G20" s="4">
        <f>D20*100/$D$39</f>
        <v>1.4314543995974052</v>
      </c>
      <c r="K20" s="5">
        <v>16</v>
      </c>
      <c r="L20" s="17" t="s">
        <v>42</v>
      </c>
      <c r="M20" s="4">
        <v>78.026497829999997</v>
      </c>
      <c r="N20" s="4">
        <v>62.346210169999999</v>
      </c>
      <c r="O20" s="4">
        <f t="shared" si="4"/>
        <v>25.15034613530544</v>
      </c>
      <c r="P20" s="4">
        <f>M20*100/$M$39</f>
        <v>1.487064820463641</v>
      </c>
      <c r="Q20" s="4">
        <f>N20*100/$N$39</f>
        <v>1.4314543995974052</v>
      </c>
    </row>
    <row r="21" spans="1:17" s="2" customFormat="1" ht="12.75" x14ac:dyDescent="0.2">
      <c r="A21" s="5">
        <v>17</v>
      </c>
      <c r="B21" s="4" t="str">
        <f t="shared" si="0"/>
        <v>Zurich Sigorta AŞ</v>
      </c>
      <c r="C21" s="4">
        <f t="shared" si="1"/>
        <v>12.121936689245002</v>
      </c>
      <c r="D21" s="4">
        <f t="shared" si="2"/>
        <v>13.940406512368192</v>
      </c>
      <c r="E21" s="4">
        <f t="shared" si="3"/>
        <v>-13.044596809352797</v>
      </c>
      <c r="F21" s="4">
        <f>C21*100/$C$39</f>
        <v>1.3983969583467977</v>
      </c>
      <c r="G21" s="4">
        <f>D21*100/$D$39</f>
        <v>1.4478937475267073</v>
      </c>
      <c r="K21" s="5">
        <v>17</v>
      </c>
      <c r="L21" s="17" t="s">
        <v>36</v>
      </c>
      <c r="M21" s="4">
        <v>73.374082779999995</v>
      </c>
      <c r="N21" s="4">
        <v>63.062216939999985</v>
      </c>
      <c r="O21" s="4">
        <f t="shared" si="4"/>
        <v>16.351892369738849</v>
      </c>
      <c r="P21" s="4">
        <f>M21*100/$M$39</f>
        <v>1.3983969583467979</v>
      </c>
      <c r="Q21" s="4">
        <f>N21*100/$N$39</f>
        <v>1.4478937475267071</v>
      </c>
    </row>
    <row r="22" spans="1:17" s="2" customFormat="1" ht="12.75" x14ac:dyDescent="0.2">
      <c r="A22" s="5">
        <v>18</v>
      </c>
      <c r="B22" s="4" t="str">
        <f t="shared" si="0"/>
        <v>Neova Sigorta AŞ</v>
      </c>
      <c r="C22" s="4">
        <f t="shared" si="1"/>
        <v>10.662478936064762</v>
      </c>
      <c r="D22" s="4">
        <f t="shared" si="2"/>
        <v>15.86048942237549</v>
      </c>
      <c r="E22" s="4">
        <f t="shared" si="3"/>
        <v>-32.773329674036006</v>
      </c>
      <c r="F22" s="4">
        <f>C22*100/$C$39</f>
        <v>1.2300326667981003</v>
      </c>
      <c r="G22" s="4">
        <f>D22*100/$D$39</f>
        <v>1.6473194986815187</v>
      </c>
      <c r="K22" s="5">
        <v>18</v>
      </c>
      <c r="L22" s="17" t="s">
        <v>38</v>
      </c>
      <c r="M22" s="4">
        <v>64.539985000000001</v>
      </c>
      <c r="N22" s="4">
        <v>71.748096000000004</v>
      </c>
      <c r="O22" s="4">
        <f t="shared" si="4"/>
        <v>-10.046414332723202</v>
      </c>
      <c r="P22" s="4">
        <f>M22*100/$M$39</f>
        <v>1.2300326667981001</v>
      </c>
      <c r="Q22" s="4">
        <f>N22*100/$N$39</f>
        <v>1.6473194986815187</v>
      </c>
    </row>
    <row r="23" spans="1:17" s="2" customFormat="1" ht="12.75" x14ac:dyDescent="0.2">
      <c r="A23" s="5">
        <v>19</v>
      </c>
      <c r="B23" s="4" t="str">
        <f t="shared" si="0"/>
        <v>BNP Paribas Cardif Sigorta AŞ</v>
      </c>
      <c r="C23" s="4">
        <f t="shared" si="1"/>
        <v>9.6602277683635798</v>
      </c>
      <c r="D23" s="4">
        <f t="shared" si="2"/>
        <v>7.9015033896610127</v>
      </c>
      <c r="E23" s="4">
        <f t="shared" si="3"/>
        <v>22.258098136157585</v>
      </c>
      <c r="F23" s="4">
        <f>C23*100/$C$39</f>
        <v>1.1144121170177703</v>
      </c>
      <c r="G23" s="4">
        <f>D23*100/$D$39</f>
        <v>0.82067458677055094</v>
      </c>
      <c r="K23" s="5">
        <v>19</v>
      </c>
      <c r="L23" s="17" t="s">
        <v>51</v>
      </c>
      <c r="M23" s="4">
        <v>58.473358681904749</v>
      </c>
      <c r="N23" s="4">
        <v>35.744030883809522</v>
      </c>
      <c r="O23" s="4">
        <f t="shared" si="4"/>
        <v>63.589156667807742</v>
      </c>
      <c r="P23" s="4">
        <f>M23*100/$M$39</f>
        <v>1.1144121170177703</v>
      </c>
      <c r="Q23" s="4">
        <f>N23*100/$N$39</f>
        <v>0.82067458677055105</v>
      </c>
    </row>
    <row r="24" spans="1:17" s="2" customFormat="1" ht="12.75" x14ac:dyDescent="0.2">
      <c r="A24" s="5">
        <v>20</v>
      </c>
      <c r="B24" s="4" t="str">
        <f t="shared" si="0"/>
        <v>Chubb European Group Limited</v>
      </c>
      <c r="C24" s="4">
        <f t="shared" si="1"/>
        <v>7.4058315628613922</v>
      </c>
      <c r="D24" s="4">
        <f t="shared" si="2"/>
        <v>14.187971514468245</v>
      </c>
      <c r="E24" s="4">
        <f t="shared" si="3"/>
        <v>-47.802040937922214</v>
      </c>
      <c r="F24" s="4">
        <f>C24*100/$C$39</f>
        <v>0.85434304740450762</v>
      </c>
      <c r="G24" s="4">
        <f>D24*100/$D$39</f>
        <v>1.4736066145316313</v>
      </c>
      <c r="K24" s="5">
        <v>20</v>
      </c>
      <c r="L24" s="17" t="s">
        <v>80</v>
      </c>
      <c r="M24" s="4">
        <v>44.827498450000007</v>
      </c>
      <c r="N24" s="4">
        <v>64.182126740000001</v>
      </c>
      <c r="O24" s="4">
        <f t="shared" si="4"/>
        <v>-30.155791453288941</v>
      </c>
      <c r="P24" s="4">
        <f>M24*100/$M$39</f>
        <v>0.85434304740450762</v>
      </c>
      <c r="Q24" s="4">
        <f>N24*100/$N$39</f>
        <v>1.4736066145316316</v>
      </c>
    </row>
    <row r="25" spans="1:17" s="2" customFormat="1" ht="12.75" x14ac:dyDescent="0.2">
      <c r="A25" s="5">
        <v>21</v>
      </c>
      <c r="B25" s="4" t="str">
        <f t="shared" si="0"/>
        <v>Bereket Sigorta AŞ</v>
      </c>
      <c r="C25" s="4">
        <f t="shared" si="1"/>
        <v>7.0485392879563857</v>
      </c>
      <c r="D25" s="4">
        <f t="shared" si="2"/>
        <v>1.3588668678294313</v>
      </c>
      <c r="E25" s="4">
        <f t="shared" si="3"/>
        <v>418.70712685896012</v>
      </c>
      <c r="F25" s="4">
        <f>C25*100/$C$39</f>
        <v>0.81312550574622922</v>
      </c>
      <c r="G25" s="4">
        <f>D25*100/$D$39</f>
        <v>0.14113611679156096</v>
      </c>
      <c r="K25" s="5">
        <v>21</v>
      </c>
      <c r="L25" s="17" t="s">
        <v>79</v>
      </c>
      <c r="M25" s="4">
        <v>42.664808310000005</v>
      </c>
      <c r="N25" s="4">
        <v>6.1471060499999979</v>
      </c>
      <c r="O25" s="4">
        <f t="shared" si="4"/>
        <v>594.06331960061141</v>
      </c>
      <c r="P25" s="4">
        <f>M25*100/$M$39</f>
        <v>0.81312550574622933</v>
      </c>
      <c r="Q25" s="4">
        <f>N25*100/$N$39</f>
        <v>0.14113611679156093</v>
      </c>
    </row>
    <row r="26" spans="1:17" s="2" customFormat="1" ht="12.75" x14ac:dyDescent="0.2">
      <c r="A26" s="5">
        <v>22</v>
      </c>
      <c r="B26" s="4" t="str">
        <f t="shared" si="0"/>
        <v>Unico Sigorta AŞ</v>
      </c>
      <c r="C26" s="4">
        <f t="shared" si="1"/>
        <v>4.8471205666611663</v>
      </c>
      <c r="D26" s="4">
        <f t="shared" si="2"/>
        <v>5.4744534606628257</v>
      </c>
      <c r="E26" s="4">
        <f t="shared" si="3"/>
        <v>-11.459278967469828</v>
      </c>
      <c r="F26" s="4">
        <f>C26*100/$C$39</f>
        <v>0.55916796390902057</v>
      </c>
      <c r="G26" s="4">
        <f>D26*100/$D$39</f>
        <v>0.56859367262978844</v>
      </c>
      <c r="K26" s="5">
        <v>22</v>
      </c>
      <c r="L26" s="17" t="s">
        <v>67</v>
      </c>
      <c r="M26" s="4">
        <v>29.339620790000037</v>
      </c>
      <c r="N26" s="4">
        <v>24.764785120000422</v>
      </c>
      <c r="O26" s="4">
        <f t="shared" si="4"/>
        <v>18.47314906158789</v>
      </c>
      <c r="P26" s="4">
        <f>M26*100/$M$39</f>
        <v>0.55916796390902057</v>
      </c>
      <c r="Q26" s="4">
        <f>N26*100/$N$39</f>
        <v>0.56859367262978833</v>
      </c>
    </row>
    <row r="27" spans="1:17" s="2" customFormat="1" ht="12.75" x14ac:dyDescent="0.2">
      <c r="A27" s="5">
        <v>23</v>
      </c>
      <c r="B27" s="4" t="str">
        <f t="shared" si="0"/>
        <v>Türk Nippon Sigorta AŞ</v>
      </c>
      <c r="C27" s="4">
        <f t="shared" si="1"/>
        <v>4.7199735668263676</v>
      </c>
      <c r="D27" s="4">
        <f t="shared" si="2"/>
        <v>3.7003107633132166</v>
      </c>
      <c r="E27" s="4">
        <f t="shared" si="3"/>
        <v>27.556139706497405</v>
      </c>
      <c r="F27" s="4">
        <f>C27*100/$C$39</f>
        <v>0.54450017753214108</v>
      </c>
      <c r="G27" s="4">
        <f>D27*100/$D$39</f>
        <v>0.38432572345387273</v>
      </c>
      <c r="K27" s="5">
        <v>23</v>
      </c>
      <c r="L27" s="17" t="s">
        <v>45</v>
      </c>
      <c r="M27" s="4">
        <v>28.57</v>
      </c>
      <c r="N27" s="4">
        <v>16.739095799999998</v>
      </c>
      <c r="O27" s="4">
        <f t="shared" si="4"/>
        <v>70.678275226789765</v>
      </c>
      <c r="P27" s="4">
        <f>M27*100/$M$39</f>
        <v>0.54450017753214108</v>
      </c>
      <c r="Q27" s="4">
        <f>N27*100/$N$39</f>
        <v>0.38432572345387273</v>
      </c>
    </row>
    <row r="28" spans="1:17" s="2" customFormat="1" ht="12.75" x14ac:dyDescent="0.2">
      <c r="A28" s="5">
        <v>24</v>
      </c>
      <c r="B28" s="4" t="str">
        <f t="shared" si="0"/>
        <v>SBN Sigorta AŞ</v>
      </c>
      <c r="C28" s="4">
        <f t="shared" si="1"/>
        <v>3.1008758665124732</v>
      </c>
      <c r="D28" s="4">
        <f t="shared" si="2"/>
        <v>4.0884783473705157</v>
      </c>
      <c r="E28" s="4">
        <f t="shared" si="3"/>
        <v>-24.155746880577567</v>
      </c>
      <c r="F28" s="4">
        <f>C28*100/$C$39</f>
        <v>0.35771968548468891</v>
      </c>
      <c r="G28" s="4">
        <f>D28*100/$D$39</f>
        <v>0.42464200960022513</v>
      </c>
      <c r="K28" s="5">
        <v>24</v>
      </c>
      <c r="L28" s="17" t="s">
        <v>43</v>
      </c>
      <c r="M28" s="4">
        <v>18.76960162</v>
      </c>
      <c r="N28" s="4">
        <v>18.4950495</v>
      </c>
      <c r="O28" s="4">
        <f t="shared" si="4"/>
        <v>1.48446274772067</v>
      </c>
      <c r="P28" s="4">
        <f>M28*100/$M$39</f>
        <v>0.35771968548468891</v>
      </c>
      <c r="Q28" s="4">
        <f>N28*100/$N$39</f>
        <v>0.42464200960022508</v>
      </c>
    </row>
    <row r="29" spans="1:17" s="2" customFormat="1" ht="12.75" x14ac:dyDescent="0.2">
      <c r="A29" s="5">
        <v>25</v>
      </c>
      <c r="B29" s="4" t="str">
        <f t="shared" si="0"/>
        <v>Generali Sigorta AŞ</v>
      </c>
      <c r="C29" s="4">
        <f t="shared" si="1"/>
        <v>3.0246138608954234</v>
      </c>
      <c r="D29" s="4">
        <f t="shared" si="2"/>
        <v>4.799848820655658</v>
      </c>
      <c r="E29" s="4">
        <f t="shared" si="3"/>
        <v>-36.985226537150353</v>
      </c>
      <c r="F29" s="4">
        <f>C29*100/$C$39</f>
        <v>0.34892203545349154</v>
      </c>
      <c r="G29" s="4">
        <f>D29*100/$D$39</f>
        <v>0.49852714770798734</v>
      </c>
      <c r="K29" s="5">
        <v>25</v>
      </c>
      <c r="L29" s="17" t="s">
        <v>41</v>
      </c>
      <c r="M29" s="4">
        <v>18.307987699999998</v>
      </c>
      <c r="N29" s="4">
        <v>21.713076109999999</v>
      </c>
      <c r="O29" s="4">
        <f t="shared" si="4"/>
        <v>-15.682201788220056</v>
      </c>
      <c r="P29" s="4">
        <f>M29*100/$M$39</f>
        <v>0.3489220354534916</v>
      </c>
      <c r="Q29" s="4">
        <f>N29*100/$N$39</f>
        <v>0.49852714770798734</v>
      </c>
    </row>
    <row r="30" spans="1:17" s="2" customFormat="1" ht="12.75" x14ac:dyDescent="0.2">
      <c r="A30" s="5">
        <v>26</v>
      </c>
      <c r="B30" s="4" t="str">
        <f t="shared" si="0"/>
        <v>Doga Sigorta AŞ</v>
      </c>
      <c r="C30" s="4">
        <f t="shared" si="1"/>
        <v>2.6850603651139022</v>
      </c>
      <c r="D30" s="4">
        <f t="shared" si="2"/>
        <v>1.8903593341532994</v>
      </c>
      <c r="E30" s="4">
        <f t="shared" si="3"/>
        <v>42.039680848115211</v>
      </c>
      <c r="F30" s="4">
        <f>C30*100/$C$39</f>
        <v>0.30975085448880402</v>
      </c>
      <c r="G30" s="4">
        <f>D30*100/$D$39</f>
        <v>0.19633856861139296</v>
      </c>
      <c r="K30" s="5">
        <v>26</v>
      </c>
      <c r="L30" s="17" t="s">
        <v>76</v>
      </c>
      <c r="M30" s="4">
        <v>16.252670390034449</v>
      </c>
      <c r="N30" s="4">
        <v>8.55141851990928</v>
      </c>
      <c r="O30" s="4">
        <f t="shared" si="4"/>
        <v>90.058179846948605</v>
      </c>
      <c r="P30" s="4">
        <f>M30*100/$M$39</f>
        <v>0.30975085448880402</v>
      </c>
      <c r="Q30" s="4">
        <f>N30*100/$N$39</f>
        <v>0.19633856861139296</v>
      </c>
    </row>
    <row r="31" spans="1:17" s="2" customFormat="1" ht="12.75" x14ac:dyDescent="0.2">
      <c r="A31" s="5">
        <v>27</v>
      </c>
      <c r="B31" s="4" t="str">
        <f t="shared" si="0"/>
        <v>Ankara Anonim Türk Sigorta Şirketi</v>
      </c>
      <c r="C31" s="4">
        <f t="shared" si="1"/>
        <v>1.9857646869321</v>
      </c>
      <c r="D31" s="4">
        <f t="shared" si="2"/>
        <v>4.9338851979574248</v>
      </c>
      <c r="E31" s="4">
        <f t="shared" si="3"/>
        <v>-59.752515365493608</v>
      </c>
      <c r="F31" s="4">
        <f>C31*100/$C$39</f>
        <v>0.22907950844703548</v>
      </c>
      <c r="G31" s="4">
        <f>D31*100/$D$39</f>
        <v>0.51244858052016362</v>
      </c>
      <c r="K31" s="5">
        <v>27</v>
      </c>
      <c r="L31" s="17" t="s">
        <v>40</v>
      </c>
      <c r="M31" s="4">
        <v>12.019833650000001</v>
      </c>
      <c r="N31" s="4">
        <v>22.31941647</v>
      </c>
      <c r="O31" s="4">
        <f t="shared" si="4"/>
        <v>-46.146290759186677</v>
      </c>
      <c r="P31" s="4">
        <f>M31*100/$M$39</f>
        <v>0.22907950844703548</v>
      </c>
      <c r="Q31" s="4">
        <f>N31*100/$N$39</f>
        <v>0.51244858052016362</v>
      </c>
    </row>
    <row r="32" spans="1:17" s="2" customFormat="1" ht="12.75" x14ac:dyDescent="0.2">
      <c r="A32" s="5">
        <v>28</v>
      </c>
      <c r="B32" s="4" t="str">
        <f t="shared" si="0"/>
        <v>Koru Sigorta AŞ</v>
      </c>
      <c r="C32" s="4">
        <f t="shared" si="1"/>
        <v>1.7743442623492514</v>
      </c>
      <c r="D32" s="4">
        <f t="shared" si="2"/>
        <v>2.3563900634436408</v>
      </c>
      <c r="E32" s="4">
        <f t="shared" si="3"/>
        <v>-24.700740769708759</v>
      </c>
      <c r="F32" s="4">
        <f>C32*100/$C$39</f>
        <v>0.20468986789303434</v>
      </c>
      <c r="G32" s="4">
        <f>D32*100/$D$39</f>
        <v>0.24474196190527822</v>
      </c>
      <c r="K32" s="5">
        <v>28</v>
      </c>
      <c r="L32" s="17" t="s">
        <v>84</v>
      </c>
      <c r="M32" s="4">
        <v>10.740105820000018</v>
      </c>
      <c r="N32" s="4">
        <v>10.659601729999997</v>
      </c>
      <c r="O32" s="4">
        <f t="shared" si="4"/>
        <v>0.75522605852573577</v>
      </c>
      <c r="P32" s="4">
        <f>M32*100/$M$39</f>
        <v>0.20468986789303434</v>
      </c>
      <c r="Q32" s="4">
        <f>N32*100/$N$39</f>
        <v>0.24474196190527822</v>
      </c>
    </row>
    <row r="33" spans="1:17" s="2" customFormat="1" ht="12.75" x14ac:dyDescent="0.2">
      <c r="A33" s="5">
        <v>29</v>
      </c>
      <c r="B33" s="4" t="str">
        <f t="shared" si="0"/>
        <v>Quick Sigorta AŞ</v>
      </c>
      <c r="C33" s="4">
        <f t="shared" si="1"/>
        <v>1.5776860019824879</v>
      </c>
      <c r="D33" s="4">
        <f t="shared" si="2"/>
        <v>0.3967167565159051</v>
      </c>
      <c r="E33" s="4">
        <f t="shared" si="3"/>
        <v>297.6857483505957</v>
      </c>
      <c r="F33" s="4">
        <f>C33*100/$C$39</f>
        <v>0.18200320319739624</v>
      </c>
      <c r="G33" s="4">
        <f>D33*100/$D$39</f>
        <v>4.1204229646304234E-2</v>
      </c>
      <c r="K33" s="5">
        <v>29</v>
      </c>
      <c r="L33" s="17" t="s">
        <v>78</v>
      </c>
      <c r="M33" s="4">
        <v>9.5497333699999984</v>
      </c>
      <c r="N33" s="4">
        <v>1.7946275914509999</v>
      </c>
      <c r="O33" s="4">
        <f t="shared" si="4"/>
        <v>432.12897291291551</v>
      </c>
      <c r="P33" s="4">
        <f>M33*100/$M$39</f>
        <v>0.18200320319739627</v>
      </c>
      <c r="Q33" s="4">
        <f>N33*100/$N$39</f>
        <v>4.1204229646304234E-2</v>
      </c>
    </row>
    <row r="34" spans="1:17" s="2" customFormat="1" ht="12.75" x14ac:dyDescent="0.2">
      <c r="A34" s="5">
        <v>30</v>
      </c>
      <c r="B34" s="4" t="str">
        <f t="shared" si="0"/>
        <v>Ethica Sigorta AŞ</v>
      </c>
      <c r="C34" s="4">
        <f t="shared" si="1"/>
        <v>1.3307825326284486</v>
      </c>
      <c r="D34" s="4">
        <f t="shared" si="2"/>
        <v>1.2276122112430092</v>
      </c>
      <c r="E34" s="4">
        <f t="shared" si="3"/>
        <v>8.4041459054056702</v>
      </c>
      <c r="F34" s="4">
        <f>C34*100/$C$39</f>
        <v>0.15352020832609861</v>
      </c>
      <c r="G34" s="4">
        <f>D34*100/$D$39</f>
        <v>0.12750360209863315</v>
      </c>
      <c r="K34" s="5">
        <v>30</v>
      </c>
      <c r="L34" s="17" t="s">
        <v>70</v>
      </c>
      <c r="M34" s="4">
        <v>8.0552266699999997</v>
      </c>
      <c r="N34" s="4">
        <v>5.5533493600000003</v>
      </c>
      <c r="O34" s="4">
        <f t="shared" si="4"/>
        <v>45.051682287822047</v>
      </c>
      <c r="P34" s="4">
        <f>M34*100/$M$39</f>
        <v>0.15352020832609861</v>
      </c>
      <c r="Q34" s="4">
        <f>N34*100/$N$39</f>
        <v>0.12750360209863318</v>
      </c>
    </row>
    <row r="35" spans="1:17" s="2" customFormat="1" ht="12.75" x14ac:dyDescent="0.2">
      <c r="A35" s="5">
        <v>31</v>
      </c>
      <c r="B35" s="4" t="str">
        <f t="shared" si="0"/>
        <v>Orient Sigorta AŞ</v>
      </c>
      <c r="C35" s="4">
        <f t="shared" si="1"/>
        <v>1.0528957607797786</v>
      </c>
      <c r="D35" s="4">
        <f t="shared" si="2"/>
        <v>2.0753034794526606</v>
      </c>
      <c r="E35" s="4">
        <f t="shared" si="3"/>
        <v>-49.26545581384228</v>
      </c>
      <c r="F35" s="4">
        <f>C35*100/$C$39</f>
        <v>0.12146295324550029</v>
      </c>
      <c r="G35" s="4">
        <f>D35*100/$D$39</f>
        <v>0.21554743970012605</v>
      </c>
      <c r="K35" s="5">
        <v>31</v>
      </c>
      <c r="L35" s="17" t="s">
        <v>54</v>
      </c>
      <c r="M35" s="4">
        <v>6.37317804</v>
      </c>
      <c r="N35" s="4">
        <v>9.3880503500000003</v>
      </c>
      <c r="O35" s="4">
        <f t="shared" si="4"/>
        <v>-32.113934178037297</v>
      </c>
      <c r="P35" s="4">
        <f>M35*100/$M$39</f>
        <v>0.12146295324550029</v>
      </c>
      <c r="Q35" s="4">
        <f>N35*100/$N$39</f>
        <v>0.21554743970012608</v>
      </c>
    </row>
    <row r="36" spans="1:17" s="2" customFormat="1" ht="12.75" x14ac:dyDescent="0.2">
      <c r="A36" s="5">
        <v>32</v>
      </c>
      <c r="B36" s="4" t="str">
        <f t="shared" si="0"/>
        <v>Turkland Sigorta AŞ</v>
      </c>
      <c r="C36" s="4">
        <f t="shared" si="1"/>
        <v>0.75582543036510808</v>
      </c>
      <c r="D36" s="4">
        <f t="shared" si="2"/>
        <v>1.105687172005217</v>
      </c>
      <c r="E36" s="4">
        <f t="shared" si="3"/>
        <v>-31.642018691925102</v>
      </c>
      <c r="F36" s="4">
        <f>C36*100/$C$39</f>
        <v>8.7192666482203585E-2</v>
      </c>
      <c r="G36" s="4">
        <f>D36*100/$D$39</f>
        <v>0.11484009032638154</v>
      </c>
      <c r="K36" s="5">
        <v>32</v>
      </c>
      <c r="L36" s="17" t="s">
        <v>71</v>
      </c>
      <c r="M36" s="4">
        <v>4.5750113299999988</v>
      </c>
      <c r="N36" s="4">
        <v>5.0017970600000004</v>
      </c>
      <c r="O36" s="4">
        <f t="shared" si="4"/>
        <v>-8.5326478639659484</v>
      </c>
      <c r="P36" s="4">
        <f>M36*100/$M$39</f>
        <v>8.7192666482203585E-2</v>
      </c>
      <c r="Q36" s="4">
        <f>N36*100/$N$39</f>
        <v>0.11484009032638154</v>
      </c>
    </row>
    <row r="37" spans="1:17" s="2" customFormat="1" ht="12.75" x14ac:dyDescent="0.2">
      <c r="A37" s="5">
        <v>33</v>
      </c>
      <c r="B37" s="4" t="str">
        <f t="shared" si="0"/>
        <v>SS Atlas Karşılıklı Sigorta Kooperatifi</v>
      </c>
      <c r="C37" s="4">
        <f t="shared" si="1"/>
        <v>2.6111095324632416E-2</v>
      </c>
      <c r="D37" s="4">
        <f t="shared" si="2"/>
        <v>7.4528461215376809E-3</v>
      </c>
      <c r="E37" s="4">
        <f t="shared" si="3"/>
        <v>250.35065663270581</v>
      </c>
      <c r="F37" s="4">
        <f>C37*100/$C$39</f>
        <v>3.0121982334279512E-3</v>
      </c>
      <c r="G37" s="4">
        <f>D37*100/$D$39</f>
        <v>7.7407565490139488E-4</v>
      </c>
      <c r="K37" s="5">
        <v>33</v>
      </c>
      <c r="L37" s="17" t="s">
        <v>82</v>
      </c>
      <c r="M37" s="4">
        <v>0.15805046</v>
      </c>
      <c r="N37" s="4">
        <v>3.3714440000000005E-2</v>
      </c>
      <c r="O37" s="4">
        <f t="shared" si="4"/>
        <v>368.79159197068077</v>
      </c>
      <c r="P37" s="4">
        <f>M37*100/$M$39</f>
        <v>3.0121982334279512E-3</v>
      </c>
      <c r="Q37" s="4">
        <f>N37*100/$N$39</f>
        <v>7.7407565490139477E-4</v>
      </c>
    </row>
    <row r="38" spans="1:17" s="2" customFormat="1" ht="12.75" x14ac:dyDescent="0.2">
      <c r="A38" s="5">
        <v>34</v>
      </c>
      <c r="B38" s="4" t="str">
        <f t="shared" si="0"/>
        <v>Magdeburger Sigorta AŞ</v>
      </c>
      <c r="C38" s="4">
        <f t="shared" si="1"/>
        <v>0</v>
      </c>
      <c r="D38" s="4">
        <f t="shared" si="2"/>
        <v>1.2208811371222671E-4</v>
      </c>
      <c r="E38" s="4">
        <f t="shared" si="3"/>
        <v>-100</v>
      </c>
      <c r="F38" s="4">
        <f>C38*100/$C$39</f>
        <v>0</v>
      </c>
      <c r="G38" s="4">
        <f>D38*100/$D$39</f>
        <v>1.2680449191666575E-5</v>
      </c>
      <c r="K38" s="5">
        <v>34</v>
      </c>
      <c r="L38" s="17" t="s">
        <v>74</v>
      </c>
      <c r="M38" s="4">
        <v>0</v>
      </c>
      <c r="N38" s="4">
        <v>5.5228999999999999E-4</v>
      </c>
      <c r="O38" s="4">
        <f t="shared" si="4"/>
        <v>-100</v>
      </c>
      <c r="P38" s="4">
        <f>M38*100/$M$39</f>
        <v>0</v>
      </c>
      <c r="Q38" s="4">
        <f>N38*100/$N$39</f>
        <v>1.2680449191666577E-5</v>
      </c>
    </row>
    <row r="39" spans="1:17" s="1" customFormat="1" ht="12.75" x14ac:dyDescent="0.2">
      <c r="A39" s="19" t="s">
        <v>11</v>
      </c>
      <c r="B39" s="13"/>
      <c r="C39" s="4">
        <f t="shared" si="1"/>
        <v>866.84518418687821</v>
      </c>
      <c r="D39" s="13">
        <f t="shared" si="2"/>
        <v>962.80590590167276</v>
      </c>
      <c r="E39" s="13">
        <f t="shared" si="3"/>
        <v>-9.96677742903195</v>
      </c>
      <c r="F39" s="13">
        <f>C39*100/$C$39</f>
        <v>100</v>
      </c>
      <c r="G39" s="13">
        <f>D39*100/$D$39</f>
        <v>100</v>
      </c>
      <c r="K39" s="19" t="s">
        <v>11</v>
      </c>
      <c r="L39" s="20"/>
      <c r="M39" s="13">
        <v>5247.0138998831735</v>
      </c>
      <c r="N39" s="13">
        <v>4355.4450765273968</v>
      </c>
      <c r="O39" s="13">
        <f t="shared" si="4"/>
        <v>20.470211601580473</v>
      </c>
      <c r="P39" s="13">
        <f>M39*100/$M$39</f>
        <v>100</v>
      </c>
      <c r="Q39" s="13">
        <f>N39*100/$N$39</f>
        <v>100</v>
      </c>
    </row>
    <row r="40" spans="1:17" s="2" customFormat="1" ht="12.75" x14ac:dyDescent="0.2"/>
    <row r="41" spans="1:17" s="2" customFormat="1" x14ac:dyDescent="0.25">
      <c r="A41" s="6" t="s">
        <v>13</v>
      </c>
    </row>
    <row r="42" spans="1:17" s="2" customFormat="1" x14ac:dyDescent="0.25">
      <c r="A42" s="14" t="s">
        <v>75</v>
      </c>
      <c r="B42" s="15"/>
      <c r="C42" s="15"/>
    </row>
    <row r="43" spans="1:17" s="2" customFormat="1" x14ac:dyDescent="0.25">
      <c r="A43" s="14" t="s">
        <v>85</v>
      </c>
      <c r="B43" s="15"/>
      <c r="C43" s="15"/>
    </row>
    <row r="44" spans="1:17" s="2" customFormat="1" ht="12.75" x14ac:dyDescent="0.2">
      <c r="A44" s="10"/>
    </row>
    <row r="45" spans="1:17" s="2" customFormat="1" ht="12.75" x14ac:dyDescent="0.2">
      <c r="A45" s="9" t="s">
        <v>14</v>
      </c>
    </row>
    <row r="46" spans="1:17" s="2" customFormat="1" ht="12.75" x14ac:dyDescent="0.2">
      <c r="A46" s="11" t="s">
        <v>15</v>
      </c>
    </row>
    <row r="47" spans="1:17" s="2" customFormat="1" ht="12.75" x14ac:dyDescent="0.2">
      <c r="A47" s="11" t="s">
        <v>16</v>
      </c>
    </row>
    <row r="48" spans="1:17" s="2" customFormat="1" ht="12.75" x14ac:dyDescent="0.2"/>
    <row r="49" spans="3:5" s="2" customFormat="1" ht="12.75" x14ac:dyDescent="0.2"/>
    <row r="50" spans="3:5" s="2" customFormat="1" ht="12.75" x14ac:dyDescent="0.2">
      <c r="C50" s="18"/>
      <c r="D50" s="18"/>
      <c r="E50" s="18"/>
    </row>
    <row r="51" spans="3:5" s="2" customFormat="1" ht="12.75" x14ac:dyDescent="0.2"/>
    <row r="52" spans="3:5" s="2" customFormat="1" ht="12.75" x14ac:dyDescent="0.2"/>
    <row r="53" spans="3:5" s="2" customFormat="1" ht="12.75" x14ac:dyDescent="0.2"/>
    <row r="54" spans="3:5" s="2" customFormat="1" ht="12.75" x14ac:dyDescent="0.2"/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51"/>
  <sheetViews>
    <sheetView topLeftCell="A23" workbookViewId="0">
      <selection activeCell="I38" sqref="I38"/>
    </sheetView>
  </sheetViews>
  <sheetFormatPr defaultRowHeight="15" x14ac:dyDescent="0.25"/>
  <cols>
    <col min="1" max="1" width="4" customWidth="1"/>
    <col min="2" max="2" width="14.85546875" bestFit="1" customWidth="1"/>
    <col min="3" max="4" width="12.42578125" bestFit="1" customWidth="1"/>
    <col min="5" max="5" width="13.28515625" bestFit="1" customWidth="1"/>
    <col min="6" max="7" width="10.7109375" bestFit="1" customWidth="1"/>
    <col min="11" max="11" width="4.5703125" customWidth="1"/>
    <col min="12" max="12" width="35.28515625" customWidth="1"/>
    <col min="13" max="13" width="13.85546875" bestFit="1" customWidth="1"/>
    <col min="14" max="14" width="13.7109375" bestFit="1" customWidth="1"/>
    <col min="15" max="15" width="13.28515625" bestFit="1" customWidth="1"/>
    <col min="16" max="17" width="10.85546875" bestFit="1" customWidth="1"/>
  </cols>
  <sheetData>
    <row r="1" spans="1:17" s="2" customFormat="1" ht="12.75" x14ac:dyDescent="0.2">
      <c r="A1" s="1" t="s">
        <v>18</v>
      </c>
      <c r="C1" s="12"/>
      <c r="D1" s="12"/>
      <c r="E1" s="12"/>
      <c r="F1" s="12"/>
      <c r="G1" s="12"/>
      <c r="K1" s="1" t="s">
        <v>18</v>
      </c>
      <c r="O1" s="24" t="s">
        <v>9</v>
      </c>
      <c r="P1" s="24"/>
      <c r="Q1" s="24"/>
    </row>
    <row r="2" spans="1:17" s="2" customFormat="1" ht="12.7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s="2" customFormat="1" ht="12.75" x14ac:dyDescent="0.2">
      <c r="A4" s="21"/>
      <c r="B4" s="21"/>
      <c r="C4" s="16" t="s">
        <v>12</v>
      </c>
      <c r="D4" s="16" t="s">
        <v>12</v>
      </c>
      <c r="E4" s="16" t="s">
        <v>6</v>
      </c>
      <c r="F4" s="16" t="s">
        <v>6</v>
      </c>
      <c r="G4" s="16" t="s">
        <v>6</v>
      </c>
      <c r="K4" s="21"/>
      <c r="L4" s="21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17" s="2" customFormat="1" ht="12.75" x14ac:dyDescent="0.2">
      <c r="A5" s="5">
        <v>1</v>
      </c>
      <c r="B5" s="4" t="str">
        <f>L5</f>
        <v>Allianz Sigorta AŞ</v>
      </c>
      <c r="C5" s="4">
        <f>M5/ 6.053</f>
        <v>262.24405562696188</v>
      </c>
      <c r="D5" s="4">
        <f>N5/4.5237</f>
        <v>338.94192216327338</v>
      </c>
      <c r="E5" s="4">
        <f>C5*100/D5-100</f>
        <v>-22.628616149572963</v>
      </c>
      <c r="F5" s="4">
        <f>C5*100/$C$36</f>
        <v>10.012561417528582</v>
      </c>
      <c r="G5" s="4">
        <f>D5*100/$D$36</f>
        <v>11.756366490759374</v>
      </c>
      <c r="K5" s="5">
        <v>1</v>
      </c>
      <c r="L5" s="17" t="s">
        <v>24</v>
      </c>
      <c r="M5" s="4">
        <v>1587.3632687100003</v>
      </c>
      <c r="N5" s="4">
        <v>1533.2715732899997</v>
      </c>
      <c r="O5" s="4">
        <f>M5*100/N5-100</f>
        <v>3.5278613627417599</v>
      </c>
      <c r="P5" s="4">
        <f>M5*100/$M$36</f>
        <v>10.012561417528582</v>
      </c>
      <c r="Q5" s="4">
        <f>N5*100/$N$36</f>
        <v>11.756366490759373</v>
      </c>
    </row>
    <row r="6" spans="1:17" s="2" customFormat="1" ht="12.75" x14ac:dyDescent="0.2">
      <c r="A6" s="5">
        <v>2</v>
      </c>
      <c r="B6" s="4" t="str">
        <f t="shared" ref="B6:B35" si="0">L6</f>
        <v>Anadolu Anonim Türk Sigorta Şirketi</v>
      </c>
      <c r="C6" s="4">
        <f t="shared" ref="C6:C36" si="1">M6/ 6.053</f>
        <v>256.15886061127594</v>
      </c>
      <c r="D6" s="4">
        <f t="shared" ref="D6:D36" si="2">N6/4.5237</f>
        <v>296.76960448085015</v>
      </c>
      <c r="E6" s="4">
        <f t="shared" ref="E6:E36" si="3">C6*100/D6-100</f>
        <v>-13.684266601566577</v>
      </c>
      <c r="F6" s="4">
        <f>C6*100/$C$36</f>
        <v>9.7802267371998735</v>
      </c>
      <c r="G6" s="4">
        <f>D6*100/$D$36</f>
        <v>10.293599007542975</v>
      </c>
      <c r="K6" s="5">
        <v>2</v>
      </c>
      <c r="L6" s="17" t="s">
        <v>26</v>
      </c>
      <c r="M6" s="4">
        <v>1550.5295832800532</v>
      </c>
      <c r="N6" s="4">
        <v>1342.4966597900218</v>
      </c>
      <c r="O6" s="4">
        <f t="shared" ref="O6:O36" si="4">M6*100/N6-100</f>
        <v>15.495973265406093</v>
      </c>
      <c r="P6" s="4">
        <f>M6*100/$M$36</f>
        <v>9.7802267371998735</v>
      </c>
      <c r="Q6" s="4">
        <f>N6*100/$N$36</f>
        <v>10.293599007542975</v>
      </c>
    </row>
    <row r="7" spans="1:17" s="2" customFormat="1" ht="12.75" x14ac:dyDescent="0.2">
      <c r="A7" s="5">
        <v>3</v>
      </c>
      <c r="B7" s="4" t="str">
        <f t="shared" si="0"/>
        <v>Sompo Japan Sigorta AŞ</v>
      </c>
      <c r="C7" s="4">
        <f t="shared" si="1"/>
        <v>206.52916933735344</v>
      </c>
      <c r="D7" s="4">
        <f t="shared" si="2"/>
        <v>271.93014176209743</v>
      </c>
      <c r="E7" s="4">
        <f t="shared" si="3"/>
        <v>-24.050652127398621</v>
      </c>
      <c r="F7" s="4">
        <f>C7*100/$C$36</f>
        <v>7.8853493458892663</v>
      </c>
      <c r="G7" s="4">
        <f>D7*100/$D$36</f>
        <v>9.4320300836063851</v>
      </c>
      <c r="K7" s="5">
        <v>3</v>
      </c>
      <c r="L7" s="17" t="s">
        <v>32</v>
      </c>
      <c r="M7" s="4">
        <v>1250.1210619990004</v>
      </c>
      <c r="N7" s="4">
        <v>1230.1303822892</v>
      </c>
      <c r="O7" s="4">
        <f t="shared" si="4"/>
        <v>1.6250862508247934</v>
      </c>
      <c r="P7" s="4">
        <f>M7*100/$M$36</f>
        <v>7.8853493458892663</v>
      </c>
      <c r="Q7" s="4">
        <f>N7*100/$N$36</f>
        <v>9.4320300836063851</v>
      </c>
    </row>
    <row r="8" spans="1:17" s="2" customFormat="1" ht="12.75" x14ac:dyDescent="0.2">
      <c r="A8" s="5">
        <v>4</v>
      </c>
      <c r="B8" s="4" t="str">
        <f t="shared" si="0"/>
        <v>Doga Sigorta AŞ</v>
      </c>
      <c r="C8" s="4">
        <f t="shared" si="1"/>
        <v>198.19012607739361</v>
      </c>
      <c r="D8" s="4">
        <f t="shared" si="2"/>
        <v>236.86400554218469</v>
      </c>
      <c r="E8" s="4">
        <f t="shared" si="3"/>
        <v>-16.32746156439687</v>
      </c>
      <c r="F8" s="4">
        <f>C8*100/$C$36</f>
        <v>7.5669620230416275</v>
      </c>
      <c r="G8" s="4">
        <f>D8*100/$D$36</f>
        <v>8.2157439830702614</v>
      </c>
      <c r="K8" s="5">
        <v>4</v>
      </c>
      <c r="L8" s="17" t="s">
        <v>76</v>
      </c>
      <c r="M8" s="4">
        <v>1199.6448331464635</v>
      </c>
      <c r="N8" s="4">
        <v>1071.5017018711808</v>
      </c>
      <c r="O8" s="4">
        <f t="shared" si="4"/>
        <v>11.959209308907703</v>
      </c>
      <c r="P8" s="4">
        <f>M8*100/$M$36</f>
        <v>7.5669620230416275</v>
      </c>
      <c r="Q8" s="4">
        <f>N8*100/$N$36</f>
        <v>8.2157439830702632</v>
      </c>
    </row>
    <row r="9" spans="1:17" s="2" customFormat="1" ht="12.75" x14ac:dyDescent="0.2">
      <c r="A9" s="5">
        <v>5</v>
      </c>
      <c r="B9" s="4" t="str">
        <f t="shared" si="0"/>
        <v>Aksigorta AŞ</v>
      </c>
      <c r="C9" s="4">
        <f t="shared" si="1"/>
        <v>189.71006260201554</v>
      </c>
      <c r="D9" s="4">
        <f t="shared" si="2"/>
        <v>136.05314788115925</v>
      </c>
      <c r="E9" s="4">
        <f t="shared" si="3"/>
        <v>39.438201582608684</v>
      </c>
      <c r="F9" s="4">
        <f>C9*100/$C$36</f>
        <v>7.2431905035356028</v>
      </c>
      <c r="G9" s="4">
        <f>D9*100/$D$36</f>
        <v>4.7190700356679143</v>
      </c>
      <c r="K9" s="5">
        <v>5</v>
      </c>
      <c r="L9" s="17" t="s">
        <v>27</v>
      </c>
      <c r="M9" s="4">
        <v>1148.31500893</v>
      </c>
      <c r="N9" s="4">
        <v>615.46362507000003</v>
      </c>
      <c r="O9" s="4">
        <f t="shared" si="4"/>
        <v>86.577234162196987</v>
      </c>
      <c r="P9" s="4">
        <f>M9*100/$M$36</f>
        <v>7.2431905035356037</v>
      </c>
      <c r="Q9" s="4">
        <f>N9*100/$N$36</f>
        <v>4.7190700356679152</v>
      </c>
    </row>
    <row r="10" spans="1:17" s="2" customFormat="1" ht="12.75" x14ac:dyDescent="0.2">
      <c r="A10" s="5">
        <v>6</v>
      </c>
      <c r="B10" s="4" t="str">
        <f t="shared" si="0"/>
        <v>Axa Sigorta AŞ</v>
      </c>
      <c r="C10" s="4">
        <f t="shared" si="1"/>
        <v>185.36562219230132</v>
      </c>
      <c r="D10" s="4">
        <f t="shared" si="2"/>
        <v>205.73738864646197</v>
      </c>
      <c r="E10" s="4">
        <f t="shared" si="3"/>
        <v>-9.9018299921981594</v>
      </c>
      <c r="F10" s="4">
        <f>C10*100/$C$36</f>
        <v>7.0773183874906413</v>
      </c>
      <c r="G10" s="4">
        <f>D10*100/$D$36</f>
        <v>7.1361020387866558</v>
      </c>
      <c r="K10" s="5">
        <v>6</v>
      </c>
      <c r="L10" s="17" t="s">
        <v>25</v>
      </c>
      <c r="M10" s="4">
        <v>1122.0181111299999</v>
      </c>
      <c r="N10" s="4">
        <v>930.69422501999998</v>
      </c>
      <c r="O10" s="4">
        <f t="shared" si="4"/>
        <v>20.557115427023149</v>
      </c>
      <c r="P10" s="4">
        <f>M10*100/$M$36</f>
        <v>7.0773183874906422</v>
      </c>
      <c r="Q10" s="4">
        <f>N10*100/$N$36</f>
        <v>7.1361020387866567</v>
      </c>
    </row>
    <row r="11" spans="1:17" s="2" customFormat="1" ht="12.75" x14ac:dyDescent="0.2">
      <c r="A11" s="5">
        <v>7</v>
      </c>
      <c r="B11" s="4" t="str">
        <f t="shared" si="0"/>
        <v>Halk Sigorta AŞ</v>
      </c>
      <c r="C11" s="4">
        <f t="shared" si="1"/>
        <v>161.74595440277548</v>
      </c>
      <c r="D11" s="4">
        <f t="shared" si="2"/>
        <v>181.63382862037716</v>
      </c>
      <c r="E11" s="4">
        <f t="shared" si="3"/>
        <v>-10.949432916028115</v>
      </c>
      <c r="F11" s="4">
        <f>C11*100/$C$36</f>
        <v>6.1755119620261985</v>
      </c>
      <c r="G11" s="4">
        <f>D11*100/$D$36</f>
        <v>6.3000582599879786</v>
      </c>
      <c r="K11" s="5">
        <v>7</v>
      </c>
      <c r="L11" s="17" t="s">
        <v>35</v>
      </c>
      <c r="M11" s="4">
        <v>979.04826200000002</v>
      </c>
      <c r="N11" s="4">
        <v>821.65695053000013</v>
      </c>
      <c r="O11" s="4">
        <f t="shared" si="4"/>
        <v>19.155355695400175</v>
      </c>
      <c r="P11" s="4">
        <f>M11*100/$M$36</f>
        <v>6.1755119620261993</v>
      </c>
      <c r="Q11" s="4">
        <f>N11*100/$N$36</f>
        <v>6.3000582599879786</v>
      </c>
    </row>
    <row r="12" spans="1:17" s="2" customFormat="1" ht="12.75" x14ac:dyDescent="0.2">
      <c r="A12" s="5">
        <v>8</v>
      </c>
      <c r="B12" s="4" t="str">
        <f t="shared" si="0"/>
        <v>Mapfre Sigorta AŞ</v>
      </c>
      <c r="C12" s="4">
        <f t="shared" si="1"/>
        <v>147.22782695700548</v>
      </c>
      <c r="D12" s="4">
        <f t="shared" si="2"/>
        <v>266.27534165174524</v>
      </c>
      <c r="E12" s="4">
        <f t="shared" si="3"/>
        <v>-44.708426231385324</v>
      </c>
      <c r="F12" s="4">
        <f>C12*100/$C$36</f>
        <v>5.6212052404848833</v>
      </c>
      <c r="G12" s="4">
        <f>D12*100/$D$36</f>
        <v>9.2358905736130978</v>
      </c>
      <c r="K12" s="5">
        <v>8</v>
      </c>
      <c r="L12" s="17" t="s">
        <v>69</v>
      </c>
      <c r="M12" s="4">
        <v>891.17003657075406</v>
      </c>
      <c r="N12" s="4">
        <v>1204.5497630299999</v>
      </c>
      <c r="O12" s="4">
        <f t="shared" si="4"/>
        <v>-26.016337064477185</v>
      </c>
      <c r="P12" s="4">
        <f>M12*100/$M$36</f>
        <v>5.6212052404848833</v>
      </c>
      <c r="Q12" s="4">
        <f>N12*100/$N$36</f>
        <v>9.2358905736130996</v>
      </c>
    </row>
    <row r="13" spans="1:17" s="2" customFormat="1" ht="12.75" x14ac:dyDescent="0.2">
      <c r="A13" s="5">
        <v>9</v>
      </c>
      <c r="B13" s="4" t="str">
        <f t="shared" si="0"/>
        <v>Quick Sigorta AŞ</v>
      </c>
      <c r="C13" s="4">
        <f t="shared" si="1"/>
        <v>145.47374077647447</v>
      </c>
      <c r="D13" s="4">
        <f t="shared" si="2"/>
        <v>84.677922339301901</v>
      </c>
      <c r="E13" s="4">
        <f t="shared" si="3"/>
        <v>71.796540063377506</v>
      </c>
      <c r="F13" s="4">
        <f>C13*100/$C$36</f>
        <v>5.5542336724460348</v>
      </c>
      <c r="G13" s="4">
        <f>D13*100/$D$36</f>
        <v>2.9370951882940695</v>
      </c>
      <c r="K13" s="5">
        <v>9</v>
      </c>
      <c r="L13" s="17" t="s">
        <v>78</v>
      </c>
      <c r="M13" s="4">
        <v>880.55255291999993</v>
      </c>
      <c r="N13" s="4">
        <v>383.05751728629997</v>
      </c>
      <c r="O13" s="4">
        <f t="shared" si="4"/>
        <v>129.87476114764993</v>
      </c>
      <c r="P13" s="4">
        <f>M13*100/$M$36</f>
        <v>5.5542336724460348</v>
      </c>
      <c r="Q13" s="4">
        <f>N13*100/$N$36</f>
        <v>2.9370951882940699</v>
      </c>
    </row>
    <row r="14" spans="1:17" s="2" customFormat="1" ht="12.75" x14ac:dyDescent="0.2">
      <c r="A14" s="5">
        <v>10</v>
      </c>
      <c r="B14" s="4" t="str">
        <f t="shared" si="0"/>
        <v>Neova Sigorta AŞ</v>
      </c>
      <c r="C14" s="4">
        <f t="shared" si="1"/>
        <v>124.57935123079464</v>
      </c>
      <c r="D14" s="4">
        <f t="shared" si="2"/>
        <v>125.66595906006145</v>
      </c>
      <c r="E14" s="4">
        <f t="shared" si="3"/>
        <v>-0.8646795340554263</v>
      </c>
      <c r="F14" s="4">
        <f>C14*100/$C$36</f>
        <v>4.7564792367631181</v>
      </c>
      <c r="G14" s="4">
        <f>D14*100/$D$36</f>
        <v>4.3587853066200886</v>
      </c>
      <c r="K14" s="5">
        <v>10</v>
      </c>
      <c r="L14" s="17" t="s">
        <v>38</v>
      </c>
      <c r="M14" s="4">
        <v>754.07881299999997</v>
      </c>
      <c r="N14" s="4">
        <v>568.475099</v>
      </c>
      <c r="O14" s="4">
        <f t="shared" si="4"/>
        <v>32.649400884312087</v>
      </c>
      <c r="P14" s="4">
        <f>M14*100/$M$36</f>
        <v>4.7564792367631181</v>
      </c>
      <c r="Q14" s="4">
        <f>N14*100/$N$36</f>
        <v>4.3587853066200886</v>
      </c>
    </row>
    <row r="15" spans="1:17" s="2" customFormat="1" ht="12.75" x14ac:dyDescent="0.2">
      <c r="A15" s="5">
        <v>11</v>
      </c>
      <c r="B15" s="4" t="str">
        <f t="shared" si="0"/>
        <v>Ethica Sigorta AŞ</v>
      </c>
      <c r="C15" s="4">
        <f t="shared" si="1"/>
        <v>122.60546253097638</v>
      </c>
      <c r="D15" s="4">
        <f t="shared" si="2"/>
        <v>104.89366502420586</v>
      </c>
      <c r="E15" s="4">
        <f t="shared" si="3"/>
        <v>16.885478739524686</v>
      </c>
      <c r="F15" s="4">
        <f>C15*100/$C$36</f>
        <v>4.6811155386573748</v>
      </c>
      <c r="G15" s="4">
        <f>D15*100/$D$36</f>
        <v>3.6382881194303152</v>
      </c>
      <c r="K15" s="5">
        <v>11</v>
      </c>
      <c r="L15" s="17" t="s">
        <v>70</v>
      </c>
      <c r="M15" s="4">
        <v>742.13086470000007</v>
      </c>
      <c r="N15" s="4">
        <v>474.50747247000004</v>
      </c>
      <c r="O15" s="4">
        <f t="shared" si="4"/>
        <v>56.400248206190298</v>
      </c>
      <c r="P15" s="4">
        <f>M15*100/$M$36</f>
        <v>4.6811155386573757</v>
      </c>
      <c r="Q15" s="4">
        <f>N15*100/$N$36</f>
        <v>3.638288119430316</v>
      </c>
    </row>
    <row r="16" spans="1:17" s="2" customFormat="1" ht="12.75" x14ac:dyDescent="0.2">
      <c r="A16" s="5">
        <v>12</v>
      </c>
      <c r="B16" s="4" t="str">
        <f t="shared" si="0"/>
        <v>HDI Sigorta AŞ</v>
      </c>
      <c r="C16" s="4">
        <f t="shared" si="1"/>
        <v>80.775365238724604</v>
      </c>
      <c r="D16" s="4">
        <f t="shared" si="2"/>
        <v>74.08510374693283</v>
      </c>
      <c r="E16" s="4">
        <f t="shared" si="3"/>
        <v>9.0305083659530681</v>
      </c>
      <c r="F16" s="4">
        <f>C16*100/$C$36</f>
        <v>3.084029125245431</v>
      </c>
      <c r="G16" s="4">
        <f>D16*100/$D$36</f>
        <v>2.5696780899687961</v>
      </c>
      <c r="K16" s="5">
        <v>12</v>
      </c>
      <c r="L16" s="17" t="s">
        <v>34</v>
      </c>
      <c r="M16" s="4">
        <v>488.93328579000001</v>
      </c>
      <c r="N16" s="4">
        <v>335.13878382000001</v>
      </c>
      <c r="O16" s="4">
        <f t="shared" si="4"/>
        <v>45.889795331059503</v>
      </c>
      <c r="P16" s="4">
        <f>M16*100/$M$36</f>
        <v>3.084029125245431</v>
      </c>
      <c r="Q16" s="4">
        <f>N16*100/$N$36</f>
        <v>2.5696780899687965</v>
      </c>
    </row>
    <row r="17" spans="1:17" s="2" customFormat="1" ht="12.75" x14ac:dyDescent="0.2">
      <c r="A17" s="5">
        <v>13</v>
      </c>
      <c r="B17" s="4" t="str">
        <f t="shared" si="0"/>
        <v>Güneş Sigorta AŞ</v>
      </c>
      <c r="C17" s="4">
        <f t="shared" si="1"/>
        <v>74.005021936229966</v>
      </c>
      <c r="D17" s="4">
        <f t="shared" si="2"/>
        <v>87.168375765413288</v>
      </c>
      <c r="E17" s="4">
        <f t="shared" si="3"/>
        <v>-15.101065855131239</v>
      </c>
      <c r="F17" s="4">
        <f>C17*100/$C$36</f>
        <v>2.8255352655012507</v>
      </c>
      <c r="G17" s="4">
        <f>D17*100/$D$36</f>
        <v>3.0234777845178229</v>
      </c>
      <c r="K17" s="5">
        <v>13</v>
      </c>
      <c r="L17" s="17" t="s">
        <v>28</v>
      </c>
      <c r="M17" s="4">
        <v>447.95239777999996</v>
      </c>
      <c r="N17" s="4">
        <v>394.32358145000006</v>
      </c>
      <c r="O17" s="4">
        <f t="shared" si="4"/>
        <v>13.600205225565489</v>
      </c>
      <c r="P17" s="4">
        <f>M17*100/$M$36</f>
        <v>2.8255352655012507</v>
      </c>
      <c r="Q17" s="4">
        <f>N17*100/$N$36</f>
        <v>3.0234777845178229</v>
      </c>
    </row>
    <row r="18" spans="1:17" s="2" customFormat="1" ht="12.75" x14ac:dyDescent="0.2">
      <c r="A18" s="5">
        <v>14</v>
      </c>
      <c r="B18" s="4" t="str">
        <f t="shared" si="0"/>
        <v>Türk Nippon Sigorta AŞ</v>
      </c>
      <c r="C18" s="4">
        <f t="shared" si="1"/>
        <v>59.741627391376177</v>
      </c>
      <c r="D18" s="4">
        <f t="shared" si="2"/>
        <v>59.38557393284259</v>
      </c>
      <c r="E18" s="4">
        <f t="shared" si="3"/>
        <v>0.59956220838454044</v>
      </c>
      <c r="F18" s="4">
        <f>C18*100/$C$36</f>
        <v>2.2809543271026311</v>
      </c>
      <c r="G18" s="4">
        <f>D18*100/$D$36</f>
        <v>2.059817702580534</v>
      </c>
      <c r="K18" s="5">
        <v>14</v>
      </c>
      <c r="L18" s="17" t="s">
        <v>45</v>
      </c>
      <c r="M18" s="4">
        <v>361.6160706</v>
      </c>
      <c r="N18" s="4">
        <v>268.6425208</v>
      </c>
      <c r="O18" s="4">
        <f t="shared" si="4"/>
        <v>34.608650009362179</v>
      </c>
      <c r="P18" s="4">
        <f>M18*100/$M$36</f>
        <v>2.2809543271026316</v>
      </c>
      <c r="Q18" s="4">
        <f>N18*100/$N$36</f>
        <v>2.059817702580534</v>
      </c>
    </row>
    <row r="19" spans="1:17" s="2" customFormat="1" ht="12.75" x14ac:dyDescent="0.2">
      <c r="A19" s="5">
        <v>15</v>
      </c>
      <c r="B19" s="4" t="str">
        <f t="shared" si="0"/>
        <v>Ankara Anonim Türk Sigorta Şirketi</v>
      </c>
      <c r="C19" s="4">
        <f t="shared" si="1"/>
        <v>50.203987858879898</v>
      </c>
      <c r="D19" s="4">
        <f t="shared" si="2"/>
        <v>44.66737672106904</v>
      </c>
      <c r="E19" s="4">
        <f t="shared" si="3"/>
        <v>12.395201026433483</v>
      </c>
      <c r="F19" s="4">
        <f>C19*100/$C$36</f>
        <v>1.9168042175069748</v>
      </c>
      <c r="G19" s="4">
        <f>D19*100/$D$36</f>
        <v>1.5493098273654691</v>
      </c>
      <c r="K19" s="5">
        <v>15</v>
      </c>
      <c r="L19" s="17" t="s">
        <v>40</v>
      </c>
      <c r="M19" s="4">
        <v>303.8847385098</v>
      </c>
      <c r="N19" s="4">
        <v>202.06181207310001</v>
      </c>
      <c r="O19" s="4">
        <f t="shared" si="4"/>
        <v>50.391969364237639</v>
      </c>
      <c r="P19" s="4">
        <f>M19*100/$M$36</f>
        <v>1.9168042175069748</v>
      </c>
      <c r="Q19" s="4">
        <f>N19*100/$N$36</f>
        <v>1.5493098273654691</v>
      </c>
    </row>
    <row r="20" spans="1:17" s="2" customFormat="1" ht="12.75" x14ac:dyDescent="0.2">
      <c r="A20" s="5">
        <v>16</v>
      </c>
      <c r="B20" s="4" t="str">
        <f t="shared" si="0"/>
        <v>Ray Sigorta AŞ</v>
      </c>
      <c r="C20" s="4">
        <f t="shared" si="1"/>
        <v>49.093776037898557</v>
      </c>
      <c r="D20" s="4">
        <f t="shared" si="2"/>
        <v>48.820789473638833</v>
      </c>
      <c r="E20" s="4">
        <f t="shared" si="3"/>
        <v>0.55916048716731837</v>
      </c>
      <c r="F20" s="4">
        <f>C20*100/$C$36</f>
        <v>1.8744159772188733</v>
      </c>
      <c r="G20" s="4">
        <f>D20*100/$D$36</f>
        <v>1.693372981887507</v>
      </c>
      <c r="K20" s="5">
        <v>16</v>
      </c>
      <c r="L20" s="17" t="s">
        <v>39</v>
      </c>
      <c r="M20" s="4">
        <v>297.16462635739998</v>
      </c>
      <c r="N20" s="4">
        <v>220.85060534189998</v>
      </c>
      <c r="O20" s="4">
        <f t="shared" si="4"/>
        <v>34.554589921706508</v>
      </c>
      <c r="P20" s="4">
        <f>M20*100/$M$36</f>
        <v>1.8744159772188733</v>
      </c>
      <c r="Q20" s="4">
        <f>N20*100/$N$36</f>
        <v>1.693372981887507</v>
      </c>
    </row>
    <row r="21" spans="1:17" s="2" customFormat="1" ht="12.75" x14ac:dyDescent="0.2">
      <c r="A21" s="5">
        <v>17</v>
      </c>
      <c r="B21" s="4" t="str">
        <f t="shared" si="0"/>
        <v>Koru Sigorta AŞ</v>
      </c>
      <c r="C21" s="4">
        <f t="shared" si="1"/>
        <v>43.188684245816098</v>
      </c>
      <c r="D21" s="4">
        <f t="shared" si="2"/>
        <v>34.82069217454913</v>
      </c>
      <c r="E21" s="4">
        <f t="shared" si="3"/>
        <v>24.031664934516272</v>
      </c>
      <c r="F21" s="4">
        <f>C21*100/$C$36</f>
        <v>1.6489576952264913</v>
      </c>
      <c r="G21" s="4">
        <f>D21*100/$D$36</f>
        <v>1.2077727536717024</v>
      </c>
      <c r="K21" s="5">
        <v>17</v>
      </c>
      <c r="L21" s="17" t="s">
        <v>84</v>
      </c>
      <c r="M21" s="4">
        <v>261.42110573992483</v>
      </c>
      <c r="N21" s="4">
        <v>157.5183651900079</v>
      </c>
      <c r="O21" s="4">
        <f t="shared" si="4"/>
        <v>65.962302506493984</v>
      </c>
      <c r="P21" s="4">
        <f>M21*100/$M$36</f>
        <v>1.648957695226491</v>
      </c>
      <c r="Q21" s="4">
        <f>N21*100/$N$36</f>
        <v>1.2077727536717024</v>
      </c>
    </row>
    <row r="22" spans="1:17" s="2" customFormat="1" ht="12.75" x14ac:dyDescent="0.2">
      <c r="A22" s="5">
        <v>18</v>
      </c>
      <c r="B22" s="4" t="str">
        <f t="shared" si="0"/>
        <v>Bereket Sigorta AŞ</v>
      </c>
      <c r="C22" s="4">
        <f t="shared" si="1"/>
        <v>34.039164863703945</v>
      </c>
      <c r="D22" s="4">
        <f t="shared" si="2"/>
        <v>32.931384026350123</v>
      </c>
      <c r="E22" s="4">
        <f t="shared" si="3"/>
        <v>3.3639061038777669</v>
      </c>
      <c r="F22" s="4">
        <f>C22*100/$C$36</f>
        <v>1.2996261363652291</v>
      </c>
      <c r="G22" s="4">
        <f>D22*100/$D$36</f>
        <v>1.1422411756879502</v>
      </c>
      <c r="K22" s="5">
        <v>18</v>
      </c>
      <c r="L22" s="17" t="s">
        <v>79</v>
      </c>
      <c r="M22" s="4">
        <v>206.03906491999999</v>
      </c>
      <c r="N22" s="4">
        <v>148.97170192000004</v>
      </c>
      <c r="O22" s="4">
        <f t="shared" si="4"/>
        <v>38.30751898816726</v>
      </c>
      <c r="P22" s="4">
        <f>M22*100/$M$36</f>
        <v>1.2996261363652291</v>
      </c>
      <c r="Q22" s="4">
        <f>N22*100/$N$36</f>
        <v>1.1422411756879502</v>
      </c>
    </row>
    <row r="23" spans="1:17" s="2" customFormat="1" ht="12.75" x14ac:dyDescent="0.2">
      <c r="A23" s="5">
        <v>19</v>
      </c>
      <c r="B23" s="4" t="str">
        <f t="shared" si="0"/>
        <v>Unico Sigorta AŞ</v>
      </c>
      <c r="C23" s="4">
        <f t="shared" si="1"/>
        <v>31.54957138865171</v>
      </c>
      <c r="D23" s="4">
        <f t="shared" si="2"/>
        <v>31.530653524770525</v>
      </c>
      <c r="E23" s="4">
        <f t="shared" si="3"/>
        <v>5.999832469798605E-2</v>
      </c>
      <c r="F23" s="4">
        <f>C23*100/$C$36</f>
        <v>1.2045726659861045</v>
      </c>
      <c r="G23" s="4">
        <f>D23*100/$D$36</f>
        <v>1.0936561525481381</v>
      </c>
      <c r="K23" s="5">
        <v>19</v>
      </c>
      <c r="L23" s="17" t="s">
        <v>67</v>
      </c>
      <c r="M23" s="4">
        <v>190.9695556155088</v>
      </c>
      <c r="N23" s="4">
        <v>142.63521735000441</v>
      </c>
      <c r="O23" s="4">
        <f t="shared" si="4"/>
        <v>33.88667901483231</v>
      </c>
      <c r="P23" s="4">
        <f>M23*100/$M$36</f>
        <v>1.2045726659861045</v>
      </c>
      <c r="Q23" s="4">
        <f>N23*100/$N$36</f>
        <v>1.0936561525481383</v>
      </c>
    </row>
    <row r="24" spans="1:17" s="2" customFormat="1" ht="12.75" x14ac:dyDescent="0.2">
      <c r="A24" s="5">
        <v>20</v>
      </c>
      <c r="B24" s="4" t="str">
        <f t="shared" si="0"/>
        <v>Ergo Sigorta AŞ</v>
      </c>
      <c r="C24" s="4">
        <f t="shared" si="1"/>
        <v>31.064436429869488</v>
      </c>
      <c r="D24" s="4">
        <f t="shared" si="2"/>
        <v>44.486056058094036</v>
      </c>
      <c r="E24" s="4">
        <f t="shared" si="3"/>
        <v>-30.170396788371946</v>
      </c>
      <c r="F24" s="4">
        <f>C24*100/$C$36</f>
        <v>1.1860500590237304</v>
      </c>
      <c r="G24" s="4">
        <f>D24*100/$D$36</f>
        <v>1.5430206314091932</v>
      </c>
      <c r="K24" s="5">
        <v>20</v>
      </c>
      <c r="L24" s="17" t="s">
        <v>33</v>
      </c>
      <c r="M24" s="4">
        <v>188.03303371000001</v>
      </c>
      <c r="N24" s="4">
        <v>201.24157178999999</v>
      </c>
      <c r="O24" s="4">
        <f t="shared" si="4"/>
        <v>-6.5635236112066195</v>
      </c>
      <c r="P24" s="4">
        <f>M24*100/$M$36</f>
        <v>1.1860500590237304</v>
      </c>
      <c r="Q24" s="4">
        <f>N24*100/$N$36</f>
        <v>1.5430206314091934</v>
      </c>
    </row>
    <row r="25" spans="1:17" s="2" customFormat="1" ht="12.75" x14ac:dyDescent="0.2">
      <c r="A25" s="5">
        <v>21</v>
      </c>
      <c r="B25" s="4" t="str">
        <f t="shared" si="0"/>
        <v>SBN Sigorta AŞ</v>
      </c>
      <c r="C25" s="4">
        <f t="shared" si="1"/>
        <v>26.45621808194284</v>
      </c>
      <c r="D25" s="4">
        <f t="shared" si="2"/>
        <v>21.659802734487254</v>
      </c>
      <c r="E25" s="4">
        <f t="shared" si="3"/>
        <v>22.144316853904755</v>
      </c>
      <c r="F25" s="4">
        <f>C25*100/$C$36</f>
        <v>1.0101068174364694</v>
      </c>
      <c r="G25" s="4">
        <f>D25*100/$D$36</f>
        <v>0.75128086085946022</v>
      </c>
      <c r="K25" s="5">
        <v>21</v>
      </c>
      <c r="L25" s="17" t="s">
        <v>43</v>
      </c>
      <c r="M25" s="4">
        <v>160.13948805000001</v>
      </c>
      <c r="N25" s="4">
        <v>97.982449629999991</v>
      </c>
      <c r="O25" s="4">
        <f t="shared" si="4"/>
        <v>63.436910033089191</v>
      </c>
      <c r="P25" s="4">
        <f>M25*100/$M$36</f>
        <v>1.0101068174364696</v>
      </c>
      <c r="Q25" s="4">
        <f>N25*100/$N$36</f>
        <v>0.75128086085946033</v>
      </c>
    </row>
    <row r="26" spans="1:17" s="2" customFormat="1" ht="12.75" x14ac:dyDescent="0.2">
      <c r="A26" s="5">
        <v>22</v>
      </c>
      <c r="B26" s="4" t="str">
        <f t="shared" si="0"/>
        <v>Eureko Sigorta AŞ</v>
      </c>
      <c r="C26" s="4">
        <f t="shared" si="1"/>
        <v>24.227576738807194</v>
      </c>
      <c r="D26" s="4">
        <f t="shared" si="2"/>
        <v>40.893971854897494</v>
      </c>
      <c r="E26" s="4">
        <f t="shared" si="3"/>
        <v>-40.755139107609871</v>
      </c>
      <c r="F26" s="4">
        <f>C26*100/$C$36</f>
        <v>0.92501658241687768</v>
      </c>
      <c r="G26" s="4">
        <f>D26*100/$D$36</f>
        <v>1.4184274324064947</v>
      </c>
      <c r="K26" s="5">
        <v>22</v>
      </c>
      <c r="L26" s="17" t="s">
        <v>30</v>
      </c>
      <c r="M26" s="4">
        <v>146.64952199999993</v>
      </c>
      <c r="N26" s="4">
        <v>184.99206047999979</v>
      </c>
      <c r="O26" s="4">
        <f t="shared" si="4"/>
        <v>-20.726585984561879</v>
      </c>
      <c r="P26" s="4">
        <f>M26*100/$M$36</f>
        <v>0.92501658241687768</v>
      </c>
      <c r="Q26" s="4">
        <f>N26*100/$N$36</f>
        <v>1.4184274324064947</v>
      </c>
    </row>
    <row r="27" spans="1:17" s="2" customFormat="1" ht="12.75" x14ac:dyDescent="0.2">
      <c r="A27" s="5">
        <v>23</v>
      </c>
      <c r="B27" s="4" t="str">
        <f t="shared" si="0"/>
        <v>Groupama Sigorta AŞ</v>
      </c>
      <c r="C27" s="4">
        <f t="shared" si="1"/>
        <v>22.666215678176101</v>
      </c>
      <c r="D27" s="4">
        <f t="shared" si="2"/>
        <v>27.267567241417446</v>
      </c>
      <c r="E27" s="4">
        <f t="shared" si="3"/>
        <v>-16.874815132947504</v>
      </c>
      <c r="F27" s="4">
        <f>C27*100/$C$36</f>
        <v>0.86540332072775705</v>
      </c>
      <c r="G27" s="4">
        <f>D27*100/$D$36</f>
        <v>0.94578891792295283</v>
      </c>
      <c r="K27" s="5">
        <v>23</v>
      </c>
      <c r="L27" s="17" t="s">
        <v>29</v>
      </c>
      <c r="M27" s="4">
        <v>137.19860349999993</v>
      </c>
      <c r="N27" s="4">
        <v>123.35029393000009</v>
      </c>
      <c r="O27" s="4">
        <f t="shared" si="4"/>
        <v>11.226815217691012</v>
      </c>
      <c r="P27" s="4">
        <f>M27*100/$M$36</f>
        <v>0.86540332072775716</v>
      </c>
      <c r="Q27" s="4">
        <f>N27*100/$N$36</f>
        <v>0.94578891792295294</v>
      </c>
    </row>
    <row r="28" spans="1:17" s="2" customFormat="1" ht="12.75" x14ac:dyDescent="0.2">
      <c r="A28" s="5">
        <v>24</v>
      </c>
      <c r="B28" s="4" t="str">
        <f t="shared" si="0"/>
        <v>Turkland Sigorta AŞ</v>
      </c>
      <c r="C28" s="4">
        <f t="shared" si="1"/>
        <v>20.964768100115645</v>
      </c>
      <c r="D28" s="4">
        <f t="shared" si="2"/>
        <v>14.215971812896521</v>
      </c>
      <c r="E28" s="4">
        <f t="shared" si="3"/>
        <v>47.473337567374131</v>
      </c>
      <c r="F28" s="4">
        <f>C28*100/$C$36</f>
        <v>0.80044151126631091</v>
      </c>
      <c r="G28" s="4">
        <f>D28*100/$D$36</f>
        <v>0.49308794140315371</v>
      </c>
      <c r="K28" s="5">
        <v>24</v>
      </c>
      <c r="L28" s="17" t="s">
        <v>71</v>
      </c>
      <c r="M28" s="4">
        <v>126.89974131</v>
      </c>
      <c r="N28" s="4">
        <v>64.308791689999993</v>
      </c>
      <c r="O28" s="4">
        <f t="shared" si="4"/>
        <v>97.328760151052393</v>
      </c>
      <c r="P28" s="4">
        <f>M28*100/$M$36</f>
        <v>0.80044151126631102</v>
      </c>
      <c r="Q28" s="4">
        <f>N28*100/$N$36</f>
        <v>0.49308794140315376</v>
      </c>
    </row>
    <row r="29" spans="1:17" s="2" customFormat="1" ht="12.75" x14ac:dyDescent="0.2">
      <c r="A29" s="5">
        <v>25</v>
      </c>
      <c r="B29" s="4" t="str">
        <f t="shared" si="0"/>
        <v>Ziraat Sigorta AŞ</v>
      </c>
      <c r="C29" s="4">
        <f t="shared" si="1"/>
        <v>17.930933214934743</v>
      </c>
      <c r="D29" s="4">
        <f t="shared" si="2"/>
        <v>22.963686135243279</v>
      </c>
      <c r="E29" s="4">
        <f t="shared" si="3"/>
        <v>-21.916137028996275</v>
      </c>
      <c r="F29" s="4">
        <f>C29*100/$C$36</f>
        <v>0.6846087308210429</v>
      </c>
      <c r="G29" s="4">
        <f>D29*100/$D$36</f>
        <v>0.79650669489813464</v>
      </c>
      <c r="K29" s="5">
        <v>25</v>
      </c>
      <c r="L29" s="17" t="s">
        <v>31</v>
      </c>
      <c r="M29" s="4">
        <v>108.53593875</v>
      </c>
      <c r="N29" s="4">
        <v>103.88082697000002</v>
      </c>
      <c r="O29" s="4">
        <f t="shared" si="4"/>
        <v>4.4812040063411729</v>
      </c>
      <c r="P29" s="4">
        <f>M29*100/$M$36</f>
        <v>0.68460873082104301</v>
      </c>
      <c r="Q29" s="4">
        <f>N29*100/$N$36</f>
        <v>0.79650669489813475</v>
      </c>
    </row>
    <row r="30" spans="1:17" s="2" customFormat="1" ht="12.75" x14ac:dyDescent="0.2">
      <c r="A30" s="5">
        <v>26</v>
      </c>
      <c r="B30" s="4" t="str">
        <f t="shared" si="0"/>
        <v>Generali Sigorta AŞ</v>
      </c>
      <c r="C30" s="4">
        <f t="shared" si="1"/>
        <v>14.833308574260696</v>
      </c>
      <c r="D30" s="4">
        <f t="shared" si="2"/>
        <v>13.313041870592658</v>
      </c>
      <c r="E30" s="4">
        <f t="shared" si="3"/>
        <v>11.419378970227484</v>
      </c>
      <c r="F30" s="4">
        <f>C30*100/$C$36</f>
        <v>0.56634043723074934</v>
      </c>
      <c r="G30" s="4">
        <f>D30*100/$D$36</f>
        <v>0.46176937434761273</v>
      </c>
      <c r="K30" s="5">
        <v>26</v>
      </c>
      <c r="L30" s="17" t="s">
        <v>41</v>
      </c>
      <c r="M30" s="4">
        <v>89.786016799999999</v>
      </c>
      <c r="N30" s="4">
        <v>60.224207509999999</v>
      </c>
      <c r="O30" s="4">
        <f t="shared" si="4"/>
        <v>49.086257025617755</v>
      </c>
      <c r="P30" s="4">
        <f>M30*100/$M$36</f>
        <v>0.56634043723074945</v>
      </c>
      <c r="Q30" s="4">
        <f>N30*100/$N$36</f>
        <v>0.46176937434761273</v>
      </c>
    </row>
    <row r="31" spans="1:17" s="2" customFormat="1" ht="12.75" x14ac:dyDescent="0.2">
      <c r="A31" s="5">
        <v>27</v>
      </c>
      <c r="B31" s="4" t="str">
        <f t="shared" si="0"/>
        <v>Orient Sigorta AŞ</v>
      </c>
      <c r="C31" s="4">
        <f t="shared" si="1"/>
        <v>12.631468448703121</v>
      </c>
      <c r="D31" s="4">
        <f t="shared" si="2"/>
        <v>14.383360795366627</v>
      </c>
      <c r="E31" s="4">
        <f t="shared" si="3"/>
        <v>-12.179993059951954</v>
      </c>
      <c r="F31" s="4">
        <f>C31*100/$C$36</f>
        <v>0.48227348121904001</v>
      </c>
      <c r="G31" s="4">
        <f>D31*100/$D$36</f>
        <v>0.49889391020121199</v>
      </c>
      <c r="K31" s="5">
        <v>27</v>
      </c>
      <c r="L31" s="17" t="s">
        <v>54</v>
      </c>
      <c r="M31" s="4">
        <v>76.458278519999993</v>
      </c>
      <c r="N31" s="4">
        <v>65.066009230000006</v>
      </c>
      <c r="O31" s="4">
        <f t="shared" si="4"/>
        <v>17.508787498753421</v>
      </c>
      <c r="P31" s="4">
        <f>M31*100/$M$36</f>
        <v>0.48227348121904001</v>
      </c>
      <c r="Q31" s="4">
        <f>N31*100/$N$36</f>
        <v>0.49889391020121204</v>
      </c>
    </row>
    <row r="32" spans="1:17" s="2" customFormat="1" ht="12.75" x14ac:dyDescent="0.2">
      <c r="A32" s="5">
        <v>28</v>
      </c>
      <c r="B32" s="4" t="str">
        <f t="shared" si="0"/>
        <v>Zurich Sigorta AŞ</v>
      </c>
      <c r="C32" s="4">
        <f t="shared" si="1"/>
        <v>11.980121576077977</v>
      </c>
      <c r="D32" s="4">
        <f t="shared" si="2"/>
        <v>7.5297061210955638</v>
      </c>
      <c r="E32" s="4">
        <f t="shared" si="3"/>
        <v>59.10476960732808</v>
      </c>
      <c r="F32" s="4">
        <f>C32*100/$C$36</f>
        <v>0.45740485054337898</v>
      </c>
      <c r="G32" s="4">
        <f>D32*100/$D$36</f>
        <v>0.26117154278918397</v>
      </c>
      <c r="K32" s="5">
        <v>28</v>
      </c>
      <c r="L32" s="17" t="s">
        <v>36</v>
      </c>
      <c r="M32" s="4">
        <v>72.515675899999991</v>
      </c>
      <c r="N32" s="4">
        <v>34.062131579999999</v>
      </c>
      <c r="O32" s="4">
        <f t="shared" si="4"/>
        <v>112.89236033184272</v>
      </c>
      <c r="P32" s="4">
        <f>M32*100/$M$36</f>
        <v>0.45740485054337893</v>
      </c>
      <c r="Q32" s="4">
        <f>N32*100/$N$36</f>
        <v>0.26117154278918403</v>
      </c>
    </row>
    <row r="33" spans="1:17" s="2" customFormat="1" ht="12.75" x14ac:dyDescent="0.2">
      <c r="A33" s="5">
        <v>29</v>
      </c>
      <c r="B33" s="4" t="str">
        <f t="shared" si="0"/>
        <v>Gulf Sigorta AŞ</v>
      </c>
      <c r="C33" s="4">
        <f t="shared" si="1"/>
        <v>7.630430895423757</v>
      </c>
      <c r="D33" s="4">
        <f t="shared" si="2"/>
        <v>8.5015028361739287</v>
      </c>
      <c r="E33" s="4">
        <f t="shared" si="3"/>
        <v>-10.246093632337065</v>
      </c>
      <c r="F33" s="4">
        <f>C33*100/$C$36</f>
        <v>0.29133227748474128</v>
      </c>
      <c r="G33" s="4">
        <f>D33*100/$D$36</f>
        <v>0.2948787875704118</v>
      </c>
      <c r="K33" s="5">
        <v>29</v>
      </c>
      <c r="L33" s="17" t="s">
        <v>73</v>
      </c>
      <c r="M33" s="4">
        <v>46.186998209999999</v>
      </c>
      <c r="N33" s="4">
        <v>38.458248380000001</v>
      </c>
      <c r="O33" s="4">
        <f t="shared" si="4"/>
        <v>20.096468652533048</v>
      </c>
      <c r="P33" s="4">
        <f>M33*100/$M$36</f>
        <v>0.29133227748474128</v>
      </c>
      <c r="Q33" s="4">
        <f>N33*100/$N$36</f>
        <v>0.29487878757041186</v>
      </c>
    </row>
    <row r="34" spans="1:17" s="2" customFormat="1" ht="12.75" x14ac:dyDescent="0.2">
      <c r="A34" s="5">
        <v>30</v>
      </c>
      <c r="B34" s="4" t="str">
        <f t="shared" si="0"/>
        <v>Magdeburger Sigorta AŞ</v>
      </c>
      <c r="C34" s="4">
        <f t="shared" si="1"/>
        <v>6.3376400842557414</v>
      </c>
      <c r="D34" s="4">
        <f t="shared" si="2"/>
        <v>4.9875217233680393</v>
      </c>
      <c r="E34" s="4">
        <f t="shared" si="3"/>
        <v>27.069924418814892</v>
      </c>
      <c r="F34" s="4">
        <f>C34*100/$C$36</f>
        <v>0.24197311330506124</v>
      </c>
      <c r="G34" s="4">
        <f>D34*100/$D$36</f>
        <v>0.1729946324913241</v>
      </c>
      <c r="K34" s="5">
        <v>30</v>
      </c>
      <c r="L34" s="17" t="s">
        <v>74</v>
      </c>
      <c r="M34" s="4">
        <v>38.361735430000003</v>
      </c>
      <c r="N34" s="4">
        <v>22.562052019999999</v>
      </c>
      <c r="O34" s="4">
        <f t="shared" si="4"/>
        <v>70.027688066645993</v>
      </c>
      <c r="P34" s="4">
        <f>M34*100/$M$36</f>
        <v>0.24197311330506124</v>
      </c>
      <c r="Q34" s="4">
        <f>N34*100/$N$36</f>
        <v>0.17299463249132413</v>
      </c>
    </row>
    <row r="35" spans="1:17" s="2" customFormat="1" ht="12.75" x14ac:dyDescent="0.2">
      <c r="A35" s="5">
        <v>31</v>
      </c>
      <c r="B35" s="4" t="str">
        <f t="shared" si="0"/>
        <v>Dubai Starr Sigorta AŞ</v>
      </c>
      <c r="C35" s="4">
        <f t="shared" si="1"/>
        <v>-1.7199735668263672E-5</v>
      </c>
      <c r="D35" s="4">
        <f t="shared" si="2"/>
        <v>-5.0822954661007584E-3</v>
      </c>
      <c r="E35" s="4">
        <f t="shared" si="3"/>
        <v>-99.661575447885966</v>
      </c>
      <c r="F35" s="4">
        <f>C35*100/$C$36</f>
        <v>-6.5669137602385896E-7</v>
      </c>
      <c r="G35" s="4">
        <f>D35*100/$D$36</f>
        <v>-1.7628190615211976E-4</v>
      </c>
      <c r="K35" s="5">
        <v>31</v>
      </c>
      <c r="L35" s="17" t="s">
        <v>42</v>
      </c>
      <c r="M35" s="4">
        <v>-1.0411E-4</v>
      </c>
      <c r="N35" s="4">
        <v>-2.2990779999999999E-2</v>
      </c>
      <c r="O35" s="4">
        <f t="shared" si="4"/>
        <v>-99.54716629883805</v>
      </c>
      <c r="P35" s="4">
        <f>M35*100/$M$36</f>
        <v>-6.5669137602385896E-7</v>
      </c>
      <c r="Q35" s="4">
        <f>N35*100/$N$36</f>
        <v>-1.7628190615211976E-4</v>
      </c>
    </row>
    <row r="36" spans="1:17" s="1" customFormat="1" ht="12.75" x14ac:dyDescent="0.2">
      <c r="A36" s="19" t="s">
        <v>11</v>
      </c>
      <c r="B36" s="13"/>
      <c r="C36" s="4">
        <f t="shared" si="1"/>
        <v>2619.1505319294415</v>
      </c>
      <c r="D36" s="13">
        <f t="shared" si="2"/>
        <v>2883.049983425451</v>
      </c>
      <c r="E36" s="13">
        <f t="shared" si="3"/>
        <v>-9.1534816605038998</v>
      </c>
      <c r="F36" s="13">
        <f>C36*100/$C$36</f>
        <v>100</v>
      </c>
      <c r="G36" s="13">
        <f>D36*100/$D$36</f>
        <v>100</v>
      </c>
      <c r="K36" s="19" t="s">
        <v>11</v>
      </c>
      <c r="L36" s="20"/>
      <c r="M36" s="13">
        <v>15853.718169768908</v>
      </c>
      <c r="N36" s="13">
        <v>13042.053210021711</v>
      </c>
      <c r="O36" s="13">
        <f t="shared" si="4"/>
        <v>21.558453369801242</v>
      </c>
      <c r="P36" s="13">
        <f>M36*100/$M$36</f>
        <v>100</v>
      </c>
      <c r="Q36" s="13">
        <f>N36*100/$N$36</f>
        <v>100</v>
      </c>
    </row>
    <row r="37" spans="1:17" s="2" customFormat="1" ht="12.75" x14ac:dyDescent="0.2"/>
    <row r="38" spans="1:17" s="2" customFormat="1" x14ac:dyDescent="0.25">
      <c r="A38" s="6" t="s">
        <v>13</v>
      </c>
    </row>
    <row r="39" spans="1:17" s="2" customFormat="1" x14ac:dyDescent="0.25">
      <c r="A39" s="14" t="s">
        <v>75</v>
      </c>
      <c r="B39" s="15"/>
      <c r="C39" s="15"/>
    </row>
    <row r="40" spans="1:17" s="2" customFormat="1" x14ac:dyDescent="0.25">
      <c r="A40" s="14" t="s">
        <v>85</v>
      </c>
      <c r="B40" s="15"/>
      <c r="C40" s="15"/>
    </row>
    <row r="41" spans="1:17" s="2" customFormat="1" ht="12.75" x14ac:dyDescent="0.2">
      <c r="A41" s="10"/>
    </row>
    <row r="42" spans="1:17" s="2" customFormat="1" ht="12.75" x14ac:dyDescent="0.2">
      <c r="A42" s="9" t="s">
        <v>14</v>
      </c>
    </row>
    <row r="43" spans="1:17" s="2" customFormat="1" ht="12.75" x14ac:dyDescent="0.2">
      <c r="A43" s="11" t="s">
        <v>15</v>
      </c>
    </row>
    <row r="44" spans="1:17" s="2" customFormat="1" ht="12.75" x14ac:dyDescent="0.2">
      <c r="A44" s="11" t="s">
        <v>16</v>
      </c>
    </row>
    <row r="45" spans="1:17" s="2" customFormat="1" ht="12.75" x14ac:dyDescent="0.2"/>
    <row r="46" spans="1:17" s="2" customFormat="1" ht="12.75" x14ac:dyDescent="0.2"/>
    <row r="47" spans="1:17" s="2" customFormat="1" ht="12.75" x14ac:dyDescent="0.2">
      <c r="C47" s="18"/>
      <c r="D47" s="18"/>
      <c r="E47" s="18"/>
    </row>
    <row r="48" spans="1:17" s="2" customFormat="1" ht="12.75" x14ac:dyDescent="0.2"/>
    <row r="49" s="2" customFormat="1" ht="12.75" x14ac:dyDescent="0.2"/>
    <row r="50" s="2" customFormat="1" ht="12.75" x14ac:dyDescent="0.2"/>
    <row r="51" s="2" customFormat="1" ht="12.75" x14ac:dyDescent="0.2"/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53"/>
  <sheetViews>
    <sheetView tabSelected="1" topLeftCell="A15" workbookViewId="0">
      <selection activeCell="H34" sqref="H34"/>
    </sheetView>
  </sheetViews>
  <sheetFormatPr defaultRowHeight="15" x14ac:dyDescent="0.25"/>
  <cols>
    <col min="1" max="1" width="4" customWidth="1"/>
    <col min="2" max="2" width="15" bestFit="1" customWidth="1"/>
    <col min="3" max="4" width="10.85546875" bestFit="1" customWidth="1"/>
    <col min="5" max="5" width="13.28515625" bestFit="1" customWidth="1"/>
    <col min="6" max="7" width="10.85546875" bestFit="1" customWidth="1"/>
    <col min="11" max="11" width="4.5703125" customWidth="1"/>
    <col min="12" max="12" width="27.85546875" customWidth="1"/>
    <col min="13" max="14" width="12.42578125" bestFit="1" customWidth="1"/>
    <col min="15" max="15" width="13.28515625" bestFit="1" customWidth="1"/>
    <col min="16" max="17" width="10.85546875" bestFit="1" customWidth="1"/>
  </cols>
  <sheetData>
    <row r="1" spans="1:17" s="2" customFormat="1" ht="12.75" x14ac:dyDescent="0.2">
      <c r="A1" s="1" t="s">
        <v>17</v>
      </c>
      <c r="C1" s="12"/>
      <c r="D1" s="12"/>
      <c r="E1" s="12"/>
      <c r="F1" s="12"/>
      <c r="G1" s="12"/>
      <c r="K1" s="1" t="s">
        <v>17</v>
      </c>
      <c r="O1" s="24" t="s">
        <v>9</v>
      </c>
      <c r="P1" s="24"/>
      <c r="Q1" s="24"/>
    </row>
    <row r="2" spans="1:17" s="2" customFormat="1" ht="12.75" x14ac:dyDescent="0.2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 x14ac:dyDescent="0.2">
      <c r="A3" s="21"/>
      <c r="B3" s="21"/>
      <c r="C3" s="3">
        <v>2018</v>
      </c>
      <c r="D3" s="3">
        <v>2017</v>
      </c>
      <c r="E3" s="3" t="s">
        <v>5</v>
      </c>
      <c r="F3" s="3">
        <v>2018</v>
      </c>
      <c r="G3" s="3">
        <v>2017</v>
      </c>
      <c r="K3" s="21"/>
      <c r="L3" s="21"/>
      <c r="M3" s="3">
        <v>2018</v>
      </c>
      <c r="N3" s="3">
        <v>2017</v>
      </c>
      <c r="O3" s="3" t="s">
        <v>5</v>
      </c>
      <c r="P3" s="3">
        <v>2018</v>
      </c>
      <c r="Q3" s="3">
        <v>2017</v>
      </c>
    </row>
    <row r="4" spans="1:17" s="2" customFormat="1" ht="12.75" x14ac:dyDescent="0.2">
      <c r="A4" s="21"/>
      <c r="B4" s="21"/>
      <c r="C4" s="16" t="s">
        <v>12</v>
      </c>
      <c r="D4" s="16" t="s">
        <v>12</v>
      </c>
      <c r="E4" s="16" t="s">
        <v>6</v>
      </c>
      <c r="F4" s="16" t="s">
        <v>6</v>
      </c>
      <c r="G4" s="16" t="s">
        <v>6</v>
      </c>
      <c r="K4" s="21"/>
      <c r="L4" s="21"/>
      <c r="M4" s="16" t="s">
        <v>10</v>
      </c>
      <c r="N4" s="16" t="s">
        <v>10</v>
      </c>
      <c r="O4" s="16" t="s">
        <v>6</v>
      </c>
      <c r="P4" s="16" t="s">
        <v>6</v>
      </c>
      <c r="Q4" s="16" t="s">
        <v>6</v>
      </c>
    </row>
    <row r="5" spans="1:17" s="2" customFormat="1" ht="12.75" x14ac:dyDescent="0.2">
      <c r="A5" s="5">
        <v>1</v>
      </c>
      <c r="B5" s="4" t="str">
        <f>L5</f>
        <v>Anadolu Anonim Türk Sigorta Şirketi</v>
      </c>
      <c r="C5" s="4">
        <f>M5/ 6.053</f>
        <v>44.994348554435696</v>
      </c>
      <c r="D5" s="4">
        <f>N5/4.5237</f>
        <v>40.014724667860186</v>
      </c>
      <c r="E5" s="4">
        <f>C5*100/D5-100</f>
        <v>12.444478696051448</v>
      </c>
      <c r="F5" s="4">
        <f>C5*100/$C$38</f>
        <v>19.580289442406279</v>
      </c>
      <c r="G5" s="4">
        <f>D5*100/$D$38</f>
        <v>17.67971049869454</v>
      </c>
      <c r="K5" s="5">
        <v>1</v>
      </c>
      <c r="L5" s="17" t="s">
        <v>26</v>
      </c>
      <c r="M5" s="4">
        <v>272.35079179999929</v>
      </c>
      <c r="N5" s="4">
        <v>181.01460997999911</v>
      </c>
      <c r="O5" s="4">
        <f>M5*100/N5-100</f>
        <v>50.457906038685053</v>
      </c>
      <c r="P5" s="4">
        <f>M5*100/$M$38</f>
        <v>19.580289442406279</v>
      </c>
      <c r="Q5" s="4">
        <f>N5*100/$N$38</f>
        <v>17.67971049869454</v>
      </c>
    </row>
    <row r="6" spans="1:17" s="2" customFormat="1" ht="12.75" x14ac:dyDescent="0.2">
      <c r="A6" s="5">
        <v>2</v>
      </c>
      <c r="B6" s="4" t="str">
        <f t="shared" ref="B6:B37" si="0">L6</f>
        <v>Aksigorta AŞ</v>
      </c>
      <c r="C6" s="4">
        <f t="shared" ref="C6:C38" si="1">M6/ 6.053</f>
        <v>24.346003543697343</v>
      </c>
      <c r="D6" s="4">
        <f t="shared" ref="D6:D38" si="2">N6/4.5237</f>
        <v>21.187609288856464</v>
      </c>
      <c r="E6" s="4">
        <f t="shared" ref="E6:E38" si="3">C6*100/D6-100</f>
        <v>14.906798647179244</v>
      </c>
      <c r="F6" s="4">
        <f>C6*100/$C$38</f>
        <v>10.594703812073485</v>
      </c>
      <c r="G6" s="4">
        <f>D6*100/$D$38</f>
        <v>9.3613239000318504</v>
      </c>
      <c r="K6" s="5">
        <v>2</v>
      </c>
      <c r="L6" s="17" t="s">
        <v>27</v>
      </c>
      <c r="M6" s="4">
        <v>147.36635945</v>
      </c>
      <c r="N6" s="4">
        <v>95.846388139999988</v>
      </c>
      <c r="O6" s="4">
        <f t="shared" ref="O6:O38" si="4">M6*100/N6-100</f>
        <v>53.752647658194803</v>
      </c>
      <c r="P6" s="4">
        <f>M6*100/$M$38</f>
        <v>10.594703812073483</v>
      </c>
      <c r="Q6" s="4">
        <f>N6*100/$N$38</f>
        <v>9.3613239000318504</v>
      </c>
    </row>
    <row r="7" spans="1:17" s="2" customFormat="1" ht="12.75" x14ac:dyDescent="0.2">
      <c r="A7" s="5">
        <v>3</v>
      </c>
      <c r="B7" s="4" t="str">
        <f t="shared" si="0"/>
        <v>Allianz Sigorta AŞ</v>
      </c>
      <c r="C7" s="4">
        <f t="shared" si="1"/>
        <v>22.372315202378985</v>
      </c>
      <c r="D7" s="4">
        <f t="shared" si="2"/>
        <v>23.805932776267213</v>
      </c>
      <c r="E7" s="4">
        <f t="shared" si="3"/>
        <v>-6.022102084222638</v>
      </c>
      <c r="F7" s="4">
        <f>C7*100/$C$38</f>
        <v>9.7358095234860702</v>
      </c>
      <c r="G7" s="4">
        <f>D7*100/$D$38</f>
        <v>10.518178073928876</v>
      </c>
      <c r="K7" s="5">
        <v>3</v>
      </c>
      <c r="L7" s="17" t="s">
        <v>24</v>
      </c>
      <c r="M7" s="4">
        <v>135.41962391999999</v>
      </c>
      <c r="N7" s="4">
        <v>107.69089809999998</v>
      </c>
      <c r="O7" s="4">
        <f t="shared" si="4"/>
        <v>25.748439570307582</v>
      </c>
      <c r="P7" s="4">
        <f>M7*100/$M$38</f>
        <v>9.7358095234860702</v>
      </c>
      <c r="Q7" s="4">
        <f>N7*100/$N$38</f>
        <v>10.518178073928874</v>
      </c>
    </row>
    <row r="8" spans="1:17" s="2" customFormat="1" ht="12.75" x14ac:dyDescent="0.2">
      <c r="A8" s="5">
        <v>4</v>
      </c>
      <c r="B8" s="4" t="str">
        <f t="shared" si="0"/>
        <v>Axa Sigorta AŞ</v>
      </c>
      <c r="C8" s="4">
        <f t="shared" si="1"/>
        <v>17.036799135965637</v>
      </c>
      <c r="D8" s="4">
        <f t="shared" si="2"/>
        <v>18.077096016535137</v>
      </c>
      <c r="E8" s="4">
        <f t="shared" si="3"/>
        <v>-5.7547787521731379</v>
      </c>
      <c r="F8" s="4">
        <f>C8*100/$C$38</f>
        <v>7.4139412831093958</v>
      </c>
      <c r="G8" s="4">
        <f>D8*100/$D$38</f>
        <v>7.9870054556728318</v>
      </c>
      <c r="K8" s="5">
        <v>4</v>
      </c>
      <c r="L8" s="17" t="s">
        <v>25</v>
      </c>
      <c r="M8" s="4">
        <v>103.12374517000001</v>
      </c>
      <c r="N8" s="4">
        <v>81.775359249999994</v>
      </c>
      <c r="O8" s="4">
        <f t="shared" si="4"/>
        <v>26.106135290380891</v>
      </c>
      <c r="P8" s="4">
        <f>M8*100/$M$38</f>
        <v>7.4139412831093967</v>
      </c>
      <c r="Q8" s="4">
        <f>N8*100/$N$38</f>
        <v>7.9870054556728309</v>
      </c>
    </row>
    <row r="9" spans="1:17" s="2" customFormat="1" ht="12.75" x14ac:dyDescent="0.2">
      <c r="A9" s="5">
        <v>5</v>
      </c>
      <c r="B9" s="4" t="str">
        <f t="shared" si="0"/>
        <v>Gulf Sigorta AŞ</v>
      </c>
      <c r="C9" s="4">
        <f t="shared" si="1"/>
        <v>14.935288433834462</v>
      </c>
      <c r="D9" s="4">
        <f t="shared" si="2"/>
        <v>18.129975489090789</v>
      </c>
      <c r="E9" s="4">
        <f t="shared" si="3"/>
        <v>-17.621022472857959</v>
      </c>
      <c r="F9" s="4">
        <f>C9*100/$C$38</f>
        <v>6.499422257141938</v>
      </c>
      <c r="G9" s="4">
        <f>D9*100/$D$38</f>
        <v>8.0103691992414205</v>
      </c>
      <c r="K9" s="5">
        <v>5</v>
      </c>
      <c r="L9" s="17" t="s">
        <v>73</v>
      </c>
      <c r="M9" s="4">
        <v>90.403300889999997</v>
      </c>
      <c r="N9" s="4">
        <v>82.014570120000002</v>
      </c>
      <c r="O9" s="4">
        <f t="shared" si="4"/>
        <v>10.228342058887804</v>
      </c>
      <c r="P9" s="4">
        <f>M9*100/$M$38</f>
        <v>6.4994222571419371</v>
      </c>
      <c r="Q9" s="4">
        <f>N9*100/$N$38</f>
        <v>8.0103691992414223</v>
      </c>
    </row>
    <row r="10" spans="1:17" s="2" customFormat="1" ht="12.75" x14ac:dyDescent="0.2">
      <c r="A10" s="5">
        <v>6</v>
      </c>
      <c r="B10" s="4" t="str">
        <f t="shared" si="0"/>
        <v>Chubb European Group Limited</v>
      </c>
      <c r="C10" s="4">
        <f t="shared" si="1"/>
        <v>14.710110406410047</v>
      </c>
      <c r="D10" s="4">
        <f t="shared" si="2"/>
        <v>10.113455591661694</v>
      </c>
      <c r="E10" s="4">
        <f t="shared" si="3"/>
        <v>45.450882471251333</v>
      </c>
      <c r="F10" s="4">
        <f>C10*100/$C$38</f>
        <v>6.4014310405849093</v>
      </c>
      <c r="G10" s="4">
        <f>D10*100/$D$38</f>
        <v>4.46842927162752</v>
      </c>
      <c r="K10" s="5">
        <v>6</v>
      </c>
      <c r="L10" s="17" t="s">
        <v>80</v>
      </c>
      <c r="M10" s="4">
        <v>89.04029829000001</v>
      </c>
      <c r="N10" s="4">
        <v>45.750239060000006</v>
      </c>
      <c r="O10" s="4">
        <f t="shared" si="4"/>
        <v>94.622585847532832</v>
      </c>
      <c r="P10" s="4">
        <f>M10*100/$M$38</f>
        <v>6.4014310405849084</v>
      </c>
      <c r="Q10" s="4">
        <f>N10*100/$N$38</f>
        <v>4.4684292716275209</v>
      </c>
    </row>
    <row r="11" spans="1:17" s="2" customFormat="1" ht="12.75" x14ac:dyDescent="0.2">
      <c r="A11" s="5">
        <v>7</v>
      </c>
      <c r="B11" s="4" t="str">
        <f t="shared" si="0"/>
        <v>Mapfre Sigorta AŞ</v>
      </c>
      <c r="C11" s="4">
        <f t="shared" si="1"/>
        <v>12.451940991244012</v>
      </c>
      <c r="D11" s="4">
        <f t="shared" si="2"/>
        <v>14.432951000287375</v>
      </c>
      <c r="E11" s="4">
        <f t="shared" si="3"/>
        <v>-13.725606142527042</v>
      </c>
      <c r="F11" s="4">
        <f>C11*100/$C$38</f>
        <v>5.4187384985327283</v>
      </c>
      <c r="G11" s="4">
        <f>D11*100/$D$38</f>
        <v>6.3769124352335576</v>
      </c>
      <c r="K11" s="5">
        <v>7</v>
      </c>
      <c r="L11" s="17" t="s">
        <v>69</v>
      </c>
      <c r="M11" s="4">
        <v>75.371598820000003</v>
      </c>
      <c r="N11" s="4">
        <v>65.290340439999994</v>
      </c>
      <c r="O11" s="4">
        <f t="shared" si="4"/>
        <v>15.440658314937721</v>
      </c>
      <c r="P11" s="4">
        <f>M11*100/$M$38</f>
        <v>5.4187384985327283</v>
      </c>
      <c r="Q11" s="4">
        <f>N11*100/$N$38</f>
        <v>6.3769124352335567</v>
      </c>
    </row>
    <row r="12" spans="1:17" s="2" customFormat="1" ht="12.75" x14ac:dyDescent="0.2">
      <c r="A12" s="5">
        <v>8</v>
      </c>
      <c r="B12" s="4" t="str">
        <f t="shared" si="0"/>
        <v>Zurich Sigorta AŞ</v>
      </c>
      <c r="C12" s="4">
        <f t="shared" si="1"/>
        <v>8.9858739781926324</v>
      </c>
      <c r="D12" s="4">
        <f t="shared" si="2"/>
        <v>9.1009822910449429</v>
      </c>
      <c r="E12" s="4">
        <f t="shared" si="3"/>
        <v>-1.2647899882804126</v>
      </c>
      <c r="F12" s="4">
        <f>C12*100/$C$38</f>
        <v>3.9104025069533574</v>
      </c>
      <c r="G12" s="4">
        <f>D12*100/$D$38</f>
        <v>4.0210880743272339</v>
      </c>
      <c r="K12" s="5">
        <v>8</v>
      </c>
      <c r="L12" s="17" t="s">
        <v>36</v>
      </c>
      <c r="M12" s="4">
        <v>54.391495190000001</v>
      </c>
      <c r="N12" s="4">
        <v>41.170113590000007</v>
      </c>
      <c r="O12" s="4">
        <f t="shared" si="4"/>
        <v>32.114027499820651</v>
      </c>
      <c r="P12" s="4">
        <f>M12*100/$M$38</f>
        <v>3.9104025069533574</v>
      </c>
      <c r="Q12" s="4">
        <f>N12*100/$N$38</f>
        <v>4.0210880743272339</v>
      </c>
    </row>
    <row r="13" spans="1:17" s="2" customFormat="1" ht="12.75" x14ac:dyDescent="0.2">
      <c r="A13" s="5">
        <v>9</v>
      </c>
      <c r="B13" s="4" t="str">
        <f t="shared" si="0"/>
        <v>HDI Sigorta AŞ</v>
      </c>
      <c r="C13" s="4">
        <f t="shared" si="1"/>
        <v>8.7334952370725265</v>
      </c>
      <c r="D13" s="4">
        <f t="shared" si="2"/>
        <v>8.9533575657094868</v>
      </c>
      <c r="E13" s="4">
        <f t="shared" si="3"/>
        <v>-2.4556411047293949</v>
      </c>
      <c r="F13" s="4">
        <f>C13*100/$C$38</f>
        <v>3.8005742961000939</v>
      </c>
      <c r="G13" s="4">
        <f>D13*100/$D$38</f>
        <v>3.9558630245975652</v>
      </c>
      <c r="K13" s="5">
        <v>9</v>
      </c>
      <c r="L13" s="17" t="s">
        <v>34</v>
      </c>
      <c r="M13" s="4">
        <v>52.863846670000001</v>
      </c>
      <c r="N13" s="4">
        <v>40.502303620000006</v>
      </c>
      <c r="O13" s="4">
        <f t="shared" si="4"/>
        <v>30.520592522287728</v>
      </c>
      <c r="P13" s="4">
        <f>M13*100/$M$38</f>
        <v>3.8005742961000939</v>
      </c>
      <c r="Q13" s="4">
        <f>N13*100/$N$38</f>
        <v>3.9558630245975661</v>
      </c>
    </row>
    <row r="14" spans="1:17" s="2" customFormat="1" ht="12.75" x14ac:dyDescent="0.2">
      <c r="A14" s="5">
        <v>10</v>
      </c>
      <c r="B14" s="4" t="str">
        <f t="shared" si="0"/>
        <v>Ray Sigorta AŞ</v>
      </c>
      <c r="C14" s="4">
        <f t="shared" si="1"/>
        <v>7.6328671518255398</v>
      </c>
      <c r="D14" s="4">
        <f t="shared" si="2"/>
        <v>6.9653378632314249</v>
      </c>
      <c r="E14" s="4">
        <f t="shared" si="3"/>
        <v>9.5835880714109152</v>
      </c>
      <c r="F14" s="4">
        <f>C14*100/$C$38</f>
        <v>3.3216115558905153</v>
      </c>
      <c r="G14" s="4">
        <f>D14*100/$D$38</f>
        <v>3.0774960460102174</v>
      </c>
      <c r="K14" s="5">
        <v>10</v>
      </c>
      <c r="L14" s="17" t="s">
        <v>39</v>
      </c>
      <c r="M14" s="4">
        <v>46.201744869999992</v>
      </c>
      <c r="N14" s="4">
        <v>31.509098891899995</v>
      </c>
      <c r="O14" s="4">
        <f t="shared" si="4"/>
        <v>46.629851359783004</v>
      </c>
      <c r="P14" s="4">
        <f>M14*100/$M$38</f>
        <v>3.3216115558905153</v>
      </c>
      <c r="Q14" s="4">
        <f>N14*100/$N$38</f>
        <v>3.077496046010217</v>
      </c>
    </row>
    <row r="15" spans="1:17" s="2" customFormat="1" ht="12.75" x14ac:dyDescent="0.2">
      <c r="A15" s="5">
        <v>11</v>
      </c>
      <c r="B15" s="4" t="str">
        <f t="shared" si="0"/>
        <v>Güneş Sigorta AŞ</v>
      </c>
      <c r="C15" s="4">
        <f t="shared" si="1"/>
        <v>6.8890266297703624</v>
      </c>
      <c r="D15" s="4">
        <f t="shared" si="2"/>
        <v>6.9433516501978474</v>
      </c>
      <c r="E15" s="4">
        <f t="shared" si="3"/>
        <v>-0.7824034150126522</v>
      </c>
      <c r="F15" s="4">
        <f>C15*100/$C$38</f>
        <v>2.9979128428574731</v>
      </c>
      <c r="G15" s="4">
        <f>D15*100/$D$38</f>
        <v>3.0677818749238801</v>
      </c>
      <c r="K15" s="5">
        <v>11</v>
      </c>
      <c r="L15" s="17" t="s">
        <v>28</v>
      </c>
      <c r="M15" s="4">
        <v>41.699278190000001</v>
      </c>
      <c r="N15" s="4">
        <v>31.409639860000002</v>
      </c>
      <c r="O15" s="4">
        <f t="shared" si="4"/>
        <v>32.759491595138599</v>
      </c>
      <c r="P15" s="4">
        <f>M15*100/$M$38</f>
        <v>2.9979128428574731</v>
      </c>
      <c r="Q15" s="4">
        <f>N15*100/$N$38</f>
        <v>3.0677818749238801</v>
      </c>
    </row>
    <row r="16" spans="1:17" s="2" customFormat="1" ht="12.75" x14ac:dyDescent="0.2">
      <c r="A16" s="5">
        <v>12</v>
      </c>
      <c r="B16" s="4" t="str">
        <f t="shared" si="0"/>
        <v>Eureko Sigorta AŞ</v>
      </c>
      <c r="C16" s="4">
        <f t="shared" si="1"/>
        <v>6.6766659805055397</v>
      </c>
      <c r="D16" s="4">
        <f t="shared" si="2"/>
        <v>7.3823028604903032</v>
      </c>
      <c r="E16" s="4">
        <f t="shared" si="3"/>
        <v>-9.5584926996329926</v>
      </c>
      <c r="F16" s="4">
        <f>C16*100/$C$38</f>
        <v>2.9054993928938186</v>
      </c>
      <c r="G16" s="4">
        <f>D16*100/$D$38</f>
        <v>3.2617237397108556</v>
      </c>
      <c r="K16" s="5">
        <v>12</v>
      </c>
      <c r="L16" s="17" t="s">
        <v>30</v>
      </c>
      <c r="M16" s="4">
        <v>40.413859180000031</v>
      </c>
      <c r="N16" s="4">
        <v>33.395323449999985</v>
      </c>
      <c r="O16" s="4">
        <f t="shared" si="4"/>
        <v>21.016522689197217</v>
      </c>
      <c r="P16" s="4">
        <f>M16*100/$M$38</f>
        <v>2.9054993928938186</v>
      </c>
      <c r="Q16" s="4">
        <f>N16*100/$N$38</f>
        <v>3.2617237397108561</v>
      </c>
    </row>
    <row r="17" spans="1:17" s="2" customFormat="1" ht="12.75" x14ac:dyDescent="0.2">
      <c r="A17" s="5">
        <v>13</v>
      </c>
      <c r="B17" s="4" t="str">
        <f t="shared" si="0"/>
        <v>Sompo Japan Sigorta AŞ</v>
      </c>
      <c r="C17" s="4">
        <f t="shared" si="1"/>
        <v>6.2323411928919548</v>
      </c>
      <c r="D17" s="4">
        <f t="shared" si="2"/>
        <v>6.7222832577825669</v>
      </c>
      <c r="E17" s="4">
        <f t="shared" si="3"/>
        <v>-7.2883281781289497</v>
      </c>
      <c r="F17" s="4">
        <f>C17*100/$C$38</f>
        <v>2.7121415995837519</v>
      </c>
      <c r="G17" s="4">
        <f>D17*100/$D$38</f>
        <v>2.9701072011442746</v>
      </c>
      <c r="K17" s="5">
        <v>13</v>
      </c>
      <c r="L17" s="17" t="s">
        <v>32</v>
      </c>
      <c r="M17" s="4">
        <v>37.724361240575</v>
      </c>
      <c r="N17" s="4">
        <v>30.409592773230997</v>
      </c>
      <c r="O17" s="4">
        <f t="shared" si="4"/>
        <v>24.054148050884322</v>
      </c>
      <c r="P17" s="4">
        <f>M17*100/$M$38</f>
        <v>2.7121415995837515</v>
      </c>
      <c r="Q17" s="4">
        <f>N17*100/$N$38</f>
        <v>2.9701072011442751</v>
      </c>
    </row>
    <row r="18" spans="1:17" s="2" customFormat="1" ht="12.75" x14ac:dyDescent="0.2">
      <c r="A18" s="5">
        <v>14</v>
      </c>
      <c r="B18" s="4" t="str">
        <f t="shared" si="0"/>
        <v>Halk Sigorta AŞ</v>
      </c>
      <c r="C18" s="4">
        <f t="shared" si="1"/>
        <v>5.3995847166694197</v>
      </c>
      <c r="D18" s="4">
        <f t="shared" si="2"/>
        <v>5.2396558900899706</v>
      </c>
      <c r="E18" s="4">
        <f t="shared" si="3"/>
        <v>3.0522772856501916</v>
      </c>
      <c r="F18" s="4">
        <f>C18*100/$C$38</f>
        <v>2.349749135566888</v>
      </c>
      <c r="G18" s="4">
        <f>D18*100/$D$38</f>
        <v>2.3150377771804393</v>
      </c>
      <c r="K18" s="5">
        <v>14</v>
      </c>
      <c r="L18" s="17" t="s">
        <v>35</v>
      </c>
      <c r="M18" s="4">
        <v>32.683686289999997</v>
      </c>
      <c r="N18" s="4">
        <v>23.702631350000001</v>
      </c>
      <c r="O18" s="4">
        <f t="shared" si="4"/>
        <v>37.8905396931805</v>
      </c>
      <c r="P18" s="4">
        <f>M18*100/$M$38</f>
        <v>2.349749135566888</v>
      </c>
      <c r="Q18" s="4">
        <f>N18*100/$N$38</f>
        <v>2.3150377771804398</v>
      </c>
    </row>
    <row r="19" spans="1:17" s="2" customFormat="1" ht="12.75" x14ac:dyDescent="0.2">
      <c r="A19" s="5">
        <v>15</v>
      </c>
      <c r="B19" s="4" t="str">
        <f t="shared" si="0"/>
        <v>Unico Sigorta AŞ</v>
      </c>
      <c r="C19" s="4">
        <f t="shared" si="1"/>
        <v>5.332894536673777</v>
      </c>
      <c r="D19" s="4">
        <f t="shared" si="2"/>
        <v>4.3953752459266475</v>
      </c>
      <c r="E19" s="4">
        <f t="shared" si="3"/>
        <v>21.329675813594363</v>
      </c>
      <c r="F19" s="4">
        <f>C19*100/$C$38</f>
        <v>2.3207274235245183</v>
      </c>
      <c r="G19" s="4">
        <f>D19*100/$D$38</f>
        <v>1.9420091610308456</v>
      </c>
      <c r="K19" s="5">
        <v>15</v>
      </c>
      <c r="L19" s="17" t="s">
        <v>67</v>
      </c>
      <c r="M19" s="4">
        <v>32.280010630486373</v>
      </c>
      <c r="N19" s="4">
        <v>19.883358999998375</v>
      </c>
      <c r="O19" s="4">
        <f t="shared" si="4"/>
        <v>62.346868205160973</v>
      </c>
      <c r="P19" s="4">
        <f>M19*100/$M$38</f>
        <v>2.3207274235245183</v>
      </c>
      <c r="Q19" s="4">
        <f>N19*100/$N$38</f>
        <v>1.9420091610308459</v>
      </c>
    </row>
    <row r="20" spans="1:17" s="2" customFormat="1" ht="12.75" x14ac:dyDescent="0.2">
      <c r="A20" s="5">
        <v>16</v>
      </c>
      <c r="B20" s="4" t="str">
        <f t="shared" si="0"/>
        <v>Dubai Starr Sigorta AŞ</v>
      </c>
      <c r="C20" s="4">
        <f t="shared" si="1"/>
        <v>4.1182705633570125</v>
      </c>
      <c r="D20" s="4">
        <f t="shared" si="2"/>
        <v>4.4048501403718197</v>
      </c>
      <c r="E20" s="4">
        <f t="shared" si="3"/>
        <v>-6.5060006102867476</v>
      </c>
      <c r="F20" s="4">
        <f>C20*100/$C$38</f>
        <v>1.7921568424335461</v>
      </c>
      <c r="G20" s="4">
        <f>D20*100/$D$38</f>
        <v>1.9461954547561373</v>
      </c>
      <c r="K20" s="5">
        <v>16</v>
      </c>
      <c r="L20" s="17" t="s">
        <v>42</v>
      </c>
      <c r="M20" s="4">
        <v>24.927891719999998</v>
      </c>
      <c r="N20" s="4">
        <v>19.926220579999999</v>
      </c>
      <c r="O20" s="4">
        <f t="shared" si="4"/>
        <v>25.100952385422204</v>
      </c>
      <c r="P20" s="4">
        <f>M20*100/$M$38</f>
        <v>1.7921568424335463</v>
      </c>
      <c r="Q20" s="4">
        <f>N20*100/$N$38</f>
        <v>1.9461954547561373</v>
      </c>
    </row>
    <row r="21" spans="1:17" s="2" customFormat="1" ht="12.75" x14ac:dyDescent="0.2">
      <c r="A21" s="5">
        <v>17</v>
      </c>
      <c r="B21" s="4" t="str">
        <f t="shared" si="0"/>
        <v>Ergo Sigorta AŞ</v>
      </c>
      <c r="C21" s="4">
        <f t="shared" si="1"/>
        <v>4.0881857029572108</v>
      </c>
      <c r="D21" s="4">
        <f t="shared" si="2"/>
        <v>5.5186867431527293</v>
      </c>
      <c r="E21" s="4">
        <f t="shared" si="3"/>
        <v>-25.921040761561656</v>
      </c>
      <c r="F21" s="4">
        <f>C21*100/$C$38</f>
        <v>1.7790647476841395</v>
      </c>
      <c r="G21" s="4">
        <f>D21*100/$D$38</f>
        <v>2.4383220117541109</v>
      </c>
      <c r="K21" s="5">
        <v>17</v>
      </c>
      <c r="L21" s="17" t="s">
        <v>33</v>
      </c>
      <c r="M21" s="4">
        <v>24.745788059999999</v>
      </c>
      <c r="N21" s="4">
        <v>24.964883220000001</v>
      </c>
      <c r="O21" s="4">
        <f t="shared" si="4"/>
        <v>-0.87761339826528229</v>
      </c>
      <c r="P21" s="4">
        <f>M21*100/$M$38</f>
        <v>1.7790647476841397</v>
      </c>
      <c r="Q21" s="4">
        <f>N21*100/$N$38</f>
        <v>2.4383220117541109</v>
      </c>
    </row>
    <row r="22" spans="1:17" s="2" customFormat="1" ht="12.75" x14ac:dyDescent="0.2">
      <c r="A22" s="5">
        <v>18</v>
      </c>
      <c r="B22" s="4" t="str">
        <f t="shared" si="0"/>
        <v>Türk Nippon Sigorta AŞ</v>
      </c>
      <c r="C22" s="4">
        <f t="shared" si="1"/>
        <v>2.2699320337022963</v>
      </c>
      <c r="D22" s="4">
        <f t="shared" si="2"/>
        <v>2.3057693923116034</v>
      </c>
      <c r="E22" s="4">
        <f t="shared" si="3"/>
        <v>-1.5542473036897775</v>
      </c>
      <c r="F22" s="4">
        <f>C22*100/$C$38</f>
        <v>0.98781130658461902</v>
      </c>
      <c r="G22" s="4">
        <f>D22*100/$D$38</f>
        <v>1.01875836135798</v>
      </c>
      <c r="K22" s="5">
        <v>18</v>
      </c>
      <c r="L22" s="17" t="s">
        <v>45</v>
      </c>
      <c r="M22" s="4">
        <v>13.7398986</v>
      </c>
      <c r="N22" s="4">
        <v>10.430609</v>
      </c>
      <c r="O22" s="4">
        <f t="shared" si="4"/>
        <v>31.726715094008398</v>
      </c>
      <c r="P22" s="4">
        <f>M22*100/$M$38</f>
        <v>0.98781130658461891</v>
      </c>
      <c r="Q22" s="4">
        <f>N22*100/$N$38</f>
        <v>1.01875836135798</v>
      </c>
    </row>
    <row r="23" spans="1:17" s="2" customFormat="1" ht="12.75" x14ac:dyDescent="0.2">
      <c r="A23" s="5">
        <v>19</v>
      </c>
      <c r="B23" s="4" t="str">
        <f t="shared" si="0"/>
        <v>Ziraat Sigorta AŞ</v>
      </c>
      <c r="C23" s="4">
        <f t="shared" si="1"/>
        <v>1.7874996613249627</v>
      </c>
      <c r="D23" s="4">
        <f t="shared" si="2"/>
        <v>1.5025258549417515</v>
      </c>
      <c r="E23" s="4">
        <f t="shared" si="3"/>
        <v>18.966316316351097</v>
      </c>
      <c r="F23" s="4">
        <f>C23*100/$C$38</f>
        <v>0.77787015195035136</v>
      </c>
      <c r="G23" s="4">
        <f>D23*100/$D$38</f>
        <v>0.66386117492169194</v>
      </c>
      <c r="K23" s="5">
        <v>19</v>
      </c>
      <c r="L23" s="17" t="s">
        <v>31</v>
      </c>
      <c r="M23" s="4">
        <v>10.81973545</v>
      </c>
      <c r="N23" s="4">
        <v>6.7969762100000013</v>
      </c>
      <c r="O23" s="4">
        <f t="shared" si="4"/>
        <v>59.184542003862617</v>
      </c>
      <c r="P23" s="4">
        <f>M23*100/$M$38</f>
        <v>0.77787015195035147</v>
      </c>
      <c r="Q23" s="4">
        <f>N23*100/$N$38</f>
        <v>0.66386117492169205</v>
      </c>
    </row>
    <row r="24" spans="1:17" s="2" customFormat="1" ht="12.75" x14ac:dyDescent="0.2">
      <c r="A24" s="5">
        <v>20</v>
      </c>
      <c r="B24" s="4" t="str">
        <f t="shared" si="0"/>
        <v>Groupama Sigorta AŞ</v>
      </c>
      <c r="C24" s="4">
        <f t="shared" si="1"/>
        <v>1.6370486899058314</v>
      </c>
      <c r="D24" s="4">
        <f t="shared" si="2"/>
        <v>2.5694940049074848</v>
      </c>
      <c r="E24" s="4">
        <f t="shared" si="3"/>
        <v>-36.289063653029466</v>
      </c>
      <c r="F24" s="4">
        <f>C24*100/$C$38</f>
        <v>0.71239807241321207</v>
      </c>
      <c r="G24" s="4">
        <f>D24*100/$D$38</f>
        <v>1.1352798379088491</v>
      </c>
      <c r="K24" s="5">
        <v>20</v>
      </c>
      <c r="L24" s="17" t="s">
        <v>29</v>
      </c>
      <c r="M24" s="4">
        <v>9.9090557199999978</v>
      </c>
      <c r="N24" s="4">
        <v>11.623620029999989</v>
      </c>
      <c r="O24" s="4">
        <f t="shared" si="4"/>
        <v>-14.750691312816357</v>
      </c>
      <c r="P24" s="4">
        <f>M24*100/$M$38</f>
        <v>0.71239807241321207</v>
      </c>
      <c r="Q24" s="4">
        <f>N24*100/$N$38</f>
        <v>1.1352798379088491</v>
      </c>
    </row>
    <row r="25" spans="1:17" s="2" customFormat="1" ht="12.75" x14ac:dyDescent="0.2">
      <c r="A25" s="5">
        <v>21</v>
      </c>
      <c r="B25" s="4" t="str">
        <f t="shared" si="0"/>
        <v>Neova Sigorta AŞ</v>
      </c>
      <c r="C25" s="4">
        <f t="shared" si="1"/>
        <v>1.3845531141582685</v>
      </c>
      <c r="D25" s="4">
        <f t="shared" si="2"/>
        <v>1.6843183677078499</v>
      </c>
      <c r="E25" s="4">
        <f t="shared" si="3"/>
        <v>-17.797422345843387</v>
      </c>
      <c r="F25" s="4">
        <f>C25*100/$C$38</f>
        <v>0.60251901837861577</v>
      </c>
      <c r="G25" s="4">
        <f>D25*100/$D$38</f>
        <v>0.74418258218396327</v>
      </c>
      <c r="K25" s="5">
        <v>21</v>
      </c>
      <c r="L25" s="17" t="s">
        <v>38</v>
      </c>
      <c r="M25" s="4">
        <v>8.3806999999999992</v>
      </c>
      <c r="N25" s="4">
        <v>7.619351</v>
      </c>
      <c r="O25" s="4">
        <f t="shared" si="4"/>
        <v>9.9923077437960188</v>
      </c>
      <c r="P25" s="4">
        <f>M25*100/$M$38</f>
        <v>0.60251901837861566</v>
      </c>
      <c r="Q25" s="4">
        <f>N25*100/$N$38</f>
        <v>0.74418258218396338</v>
      </c>
    </row>
    <row r="26" spans="1:17" s="2" customFormat="1" ht="12.75" x14ac:dyDescent="0.2">
      <c r="A26" s="5">
        <v>22</v>
      </c>
      <c r="B26" s="4" t="str">
        <f t="shared" si="0"/>
        <v>Generali Sigorta AŞ</v>
      </c>
      <c r="C26" s="4">
        <f t="shared" si="1"/>
        <v>1.3448135602180737</v>
      </c>
      <c r="D26" s="4">
        <f t="shared" si="2"/>
        <v>1.4245376174370539</v>
      </c>
      <c r="E26" s="4">
        <f t="shared" si="3"/>
        <v>-5.5964866243697315</v>
      </c>
      <c r="F26" s="4">
        <f>C26*100/$C$38</f>
        <v>0.58522546944502596</v>
      </c>
      <c r="G26" s="4">
        <f>D26*100/$D$38</f>
        <v>0.62940362278729123</v>
      </c>
      <c r="K26" s="5">
        <v>22</v>
      </c>
      <c r="L26" s="17" t="s">
        <v>41</v>
      </c>
      <c r="M26" s="4">
        <v>8.1401564799999999</v>
      </c>
      <c r="N26" s="4">
        <v>6.4441808200000006</v>
      </c>
      <c r="O26" s="4">
        <f t="shared" si="4"/>
        <v>26.31794028399095</v>
      </c>
      <c r="P26" s="4">
        <f>M26*100/$M$38</f>
        <v>0.58522546944502585</v>
      </c>
      <c r="Q26" s="4">
        <f>N26*100/$N$38</f>
        <v>0.62940362278729123</v>
      </c>
    </row>
    <row r="27" spans="1:17" s="2" customFormat="1" ht="12.75" x14ac:dyDescent="0.2">
      <c r="A27" s="5">
        <v>23</v>
      </c>
      <c r="B27" s="4" t="str">
        <f t="shared" si="0"/>
        <v>Ethica Sigorta AŞ</v>
      </c>
      <c r="C27" s="4">
        <f t="shared" si="1"/>
        <v>1.1920408871633901</v>
      </c>
      <c r="D27" s="4">
        <f t="shared" si="2"/>
        <v>0.44885977186816101</v>
      </c>
      <c r="E27" s="4">
        <f t="shared" si="3"/>
        <v>165.57088914475412</v>
      </c>
      <c r="F27" s="4">
        <f>C27*100/$C$38</f>
        <v>0.51874304991000819</v>
      </c>
      <c r="G27" s="4">
        <f>D27*100/$D$38</f>
        <v>0.19831976571147378</v>
      </c>
      <c r="K27" s="5">
        <v>23</v>
      </c>
      <c r="L27" s="17" t="s">
        <v>70</v>
      </c>
      <c r="M27" s="4">
        <v>7.2154234900000001</v>
      </c>
      <c r="N27" s="4">
        <v>2.0305069499999999</v>
      </c>
      <c r="O27" s="4">
        <f t="shared" si="4"/>
        <v>255.3508393556595</v>
      </c>
      <c r="P27" s="4">
        <f>M27*100/$M$38</f>
        <v>0.51874304991000819</v>
      </c>
      <c r="Q27" s="4">
        <f>N27*100/$N$38</f>
        <v>0.19831976571147381</v>
      </c>
    </row>
    <row r="28" spans="1:17" s="2" customFormat="1" ht="12.75" x14ac:dyDescent="0.2">
      <c r="A28" s="5">
        <v>24</v>
      </c>
      <c r="B28" s="4" t="str">
        <f t="shared" si="0"/>
        <v>Doga Sigorta AŞ</v>
      </c>
      <c r="C28" s="4">
        <f t="shared" si="1"/>
        <v>1.0411003816289421</v>
      </c>
      <c r="D28" s="4">
        <f t="shared" si="2"/>
        <v>0.43588571523310549</v>
      </c>
      <c r="E28" s="4">
        <f t="shared" si="3"/>
        <v>138.84709804545361</v>
      </c>
      <c r="F28" s="4">
        <f>C28*100/$C$38</f>
        <v>0.45305793873716832</v>
      </c>
      <c r="G28" s="4">
        <f>D28*100/$D$38</f>
        <v>0.19258743674494</v>
      </c>
      <c r="K28" s="5">
        <v>24</v>
      </c>
      <c r="L28" s="17" t="s">
        <v>76</v>
      </c>
      <c r="M28" s="4">
        <v>6.3017806099999873</v>
      </c>
      <c r="N28" s="4">
        <v>1.9718162099999992</v>
      </c>
      <c r="O28" s="4">
        <f t="shared" si="4"/>
        <v>219.59269723216192</v>
      </c>
      <c r="P28" s="4">
        <f>M28*100/$M$38</f>
        <v>0.45305793873716832</v>
      </c>
      <c r="Q28" s="4">
        <f>N28*100/$N$38</f>
        <v>0.19258743674494003</v>
      </c>
    </row>
    <row r="29" spans="1:17" s="2" customFormat="1" ht="12.75" x14ac:dyDescent="0.2">
      <c r="A29" s="5">
        <v>25</v>
      </c>
      <c r="B29" s="4" t="str">
        <f t="shared" si="0"/>
        <v>Ankara Anonim Türk Sigorta Şirketi</v>
      </c>
      <c r="C29" s="4">
        <f t="shared" si="1"/>
        <v>0.99014503285973898</v>
      </c>
      <c r="D29" s="4">
        <f t="shared" si="2"/>
        <v>1.519733019430997</v>
      </c>
      <c r="E29" s="4">
        <f t="shared" si="3"/>
        <v>-34.847435687719738</v>
      </c>
      <c r="F29" s="4">
        <f>C29*100/$C$38</f>
        <v>0.43088358774433905</v>
      </c>
      <c r="G29" s="4">
        <f>D29*100/$D$38</f>
        <v>0.67146381842851144</v>
      </c>
      <c r="K29" s="5">
        <v>25</v>
      </c>
      <c r="L29" s="17" t="s">
        <v>40</v>
      </c>
      <c r="M29" s="4">
        <v>5.9933478839000003</v>
      </c>
      <c r="N29" s="4">
        <v>6.8748162600000011</v>
      </c>
      <c r="O29" s="4">
        <f t="shared" si="4"/>
        <v>-12.821700868264372</v>
      </c>
      <c r="P29" s="4">
        <f>M29*100/$M$38</f>
        <v>0.43088358774433905</v>
      </c>
      <c r="Q29" s="4">
        <f>N29*100/$N$38</f>
        <v>0.67146381842851155</v>
      </c>
    </row>
    <row r="30" spans="1:17" s="2" customFormat="1" ht="12.75" x14ac:dyDescent="0.2">
      <c r="A30" s="5">
        <v>26</v>
      </c>
      <c r="B30" s="4" t="str">
        <f t="shared" si="0"/>
        <v>Quick Sigorta AŞ</v>
      </c>
      <c r="C30" s="4">
        <f t="shared" si="1"/>
        <v>0.63913437634230952</v>
      </c>
      <c r="D30" s="4">
        <f t="shared" si="2"/>
        <v>0.22081907509339702</v>
      </c>
      <c r="E30" s="4">
        <f t="shared" si="3"/>
        <v>189.4380279747042</v>
      </c>
      <c r="F30" s="4">
        <f>C30*100/$C$38</f>
        <v>0.2781335097280907</v>
      </c>
      <c r="G30" s="4">
        <f>D30*100/$D$38</f>
        <v>9.7564517878001411E-2</v>
      </c>
      <c r="K30" s="5">
        <v>26</v>
      </c>
      <c r="L30" s="17" t="s">
        <v>78</v>
      </c>
      <c r="M30" s="4">
        <v>3.8686803799999998</v>
      </c>
      <c r="N30" s="4">
        <v>0.99891925000000004</v>
      </c>
      <c r="O30" s="4">
        <f t="shared" si="4"/>
        <v>287.28659799077849</v>
      </c>
      <c r="P30" s="4">
        <f>M30*100/$M$38</f>
        <v>0.2781335097280907</v>
      </c>
      <c r="Q30" s="4">
        <f>N30*100/$N$38</f>
        <v>9.7564517878001411E-2</v>
      </c>
    </row>
    <row r="31" spans="1:17" s="2" customFormat="1" ht="12.75" x14ac:dyDescent="0.2">
      <c r="A31" s="5">
        <v>27</v>
      </c>
      <c r="B31" s="4" t="str">
        <f t="shared" si="0"/>
        <v>Orient Sigorta AŞ</v>
      </c>
      <c r="C31" s="4">
        <f t="shared" si="1"/>
        <v>0.62945242359160747</v>
      </c>
      <c r="D31" s="4">
        <f t="shared" si="2"/>
        <v>1.0743501315295001</v>
      </c>
      <c r="E31" s="4">
        <f t="shared" si="3"/>
        <v>-41.410867358904063</v>
      </c>
      <c r="F31" s="4">
        <f>C31*100/$C$38</f>
        <v>0.27392019309351173</v>
      </c>
      <c r="G31" s="4">
        <f>D31*100/$D$38</f>
        <v>0.47468024476829895</v>
      </c>
      <c r="K31" s="5">
        <v>27</v>
      </c>
      <c r="L31" s="17" t="s">
        <v>54</v>
      </c>
      <c r="M31" s="4">
        <v>3.8100755199999998</v>
      </c>
      <c r="N31" s="4">
        <v>4.8600376899999995</v>
      </c>
      <c r="O31" s="4">
        <f t="shared" si="4"/>
        <v>-21.603992334470973</v>
      </c>
      <c r="P31" s="4">
        <f>M31*100/$M$38</f>
        <v>0.27392019309351173</v>
      </c>
      <c r="Q31" s="4">
        <f>N31*100/$N$38</f>
        <v>0.47468024476829901</v>
      </c>
    </row>
    <row r="32" spans="1:17" s="2" customFormat="1" ht="12.75" x14ac:dyDescent="0.2">
      <c r="A32" s="5">
        <v>28</v>
      </c>
      <c r="B32" s="4" t="str">
        <f t="shared" si="0"/>
        <v>Bereket Sigorta AŞ</v>
      </c>
      <c r="C32" s="4">
        <f t="shared" si="1"/>
        <v>0.5417258582521064</v>
      </c>
      <c r="D32" s="4">
        <f t="shared" si="2"/>
        <v>0.38331311537016161</v>
      </c>
      <c r="E32" s="4">
        <f t="shared" si="3"/>
        <v>41.327243063146227</v>
      </c>
      <c r="F32" s="4">
        <f>C32*100/$C$38</f>
        <v>0.23574403105712952</v>
      </c>
      <c r="G32" s="4">
        <f>D32*100/$D$38</f>
        <v>0.16935927877420417</v>
      </c>
      <c r="K32" s="5">
        <v>28</v>
      </c>
      <c r="L32" s="17" t="s">
        <v>79</v>
      </c>
      <c r="M32" s="4">
        <v>3.27906662</v>
      </c>
      <c r="N32" s="4">
        <v>1.7339935399999999</v>
      </c>
      <c r="O32" s="4">
        <f t="shared" si="4"/>
        <v>89.104892513036702</v>
      </c>
      <c r="P32" s="4">
        <f>M32*100/$M$38</f>
        <v>0.23574403105712952</v>
      </c>
      <c r="Q32" s="4">
        <f>N32*100/$N$38</f>
        <v>0.16935927877420417</v>
      </c>
    </row>
    <row r="33" spans="1:17" s="2" customFormat="1" ht="12.75" x14ac:dyDescent="0.2">
      <c r="A33" s="5">
        <v>29</v>
      </c>
      <c r="B33" s="4" t="str">
        <f t="shared" si="0"/>
        <v>Turkland Sigorta AŞ</v>
      </c>
      <c r="C33" s="4">
        <f t="shared" si="1"/>
        <v>0.42318675532793654</v>
      </c>
      <c r="D33" s="4">
        <f t="shared" si="2"/>
        <v>0.41915750823440989</v>
      </c>
      <c r="E33" s="4">
        <f t="shared" si="3"/>
        <v>0.96127279468255722</v>
      </c>
      <c r="F33" s="4">
        <f>C33*100/$C$38</f>
        <v>0.18415910939323715</v>
      </c>
      <c r="G33" s="4">
        <f>D33*100/$D$38</f>
        <v>0.18519641108241131</v>
      </c>
      <c r="K33" s="5">
        <v>29</v>
      </c>
      <c r="L33" s="17" t="s">
        <v>71</v>
      </c>
      <c r="M33" s="4">
        <v>2.5615494299999999</v>
      </c>
      <c r="N33" s="4">
        <v>1.8961428199999999</v>
      </c>
      <c r="O33" s="4">
        <f t="shared" si="4"/>
        <v>35.092641913967242</v>
      </c>
      <c r="P33" s="4">
        <f>M33*100/$M$38</f>
        <v>0.18415910939323715</v>
      </c>
      <c r="Q33" s="4">
        <f>N33*100/$N$38</f>
        <v>0.18519641108241133</v>
      </c>
    </row>
    <row r="34" spans="1:17" s="2" customFormat="1" ht="12.75" x14ac:dyDescent="0.2">
      <c r="A34" s="5">
        <v>30</v>
      </c>
      <c r="B34" s="4" t="str">
        <f t="shared" si="0"/>
        <v>SBN Sigorta AŞ</v>
      </c>
      <c r="C34" s="4">
        <f t="shared" si="1"/>
        <v>0.40986095159425079</v>
      </c>
      <c r="D34" s="4">
        <f t="shared" si="2"/>
        <v>0.37963574065477385</v>
      </c>
      <c r="E34" s="4">
        <f t="shared" si="3"/>
        <v>7.9616347205208342</v>
      </c>
      <c r="F34" s="4">
        <f>C34*100/$C$38</f>
        <v>0.17836009012657097</v>
      </c>
      <c r="G34" s="4">
        <f>D34*100/$D$38</f>
        <v>0.1677345038718919</v>
      </c>
      <c r="K34" s="5">
        <v>30</v>
      </c>
      <c r="L34" s="17" t="s">
        <v>43</v>
      </c>
      <c r="M34" s="4">
        <v>2.4808883399999999</v>
      </c>
      <c r="N34" s="4">
        <v>1.7173582000000003</v>
      </c>
      <c r="O34" s="4">
        <f t="shared" si="4"/>
        <v>44.459574013155759</v>
      </c>
      <c r="P34" s="4">
        <f>M34*100/$M$38</f>
        <v>0.17836009012657097</v>
      </c>
      <c r="Q34" s="4">
        <f>N34*100/$N$38</f>
        <v>0.1677345038718919</v>
      </c>
    </row>
    <row r="35" spans="1:17" s="2" customFormat="1" ht="12.75" x14ac:dyDescent="0.2">
      <c r="A35" s="5">
        <v>31</v>
      </c>
      <c r="B35" s="4" t="str">
        <f t="shared" si="0"/>
        <v>Koru Sigorta AŞ</v>
      </c>
      <c r="C35" s="4">
        <f t="shared" si="1"/>
        <v>0.37549004625805382</v>
      </c>
      <c r="D35" s="4">
        <f t="shared" si="2"/>
        <v>0.43386385480911654</v>
      </c>
      <c r="E35" s="4">
        <f t="shared" si="3"/>
        <v>-13.454406930659147</v>
      </c>
      <c r="F35" s="4">
        <f>C35*100/$C$38</f>
        <v>0.16340282779247864</v>
      </c>
      <c r="G35" s="4">
        <f>D35*100/$D$38</f>
        <v>0.19169411791639379</v>
      </c>
      <c r="K35" s="5">
        <v>31</v>
      </c>
      <c r="L35" s="17" t="s">
        <v>84</v>
      </c>
      <c r="M35" s="4">
        <v>2.2728412499999999</v>
      </c>
      <c r="N35" s="4">
        <v>1.9626699200000004</v>
      </c>
      <c r="O35" s="4">
        <f t="shared" si="4"/>
        <v>15.8035402101643</v>
      </c>
      <c r="P35" s="4">
        <f>M35*100/$M$38</f>
        <v>0.16340282779247867</v>
      </c>
      <c r="Q35" s="4">
        <f>N35*100/$N$38</f>
        <v>0.19169411791639379</v>
      </c>
    </row>
    <row r="36" spans="1:17" s="2" customFormat="1" ht="12.75" x14ac:dyDescent="0.2">
      <c r="A36" s="5">
        <v>32</v>
      </c>
      <c r="B36" s="4" t="str">
        <f t="shared" si="0"/>
        <v>Magdeburger Sigorta AŞ</v>
      </c>
      <c r="C36" s="4">
        <f t="shared" si="1"/>
        <v>0.10481454650586486</v>
      </c>
      <c r="D36" s="4">
        <f t="shared" si="2"/>
        <v>4.973804628954175E-5</v>
      </c>
      <c r="E36" s="4">
        <f t="shared" si="3"/>
        <v>210633.13956825814</v>
      </c>
      <c r="F36" s="4">
        <f>C36*100/$C$38</f>
        <v>4.5612376316026583E-2</v>
      </c>
      <c r="G36" s="4">
        <f>D36*100/$D$38</f>
        <v>2.1975766832554604E-5</v>
      </c>
      <c r="K36" s="5">
        <v>32</v>
      </c>
      <c r="L36" s="17" t="s">
        <v>74</v>
      </c>
      <c r="M36" s="4">
        <v>0.63444244999999999</v>
      </c>
      <c r="N36" s="4">
        <v>2.2499999999999999E-4</v>
      </c>
      <c r="O36" s="4">
        <f t="shared" si="4"/>
        <v>281874.42222222226</v>
      </c>
      <c r="P36" s="4">
        <f>M36*100/$M$38</f>
        <v>4.5612376316026583E-2</v>
      </c>
      <c r="Q36" s="4">
        <f>N36*100/$N$38</f>
        <v>2.19757668325546E-5</v>
      </c>
    </row>
    <row r="37" spans="1:17" s="2" customFormat="1" ht="12.75" x14ac:dyDescent="0.2">
      <c r="A37" s="5">
        <v>33</v>
      </c>
      <c r="B37" s="4" t="str">
        <f t="shared" si="0"/>
        <v>Türk P&amp;I Sigorta AŞ</v>
      </c>
      <c r="C37" s="4">
        <f t="shared" si="1"/>
        <v>8.7282843218238898E-2</v>
      </c>
      <c r="D37" s="4">
        <f t="shared" si="2"/>
        <v>0.14109303004177998</v>
      </c>
      <c r="E37" s="4">
        <f t="shared" si="3"/>
        <v>-38.138090030107783</v>
      </c>
      <c r="F37" s="4">
        <f>C37*100/$C$38</f>
        <v>3.7983066506711419E-2</v>
      </c>
      <c r="G37" s="4">
        <f>D37*100/$D$38</f>
        <v>6.2339150031084686E-2</v>
      </c>
      <c r="K37" s="5">
        <v>33</v>
      </c>
      <c r="L37" s="17" t="s">
        <v>55</v>
      </c>
      <c r="M37" s="4">
        <v>0.52832305000000002</v>
      </c>
      <c r="N37" s="4">
        <v>0.63826254000000004</v>
      </c>
      <c r="O37" s="4">
        <f t="shared" si="4"/>
        <v>-17.224806895294208</v>
      </c>
      <c r="P37" s="4">
        <f>M37*100/$M$38</f>
        <v>3.7983066506711412E-2</v>
      </c>
      <c r="Q37" s="4">
        <f>N37*100/$N$38</f>
        <v>6.2339150031084693E-2</v>
      </c>
    </row>
    <row r="38" spans="1:17" s="1" customFormat="1" ht="12.75" x14ac:dyDescent="0.2">
      <c r="A38" s="19" t="s">
        <v>11</v>
      </c>
      <c r="B38" s="13"/>
      <c r="C38" s="4">
        <f t="shared" si="1"/>
        <v>229.79409311993402</v>
      </c>
      <c r="D38" s="13">
        <f t="shared" si="2"/>
        <v>226.33133427617409</v>
      </c>
      <c r="E38" s="13">
        <f t="shared" si="3"/>
        <v>1.5299511465498625</v>
      </c>
      <c r="F38" s="13">
        <f>C38*100/$C$38</f>
        <v>100</v>
      </c>
      <c r="G38" s="13">
        <f>D38*100/$D$38</f>
        <v>100</v>
      </c>
      <c r="K38" s="19" t="s">
        <v>11</v>
      </c>
      <c r="L38" s="20"/>
      <c r="M38" s="13">
        <v>1390.9436456549606</v>
      </c>
      <c r="N38" s="13">
        <v>1023.8550568651286</v>
      </c>
      <c r="O38" s="13">
        <f t="shared" si="4"/>
        <v>35.853569929497183</v>
      </c>
      <c r="P38" s="13">
        <f>M38*100/$M$38</f>
        <v>100</v>
      </c>
      <c r="Q38" s="13">
        <f>N38*100/$N$38</f>
        <v>100</v>
      </c>
    </row>
    <row r="39" spans="1:17" s="2" customFormat="1" ht="12.75" x14ac:dyDescent="0.2"/>
    <row r="40" spans="1:17" s="2" customFormat="1" x14ac:dyDescent="0.25">
      <c r="A40" s="6" t="s">
        <v>13</v>
      </c>
    </row>
    <row r="41" spans="1:17" s="2" customFormat="1" x14ac:dyDescent="0.25">
      <c r="A41" s="14" t="s">
        <v>75</v>
      </c>
      <c r="B41" s="15"/>
      <c r="C41" s="15"/>
    </row>
    <row r="42" spans="1:17" s="2" customFormat="1" x14ac:dyDescent="0.25">
      <c r="A42" s="14" t="s">
        <v>85</v>
      </c>
      <c r="B42" s="15"/>
      <c r="C42" s="15"/>
    </row>
    <row r="43" spans="1:17" s="2" customFormat="1" ht="12.75" x14ac:dyDescent="0.2">
      <c r="A43" s="10"/>
    </row>
    <row r="44" spans="1:17" s="2" customFormat="1" ht="12.75" x14ac:dyDescent="0.2">
      <c r="A44" s="9" t="s">
        <v>14</v>
      </c>
    </row>
    <row r="45" spans="1:17" s="2" customFormat="1" ht="12.75" x14ac:dyDescent="0.2">
      <c r="A45" s="11" t="s">
        <v>15</v>
      </c>
    </row>
    <row r="46" spans="1:17" s="2" customFormat="1" ht="12.75" x14ac:dyDescent="0.2">
      <c r="A46" s="11" t="s">
        <v>16</v>
      </c>
    </row>
    <row r="47" spans="1:17" s="2" customFormat="1" ht="12.75" x14ac:dyDescent="0.2"/>
    <row r="48" spans="1:17" s="2" customFormat="1" ht="12.75" x14ac:dyDescent="0.2"/>
    <row r="49" spans="3:5" s="2" customFormat="1" ht="12.75" x14ac:dyDescent="0.2">
      <c r="C49" s="18"/>
      <c r="D49" s="18"/>
      <c r="E49" s="18"/>
    </row>
    <row r="50" spans="3:5" s="2" customFormat="1" ht="12.75" x14ac:dyDescent="0.2"/>
    <row r="51" spans="3:5" s="2" customFormat="1" ht="12.75" x14ac:dyDescent="0.2"/>
    <row r="52" spans="3:5" s="2" customFormat="1" ht="12.75" x14ac:dyDescent="0.2"/>
    <row r="53" spans="3:5" s="2" customFormat="1" ht="12.75" x14ac:dyDescent="0.2"/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</vt:lpstr>
      <vt:lpstr>LIFE</vt:lpstr>
      <vt:lpstr>NON-LIFE</vt:lpstr>
      <vt:lpstr>Accidents</vt:lpstr>
      <vt:lpstr>Health</vt:lpstr>
      <vt:lpstr>Motor hull</vt:lpstr>
      <vt:lpstr>Fire</vt:lpstr>
      <vt:lpstr>Damages to property</vt:lpstr>
      <vt:lpstr>MTPL</vt:lpstr>
      <vt:lpstr>GTPL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2012-03-20T10:01:43Z</dcterms:created>
  <dcterms:modified xsi:type="dcterms:W3CDTF">2019-02-17T20:20:58Z</dcterms:modified>
</cp:coreProperties>
</file>