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" sheetId="1" r:id="rId1"/>
    <sheet name="LIFE" sheetId="2" r:id="rId2"/>
    <sheet name="NON-LIFE" sheetId="3" r:id="rId3"/>
    <sheet name="Accidents" sheetId="4" r:id="rId4"/>
    <sheet name="Health" sheetId="5" r:id="rId5"/>
    <sheet name="Motor hull" sheetId="6" r:id="rId6"/>
    <sheet name="Fire" sheetId="7" r:id="rId7"/>
    <sheet name="Damages to property" sheetId="8" r:id="rId8"/>
    <sheet name="MTPL" sheetId="9" r:id="rId9"/>
    <sheet name="GTPL" sheetId="10" r:id="rId10"/>
  </sheets>
  <calcPr calcId="125725"/>
</workbook>
</file>

<file path=xl/calcChain.xml><?xml version="1.0" encoding="utf-8"?>
<calcChain xmlns="http://schemas.openxmlformats.org/spreadsheetml/2006/main">
  <c r="C6" i="10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Q39" l="1"/>
  <c r="P39"/>
  <c r="O39"/>
  <c r="G39"/>
  <c r="Q38"/>
  <c r="P38"/>
  <c r="O38"/>
  <c r="G38"/>
  <c r="F38"/>
  <c r="B38"/>
  <c r="Q37"/>
  <c r="P37"/>
  <c r="O37"/>
  <c r="G37"/>
  <c r="B37"/>
  <c r="Q36"/>
  <c r="P36"/>
  <c r="O36"/>
  <c r="E36"/>
  <c r="F36"/>
  <c r="B36"/>
  <c r="Q35"/>
  <c r="P35"/>
  <c r="O35"/>
  <c r="G35"/>
  <c r="F35"/>
  <c r="B35"/>
  <c r="Q34"/>
  <c r="P34"/>
  <c r="O34"/>
  <c r="G34"/>
  <c r="B34"/>
  <c r="Q33"/>
  <c r="P33"/>
  <c r="O33"/>
  <c r="G33"/>
  <c r="B33"/>
  <c r="Q32"/>
  <c r="P32"/>
  <c r="O32"/>
  <c r="E32"/>
  <c r="F32"/>
  <c r="B32"/>
  <c r="Q31"/>
  <c r="P31"/>
  <c r="O31"/>
  <c r="G31"/>
  <c r="F31"/>
  <c r="B31"/>
  <c r="Q30"/>
  <c r="P30"/>
  <c r="O30"/>
  <c r="F30"/>
  <c r="G30"/>
  <c r="B30"/>
  <c r="Q29"/>
  <c r="P29"/>
  <c r="O29"/>
  <c r="G29"/>
  <c r="B29"/>
  <c r="Q28"/>
  <c r="P28"/>
  <c r="O28"/>
  <c r="F28"/>
  <c r="B28"/>
  <c r="Q27"/>
  <c r="P27"/>
  <c r="O27"/>
  <c r="G27"/>
  <c r="F27"/>
  <c r="B27"/>
  <c r="Q26"/>
  <c r="P26"/>
  <c r="O26"/>
  <c r="G26"/>
  <c r="F26"/>
  <c r="B26"/>
  <c r="Q25"/>
  <c r="P25"/>
  <c r="O25"/>
  <c r="G25"/>
  <c r="E25"/>
  <c r="B25"/>
  <c r="Q24"/>
  <c r="P24"/>
  <c r="O24"/>
  <c r="F24"/>
  <c r="B24"/>
  <c r="Q23"/>
  <c r="P23"/>
  <c r="O23"/>
  <c r="F23"/>
  <c r="B23"/>
  <c r="Q22"/>
  <c r="P22"/>
  <c r="O22"/>
  <c r="F22"/>
  <c r="B22"/>
  <c r="Q21"/>
  <c r="P21"/>
  <c r="O21"/>
  <c r="G21"/>
  <c r="B21"/>
  <c r="Q20"/>
  <c r="P20"/>
  <c r="O20"/>
  <c r="G20"/>
  <c r="B20"/>
  <c r="Q19"/>
  <c r="P19"/>
  <c r="O19"/>
  <c r="G19"/>
  <c r="F19"/>
  <c r="B19"/>
  <c r="Q18"/>
  <c r="P18"/>
  <c r="O18"/>
  <c r="G18"/>
  <c r="F18"/>
  <c r="B18"/>
  <c r="Q17"/>
  <c r="P17"/>
  <c r="O17"/>
  <c r="G17"/>
  <c r="B17"/>
  <c r="Q16"/>
  <c r="P16"/>
  <c r="O16"/>
  <c r="G16"/>
  <c r="B16"/>
  <c r="Q15"/>
  <c r="P15"/>
  <c r="O15"/>
  <c r="G15"/>
  <c r="F15"/>
  <c r="B15"/>
  <c r="Q14"/>
  <c r="P14"/>
  <c r="O14"/>
  <c r="G14"/>
  <c r="B14"/>
  <c r="Q13"/>
  <c r="P13"/>
  <c r="O13"/>
  <c r="G13"/>
  <c r="E13"/>
  <c r="B13"/>
  <c r="Q12"/>
  <c r="P12"/>
  <c r="O12"/>
  <c r="G12"/>
  <c r="F12"/>
  <c r="B12"/>
  <c r="Q11"/>
  <c r="P11"/>
  <c r="O11"/>
  <c r="G11"/>
  <c r="B11"/>
  <c r="Q10"/>
  <c r="P10"/>
  <c r="O10"/>
  <c r="G10"/>
  <c r="B10"/>
  <c r="Q9"/>
  <c r="P9"/>
  <c r="O9"/>
  <c r="G9"/>
  <c r="E9"/>
  <c r="B9"/>
  <c r="Q8"/>
  <c r="P8"/>
  <c r="O8"/>
  <c r="G8"/>
  <c r="E8"/>
  <c r="B8"/>
  <c r="Q7"/>
  <c r="P7"/>
  <c r="O7"/>
  <c r="G7"/>
  <c r="B7"/>
  <c r="Q6"/>
  <c r="P6"/>
  <c r="O6"/>
  <c r="G6"/>
  <c r="E6"/>
  <c r="B6"/>
  <c r="Q5"/>
  <c r="P5"/>
  <c r="O5"/>
  <c r="D5"/>
  <c r="G5" s="1"/>
  <c r="C5"/>
  <c r="E5" s="1"/>
  <c r="B5"/>
  <c r="Q37" i="9"/>
  <c r="P37"/>
  <c r="O37"/>
  <c r="D37"/>
  <c r="G37" s="1"/>
  <c r="C37"/>
  <c r="F37" s="1"/>
  <c r="Q36"/>
  <c r="P36"/>
  <c r="O36"/>
  <c r="D36"/>
  <c r="C36"/>
  <c r="B36"/>
  <c r="Q35"/>
  <c r="P35"/>
  <c r="O35"/>
  <c r="D35"/>
  <c r="G35" s="1"/>
  <c r="C35"/>
  <c r="B35"/>
  <c r="Q34"/>
  <c r="P34"/>
  <c r="O34"/>
  <c r="D34"/>
  <c r="G34" s="1"/>
  <c r="C34"/>
  <c r="E34" s="1"/>
  <c r="B34"/>
  <c r="Q33"/>
  <c r="P33"/>
  <c r="O33"/>
  <c r="D33"/>
  <c r="G33" s="1"/>
  <c r="C33"/>
  <c r="B33"/>
  <c r="Q32"/>
  <c r="P32"/>
  <c r="O32"/>
  <c r="D32"/>
  <c r="C32"/>
  <c r="B32"/>
  <c r="Q31"/>
  <c r="P31"/>
  <c r="O31"/>
  <c r="D31"/>
  <c r="G31" s="1"/>
  <c r="C31"/>
  <c r="B31"/>
  <c r="Q30"/>
  <c r="P30"/>
  <c r="O30"/>
  <c r="D30"/>
  <c r="C30"/>
  <c r="B30"/>
  <c r="Q29"/>
  <c r="P29"/>
  <c r="O29"/>
  <c r="D29"/>
  <c r="G29" s="1"/>
  <c r="C29"/>
  <c r="B29"/>
  <c r="Q28"/>
  <c r="P28"/>
  <c r="O28"/>
  <c r="D28"/>
  <c r="G28" s="1"/>
  <c r="C28"/>
  <c r="B28"/>
  <c r="Q27"/>
  <c r="P27"/>
  <c r="O27"/>
  <c r="D27"/>
  <c r="C27"/>
  <c r="B27"/>
  <c r="Q26"/>
  <c r="P26"/>
  <c r="O26"/>
  <c r="D26"/>
  <c r="G26" s="1"/>
  <c r="C26"/>
  <c r="F26" s="1"/>
  <c r="B26"/>
  <c r="Q25"/>
  <c r="P25"/>
  <c r="O25"/>
  <c r="D25"/>
  <c r="G25" s="1"/>
  <c r="C25"/>
  <c r="B25"/>
  <c r="Q24"/>
  <c r="P24"/>
  <c r="O24"/>
  <c r="D24"/>
  <c r="G24" s="1"/>
  <c r="C24"/>
  <c r="B24"/>
  <c r="Q23"/>
  <c r="P23"/>
  <c r="O23"/>
  <c r="G23"/>
  <c r="D23"/>
  <c r="C23"/>
  <c r="E23" s="1"/>
  <c r="B23"/>
  <c r="Q22"/>
  <c r="P22"/>
  <c r="O22"/>
  <c r="D22"/>
  <c r="G22" s="1"/>
  <c r="C22"/>
  <c r="F22" s="1"/>
  <c r="B22"/>
  <c r="Q21"/>
  <c r="P21"/>
  <c r="O21"/>
  <c r="D21"/>
  <c r="G21" s="1"/>
  <c r="C21"/>
  <c r="B21"/>
  <c r="Q20"/>
  <c r="P20"/>
  <c r="O20"/>
  <c r="D20"/>
  <c r="G20" s="1"/>
  <c r="C20"/>
  <c r="B20"/>
  <c r="Q19"/>
  <c r="P19"/>
  <c r="O19"/>
  <c r="G19"/>
  <c r="D19"/>
  <c r="C19"/>
  <c r="E19" s="1"/>
  <c r="B19"/>
  <c r="Q18"/>
  <c r="P18"/>
  <c r="O18"/>
  <c r="D18"/>
  <c r="G18" s="1"/>
  <c r="C18"/>
  <c r="B18"/>
  <c r="Q17"/>
  <c r="P17"/>
  <c r="O17"/>
  <c r="G17"/>
  <c r="D17"/>
  <c r="C17"/>
  <c r="E17" s="1"/>
  <c r="B17"/>
  <c r="Q16"/>
  <c r="P16"/>
  <c r="O16"/>
  <c r="D16"/>
  <c r="C16"/>
  <c r="F16" s="1"/>
  <c r="B16"/>
  <c r="Q15"/>
  <c r="P15"/>
  <c r="O15"/>
  <c r="D15"/>
  <c r="G15" s="1"/>
  <c r="C15"/>
  <c r="B15"/>
  <c r="Q14"/>
  <c r="P14"/>
  <c r="O14"/>
  <c r="D14"/>
  <c r="G14" s="1"/>
  <c r="C14"/>
  <c r="B14"/>
  <c r="Q13"/>
  <c r="P13"/>
  <c r="O13"/>
  <c r="G13"/>
  <c r="D13"/>
  <c r="C13"/>
  <c r="E13" s="1"/>
  <c r="B13"/>
  <c r="Q12"/>
  <c r="P12"/>
  <c r="O12"/>
  <c r="F12"/>
  <c r="D12"/>
  <c r="G12" s="1"/>
  <c r="C12"/>
  <c r="B12"/>
  <c r="Q11"/>
  <c r="P11"/>
  <c r="O11"/>
  <c r="G11"/>
  <c r="D11"/>
  <c r="C11"/>
  <c r="E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F8"/>
  <c r="D8"/>
  <c r="G8" s="1"/>
  <c r="C8"/>
  <c r="E8" s="1"/>
  <c r="B8"/>
  <c r="Q7"/>
  <c r="P7"/>
  <c r="O7"/>
  <c r="D7"/>
  <c r="G7" s="1"/>
  <c r="C7"/>
  <c r="B7"/>
  <c r="Q6"/>
  <c r="P6"/>
  <c r="O6"/>
  <c r="D6"/>
  <c r="G6" s="1"/>
  <c r="C6"/>
  <c r="E6" s="1"/>
  <c r="B6"/>
  <c r="Q5"/>
  <c r="P5"/>
  <c r="O5"/>
  <c r="D5"/>
  <c r="G5" s="1"/>
  <c r="C5"/>
  <c r="B5"/>
  <c r="Q40" i="8"/>
  <c r="P40"/>
  <c r="O40"/>
  <c r="D40"/>
  <c r="G40" s="1"/>
  <c r="C40"/>
  <c r="F30" s="1"/>
  <c r="Q39"/>
  <c r="P39"/>
  <c r="O39"/>
  <c r="D39"/>
  <c r="G39" s="1"/>
  <c r="C39"/>
  <c r="B39"/>
  <c r="Q38"/>
  <c r="P38"/>
  <c r="O38"/>
  <c r="D38"/>
  <c r="C38"/>
  <c r="B38"/>
  <c r="Q37"/>
  <c r="P37"/>
  <c r="O37"/>
  <c r="D37"/>
  <c r="G37" s="1"/>
  <c r="C37"/>
  <c r="B37"/>
  <c r="Q36"/>
  <c r="P36"/>
  <c r="O36"/>
  <c r="D36"/>
  <c r="C36"/>
  <c r="B36"/>
  <c r="Q35"/>
  <c r="P35"/>
  <c r="O35"/>
  <c r="D35"/>
  <c r="G35" s="1"/>
  <c r="C35"/>
  <c r="B35"/>
  <c r="Q34"/>
  <c r="P34"/>
  <c r="O34"/>
  <c r="D34"/>
  <c r="C34"/>
  <c r="F34" s="1"/>
  <c r="B34"/>
  <c r="Q33"/>
  <c r="P33"/>
  <c r="O33"/>
  <c r="D33"/>
  <c r="G33" s="1"/>
  <c r="C33"/>
  <c r="B33"/>
  <c r="Q32"/>
  <c r="P32"/>
  <c r="O32"/>
  <c r="D32"/>
  <c r="G32" s="1"/>
  <c r="C32"/>
  <c r="B32"/>
  <c r="Q31"/>
  <c r="P31"/>
  <c r="O31"/>
  <c r="G31"/>
  <c r="D31"/>
  <c r="C31"/>
  <c r="E31" s="1"/>
  <c r="B31"/>
  <c r="Q30"/>
  <c r="P30"/>
  <c r="O30"/>
  <c r="D30"/>
  <c r="G30" s="1"/>
  <c r="C30"/>
  <c r="B30"/>
  <c r="Q29"/>
  <c r="P29"/>
  <c r="O29"/>
  <c r="G29"/>
  <c r="D29"/>
  <c r="C29"/>
  <c r="F29" s="1"/>
  <c r="B29"/>
  <c r="Q28"/>
  <c r="P28"/>
  <c r="O28"/>
  <c r="D28"/>
  <c r="C28"/>
  <c r="F28" s="1"/>
  <c r="B28"/>
  <c r="Q27"/>
  <c r="P27"/>
  <c r="O27"/>
  <c r="D27"/>
  <c r="G27" s="1"/>
  <c r="C27"/>
  <c r="B27"/>
  <c r="Q26"/>
  <c r="P26"/>
  <c r="O26"/>
  <c r="D26"/>
  <c r="C26"/>
  <c r="F26" s="1"/>
  <c r="B26"/>
  <c r="Q25"/>
  <c r="P25"/>
  <c r="O25"/>
  <c r="D25"/>
  <c r="G25" s="1"/>
  <c r="C25"/>
  <c r="B25"/>
  <c r="Q24"/>
  <c r="P24"/>
  <c r="O24"/>
  <c r="D24"/>
  <c r="G24" s="1"/>
  <c r="C24"/>
  <c r="B24"/>
  <c r="Q23"/>
  <c r="P23"/>
  <c r="O23"/>
  <c r="G23"/>
  <c r="D23"/>
  <c r="C23"/>
  <c r="E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C20"/>
  <c r="E20" s="1"/>
  <c r="B20"/>
  <c r="Q19"/>
  <c r="P19"/>
  <c r="O19"/>
  <c r="D19"/>
  <c r="G19" s="1"/>
  <c r="C19"/>
  <c r="B19"/>
  <c r="Q18"/>
  <c r="P18"/>
  <c r="O18"/>
  <c r="D18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B15"/>
  <c r="Q14"/>
  <c r="P14"/>
  <c r="O14"/>
  <c r="F14"/>
  <c r="D14"/>
  <c r="G14" s="1"/>
  <c r="C14"/>
  <c r="B14"/>
  <c r="Q13"/>
  <c r="P13"/>
  <c r="O13"/>
  <c r="D13"/>
  <c r="C13"/>
  <c r="F13" s="1"/>
  <c r="B13"/>
  <c r="Q12"/>
  <c r="P12"/>
  <c r="O12"/>
  <c r="D12"/>
  <c r="G12" s="1"/>
  <c r="C12"/>
  <c r="E12" s="1"/>
  <c r="B12"/>
  <c r="Q11"/>
  <c r="P11"/>
  <c r="O11"/>
  <c r="D11"/>
  <c r="G11" s="1"/>
  <c r="C11"/>
  <c r="B11"/>
  <c r="Q10"/>
  <c r="P10"/>
  <c r="O10"/>
  <c r="D10"/>
  <c r="G10" s="1"/>
  <c r="C10"/>
  <c r="E10" s="1"/>
  <c r="B10"/>
  <c r="Q9"/>
  <c r="P9"/>
  <c r="O9"/>
  <c r="D9"/>
  <c r="G9" s="1"/>
  <c r="C9"/>
  <c r="F9" s="1"/>
  <c r="B9"/>
  <c r="Q8"/>
  <c r="P8"/>
  <c r="O8"/>
  <c r="D8"/>
  <c r="G8" s="1"/>
  <c r="C8"/>
  <c r="B8"/>
  <c r="Q7"/>
  <c r="P7"/>
  <c r="O7"/>
  <c r="D7"/>
  <c r="G7" s="1"/>
  <c r="C7"/>
  <c r="B7"/>
  <c r="Q6"/>
  <c r="P6"/>
  <c r="O6"/>
  <c r="D6"/>
  <c r="G6" s="1"/>
  <c r="C6"/>
  <c r="F6" s="1"/>
  <c r="B6"/>
  <c r="Q5"/>
  <c r="P5"/>
  <c r="O5"/>
  <c r="D5"/>
  <c r="G5" s="1"/>
  <c r="C5"/>
  <c r="F5" s="1"/>
  <c r="B5"/>
  <c r="Q39" i="7"/>
  <c r="P39"/>
  <c r="O39"/>
  <c r="D39"/>
  <c r="G39" s="1"/>
  <c r="C39"/>
  <c r="F32" s="1"/>
  <c r="Q38"/>
  <c r="P38"/>
  <c r="O38"/>
  <c r="D38"/>
  <c r="G38" s="1"/>
  <c r="C38"/>
  <c r="F38" s="1"/>
  <c r="B38"/>
  <c r="Q37"/>
  <c r="P37"/>
  <c r="O37"/>
  <c r="D37"/>
  <c r="G37" s="1"/>
  <c r="C37"/>
  <c r="B37"/>
  <c r="Q36"/>
  <c r="P36"/>
  <c r="O36"/>
  <c r="F36"/>
  <c r="D36"/>
  <c r="G36" s="1"/>
  <c r="C36"/>
  <c r="B36"/>
  <c r="Q35"/>
  <c r="P35"/>
  <c r="O35"/>
  <c r="D35"/>
  <c r="G35" s="1"/>
  <c r="C35"/>
  <c r="B35"/>
  <c r="Q34"/>
  <c r="P34"/>
  <c r="O34"/>
  <c r="D34"/>
  <c r="G34" s="1"/>
  <c r="C34"/>
  <c r="B34"/>
  <c r="Q33"/>
  <c r="P33"/>
  <c r="O33"/>
  <c r="G33"/>
  <c r="D33"/>
  <c r="C33"/>
  <c r="E33" s="1"/>
  <c r="B33"/>
  <c r="Q32"/>
  <c r="P32"/>
  <c r="O32"/>
  <c r="D32"/>
  <c r="G32" s="1"/>
  <c r="C32"/>
  <c r="B32"/>
  <c r="Q31"/>
  <c r="P31"/>
  <c r="O31"/>
  <c r="G31"/>
  <c r="D31"/>
  <c r="C31"/>
  <c r="E31" s="1"/>
  <c r="B31"/>
  <c r="Q30"/>
  <c r="P30"/>
  <c r="O30"/>
  <c r="D30"/>
  <c r="G30" s="1"/>
  <c r="C30"/>
  <c r="F30" s="1"/>
  <c r="B30"/>
  <c r="Q29"/>
  <c r="P29"/>
  <c r="O29"/>
  <c r="D29"/>
  <c r="G29" s="1"/>
  <c r="C29"/>
  <c r="B29"/>
  <c r="Q28"/>
  <c r="P28"/>
  <c r="O28"/>
  <c r="F28"/>
  <c r="D28"/>
  <c r="G28" s="1"/>
  <c r="C28"/>
  <c r="B28"/>
  <c r="Q27"/>
  <c r="P27"/>
  <c r="O27"/>
  <c r="D27"/>
  <c r="G27" s="1"/>
  <c r="C27"/>
  <c r="B27"/>
  <c r="Q26"/>
  <c r="P26"/>
  <c r="O26"/>
  <c r="D26"/>
  <c r="G26" s="1"/>
  <c r="C26"/>
  <c r="F26" s="1"/>
  <c r="B26"/>
  <c r="Q25"/>
  <c r="P25"/>
  <c r="O25"/>
  <c r="G25"/>
  <c r="D25"/>
  <c r="C25"/>
  <c r="E25" s="1"/>
  <c r="B25"/>
  <c r="Q24"/>
  <c r="P24"/>
  <c r="O24"/>
  <c r="F24"/>
  <c r="D24"/>
  <c r="E24" s="1"/>
  <c r="C24"/>
  <c r="B24"/>
  <c r="Q23"/>
  <c r="P23"/>
  <c r="O23"/>
  <c r="G23"/>
  <c r="D23"/>
  <c r="C23"/>
  <c r="E23" s="1"/>
  <c r="B23"/>
  <c r="Q22"/>
  <c r="P22"/>
  <c r="O22"/>
  <c r="D22"/>
  <c r="G22" s="1"/>
  <c r="C22"/>
  <c r="F22" s="1"/>
  <c r="B22"/>
  <c r="Q21"/>
  <c r="P21"/>
  <c r="O21"/>
  <c r="D21"/>
  <c r="G21" s="1"/>
  <c r="C21"/>
  <c r="B21"/>
  <c r="Q20"/>
  <c r="P20"/>
  <c r="O20"/>
  <c r="F20"/>
  <c r="D20"/>
  <c r="G20" s="1"/>
  <c r="C20"/>
  <c r="B20"/>
  <c r="Q19"/>
  <c r="P19"/>
  <c r="O19"/>
  <c r="D19"/>
  <c r="G19" s="1"/>
  <c r="C19"/>
  <c r="B19"/>
  <c r="Q18"/>
  <c r="P18"/>
  <c r="O18"/>
  <c r="D18"/>
  <c r="G18" s="1"/>
  <c r="C18"/>
  <c r="F18" s="1"/>
  <c r="B18"/>
  <c r="Q17"/>
  <c r="P17"/>
  <c r="O17"/>
  <c r="G17"/>
  <c r="D17"/>
  <c r="C17"/>
  <c r="E17" s="1"/>
  <c r="B17"/>
  <c r="Q16"/>
  <c r="P16"/>
  <c r="O16"/>
  <c r="F16"/>
  <c r="D16"/>
  <c r="E16" s="1"/>
  <c r="C16"/>
  <c r="B16"/>
  <c r="Q15"/>
  <c r="P15"/>
  <c r="O15"/>
  <c r="G15"/>
  <c r="D15"/>
  <c r="C15"/>
  <c r="E15" s="1"/>
  <c r="B15"/>
  <c r="Q14"/>
  <c r="P14"/>
  <c r="O14"/>
  <c r="D14"/>
  <c r="G14" s="1"/>
  <c r="C14"/>
  <c r="F14" s="1"/>
  <c r="B14"/>
  <c r="Q13"/>
  <c r="P13"/>
  <c r="O13"/>
  <c r="D13"/>
  <c r="G13" s="1"/>
  <c r="C13"/>
  <c r="B13"/>
  <c r="Q12"/>
  <c r="P12"/>
  <c r="O12"/>
  <c r="F12"/>
  <c r="D12"/>
  <c r="G12" s="1"/>
  <c r="C12"/>
  <c r="B12"/>
  <c r="Q11"/>
  <c r="P11"/>
  <c r="O11"/>
  <c r="D11"/>
  <c r="G11" s="1"/>
  <c r="C11"/>
  <c r="B11"/>
  <c r="Q10"/>
  <c r="P10"/>
  <c r="O10"/>
  <c r="D10"/>
  <c r="G10" s="1"/>
  <c r="C10"/>
  <c r="F10" s="1"/>
  <c r="B10"/>
  <c r="Q9"/>
  <c r="P9"/>
  <c r="O9"/>
  <c r="G9"/>
  <c r="D9"/>
  <c r="C9"/>
  <c r="E9" s="1"/>
  <c r="B9"/>
  <c r="Q8"/>
  <c r="P8"/>
  <c r="O8"/>
  <c r="D8"/>
  <c r="G8" s="1"/>
  <c r="C8"/>
  <c r="B8"/>
  <c r="Q7"/>
  <c r="P7"/>
  <c r="O7"/>
  <c r="D7"/>
  <c r="G7" s="1"/>
  <c r="C7"/>
  <c r="B7"/>
  <c r="Q6"/>
  <c r="P6"/>
  <c r="O6"/>
  <c r="D6"/>
  <c r="G6" s="1"/>
  <c r="C6"/>
  <c r="F6" s="1"/>
  <c r="B6"/>
  <c r="Q5"/>
  <c r="P5"/>
  <c r="O5"/>
  <c r="G5"/>
  <c r="D5"/>
  <c r="C5"/>
  <c r="E5" s="1"/>
  <c r="B5"/>
  <c r="Q38" i="6"/>
  <c r="P38"/>
  <c r="O38"/>
  <c r="D38"/>
  <c r="G38" s="1"/>
  <c r="C38"/>
  <c r="F38" s="1"/>
  <c r="Q37"/>
  <c r="P37"/>
  <c r="O37"/>
  <c r="D37"/>
  <c r="C37"/>
  <c r="F37" s="1"/>
  <c r="B37"/>
  <c r="Q36"/>
  <c r="P36"/>
  <c r="O36"/>
  <c r="D36"/>
  <c r="E36" s="1"/>
  <c r="C36"/>
  <c r="F36" s="1"/>
  <c r="B36"/>
  <c r="Q35"/>
  <c r="P35"/>
  <c r="O35"/>
  <c r="D35"/>
  <c r="G35" s="1"/>
  <c r="C35"/>
  <c r="E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C32"/>
  <c r="F32" s="1"/>
  <c r="B32"/>
  <c r="Q31"/>
  <c r="P31"/>
  <c r="O31"/>
  <c r="D31"/>
  <c r="G31" s="1"/>
  <c r="C31"/>
  <c r="B31"/>
  <c r="Q30"/>
  <c r="P30"/>
  <c r="O30"/>
  <c r="D30"/>
  <c r="C30"/>
  <c r="E30" s="1"/>
  <c r="B30"/>
  <c r="Q29"/>
  <c r="P29"/>
  <c r="O29"/>
  <c r="D29"/>
  <c r="G29" s="1"/>
  <c r="C29"/>
  <c r="F29" s="1"/>
  <c r="B29"/>
  <c r="Q28"/>
  <c r="P28"/>
  <c r="O28"/>
  <c r="D28"/>
  <c r="C28"/>
  <c r="F28" s="1"/>
  <c r="B28"/>
  <c r="Q27"/>
  <c r="P27"/>
  <c r="O27"/>
  <c r="G27"/>
  <c r="D27"/>
  <c r="C27"/>
  <c r="B27"/>
  <c r="Q26"/>
  <c r="P26"/>
  <c r="O26"/>
  <c r="F26"/>
  <c r="D26"/>
  <c r="G26" s="1"/>
  <c r="C26"/>
  <c r="B26"/>
  <c r="Q25"/>
  <c r="P25"/>
  <c r="O25"/>
  <c r="D25"/>
  <c r="G25" s="1"/>
  <c r="C25"/>
  <c r="F25" s="1"/>
  <c r="B25"/>
  <c r="Q24"/>
  <c r="P24"/>
  <c r="O24"/>
  <c r="D24"/>
  <c r="C24"/>
  <c r="E24" s="1"/>
  <c r="B24"/>
  <c r="Q23"/>
  <c r="P23"/>
  <c r="O23"/>
  <c r="D23"/>
  <c r="G23" s="1"/>
  <c r="C23"/>
  <c r="B23"/>
  <c r="Q22"/>
  <c r="P22"/>
  <c r="O22"/>
  <c r="D22"/>
  <c r="C22"/>
  <c r="E22" s="1"/>
  <c r="B22"/>
  <c r="Q21"/>
  <c r="P21"/>
  <c r="O21"/>
  <c r="D21"/>
  <c r="G21" s="1"/>
  <c r="C21"/>
  <c r="F21" s="1"/>
  <c r="B21"/>
  <c r="Q20"/>
  <c r="P20"/>
  <c r="O20"/>
  <c r="D20"/>
  <c r="G20" s="1"/>
  <c r="C20"/>
  <c r="B20"/>
  <c r="Q19"/>
  <c r="P19"/>
  <c r="O19"/>
  <c r="G19"/>
  <c r="D19"/>
  <c r="C19"/>
  <c r="E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C16"/>
  <c r="E16" s="1"/>
  <c r="B16"/>
  <c r="Q15"/>
  <c r="P15"/>
  <c r="O15"/>
  <c r="D15"/>
  <c r="G15" s="1"/>
  <c r="C15"/>
  <c r="B15"/>
  <c r="Q14"/>
  <c r="P14"/>
  <c r="O14"/>
  <c r="D14"/>
  <c r="C14"/>
  <c r="F14" s="1"/>
  <c r="B14"/>
  <c r="Q13"/>
  <c r="P13"/>
  <c r="O13"/>
  <c r="E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E11" s="1"/>
  <c r="B11"/>
  <c r="Q10"/>
  <c r="P10"/>
  <c r="O10"/>
  <c r="F10"/>
  <c r="D10"/>
  <c r="G10" s="1"/>
  <c r="C10"/>
  <c r="B10"/>
  <c r="Q9"/>
  <c r="P9"/>
  <c r="O9"/>
  <c r="D9"/>
  <c r="E9" s="1"/>
  <c r="C9"/>
  <c r="F9" s="1"/>
  <c r="B9"/>
  <c r="Q8"/>
  <c r="P8"/>
  <c r="O8"/>
  <c r="D8"/>
  <c r="C8"/>
  <c r="F8" s="1"/>
  <c r="B8"/>
  <c r="Q7"/>
  <c r="P7"/>
  <c r="O7"/>
  <c r="D7"/>
  <c r="G7" s="1"/>
  <c r="C7"/>
  <c r="B7"/>
  <c r="Q6"/>
  <c r="P6"/>
  <c r="O6"/>
  <c r="D6"/>
  <c r="C6"/>
  <c r="E6" s="1"/>
  <c r="B6"/>
  <c r="Q5"/>
  <c r="P5"/>
  <c r="O5"/>
  <c r="D5"/>
  <c r="G5" s="1"/>
  <c r="C5"/>
  <c r="B5"/>
  <c r="Q42" i="5"/>
  <c r="P42"/>
  <c r="O42"/>
  <c r="D42"/>
  <c r="G42" s="1"/>
  <c r="C42"/>
  <c r="F42" s="1"/>
  <c r="Q41"/>
  <c r="P41"/>
  <c r="O41"/>
  <c r="D41"/>
  <c r="G41" s="1"/>
  <c r="C41"/>
  <c r="B41"/>
  <c r="Q40"/>
  <c r="P40"/>
  <c r="O40"/>
  <c r="D40"/>
  <c r="C40"/>
  <c r="B40"/>
  <c r="Q39"/>
  <c r="P39"/>
  <c r="O39"/>
  <c r="D39"/>
  <c r="G39" s="1"/>
  <c r="C39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G36" s="1"/>
  <c r="C36"/>
  <c r="B36"/>
  <c r="Q35"/>
  <c r="P35"/>
  <c r="O35"/>
  <c r="G35"/>
  <c r="D35"/>
  <c r="C35"/>
  <c r="E35" s="1"/>
  <c r="B35"/>
  <c r="Q34"/>
  <c r="P34"/>
  <c r="O34"/>
  <c r="F34"/>
  <c r="D34"/>
  <c r="G34" s="1"/>
  <c r="C34"/>
  <c r="B34"/>
  <c r="Q33"/>
  <c r="P33"/>
  <c r="O33"/>
  <c r="D33"/>
  <c r="G33" s="1"/>
  <c r="C33"/>
  <c r="F33" s="1"/>
  <c r="B33"/>
  <c r="Q32"/>
  <c r="P32"/>
  <c r="O32"/>
  <c r="D32"/>
  <c r="G32" s="1"/>
  <c r="C32"/>
  <c r="B32"/>
  <c r="Q31"/>
  <c r="P31"/>
  <c r="O31"/>
  <c r="D31"/>
  <c r="G31" s="1"/>
  <c r="C3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C28"/>
  <c r="F28" s="1"/>
  <c r="B28"/>
  <c r="Q27"/>
  <c r="P27"/>
  <c r="O27"/>
  <c r="D27"/>
  <c r="G27" s="1"/>
  <c r="C27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E24" s="1"/>
  <c r="C24"/>
  <c r="F24" s="1"/>
  <c r="B24"/>
  <c r="Q23"/>
  <c r="P23"/>
  <c r="O23"/>
  <c r="G23"/>
  <c r="D23"/>
  <c r="C23"/>
  <c r="E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E20" s="1"/>
  <c r="B20"/>
  <c r="Q19"/>
  <c r="P19"/>
  <c r="O19"/>
  <c r="D19"/>
  <c r="G19" s="1"/>
  <c r="C19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B16"/>
  <c r="Q15"/>
  <c r="P15"/>
  <c r="O15"/>
  <c r="G15"/>
  <c r="D15"/>
  <c r="C15"/>
  <c r="E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G11"/>
  <c r="D11"/>
  <c r="C11"/>
  <c r="E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B8"/>
  <c r="Q7"/>
  <c r="P7"/>
  <c r="O7"/>
  <c r="G7"/>
  <c r="D7"/>
  <c r="C7"/>
  <c r="E7" s="1"/>
  <c r="B7"/>
  <c r="Q6"/>
  <c r="P6"/>
  <c r="O6"/>
  <c r="D6"/>
  <c r="G6" s="1"/>
  <c r="C6"/>
  <c r="F6" s="1"/>
  <c r="B6"/>
  <c r="Q5"/>
  <c r="P5"/>
  <c r="O5"/>
  <c r="D5"/>
  <c r="G5" s="1"/>
  <c r="C5"/>
  <c r="E5" s="1"/>
  <c r="B5"/>
  <c r="Q62" i="4"/>
  <c r="P62"/>
  <c r="O62"/>
  <c r="D62"/>
  <c r="G62" s="1"/>
  <c r="C62"/>
  <c r="Q61"/>
  <c r="P61"/>
  <c r="O61"/>
  <c r="D61"/>
  <c r="G61" s="1"/>
  <c r="C61"/>
  <c r="B61"/>
  <c r="Q60"/>
  <c r="P60"/>
  <c r="O60"/>
  <c r="D60"/>
  <c r="C60"/>
  <c r="B60"/>
  <c r="Q59"/>
  <c r="P59"/>
  <c r="O59"/>
  <c r="D59"/>
  <c r="G59" s="1"/>
  <c r="C59"/>
  <c r="B59"/>
  <c r="Q58"/>
  <c r="P58"/>
  <c r="O58"/>
  <c r="D58"/>
  <c r="C58"/>
  <c r="F58" s="1"/>
  <c r="B58"/>
  <c r="Q57"/>
  <c r="P57"/>
  <c r="O57"/>
  <c r="D57"/>
  <c r="G57" s="1"/>
  <c r="C57"/>
  <c r="B57"/>
  <c r="Q56"/>
  <c r="P56"/>
  <c r="O56"/>
  <c r="D56"/>
  <c r="C56"/>
  <c r="E56" s="1"/>
  <c r="B56"/>
  <c r="Q55"/>
  <c r="P55"/>
  <c r="O55"/>
  <c r="D55"/>
  <c r="G55" s="1"/>
  <c r="C55"/>
  <c r="B55"/>
  <c r="Q54"/>
  <c r="P54"/>
  <c r="O54"/>
  <c r="D54"/>
  <c r="C54"/>
  <c r="B54"/>
  <c r="Q53"/>
  <c r="P53"/>
  <c r="O53"/>
  <c r="D53"/>
  <c r="G53" s="1"/>
  <c r="C53"/>
  <c r="B53"/>
  <c r="Q52"/>
  <c r="P52"/>
  <c r="O52"/>
  <c r="D52"/>
  <c r="C52"/>
  <c r="B52"/>
  <c r="Q51"/>
  <c r="P51"/>
  <c r="O51"/>
  <c r="D51"/>
  <c r="G51" s="1"/>
  <c r="C51"/>
  <c r="B51"/>
  <c r="Q50"/>
  <c r="P50"/>
  <c r="O50"/>
  <c r="D50"/>
  <c r="C50"/>
  <c r="E50" s="1"/>
  <c r="B50"/>
  <c r="Q49"/>
  <c r="P49"/>
  <c r="O49"/>
  <c r="D49"/>
  <c r="G49" s="1"/>
  <c r="C49"/>
  <c r="B49"/>
  <c r="Q48"/>
  <c r="P48"/>
  <c r="O48"/>
  <c r="D48"/>
  <c r="C48"/>
  <c r="E48" s="1"/>
  <c r="B48"/>
  <c r="Q47"/>
  <c r="P47"/>
  <c r="O47"/>
  <c r="D47"/>
  <c r="G47" s="1"/>
  <c r="C47"/>
  <c r="B47"/>
  <c r="Q46"/>
  <c r="P46"/>
  <c r="O46"/>
  <c r="D46"/>
  <c r="C46"/>
  <c r="F46" s="1"/>
  <c r="B46"/>
  <c r="Q45"/>
  <c r="P45"/>
  <c r="O45"/>
  <c r="D45"/>
  <c r="G45" s="1"/>
  <c r="C45"/>
  <c r="B45"/>
  <c r="Q44"/>
  <c r="P44"/>
  <c r="O44"/>
  <c r="D44"/>
  <c r="C44"/>
  <c r="B44"/>
  <c r="Q43"/>
  <c r="P43"/>
  <c r="O43"/>
  <c r="D43"/>
  <c r="G43" s="1"/>
  <c r="C43"/>
  <c r="B43"/>
  <c r="Q42"/>
  <c r="P42"/>
  <c r="O42"/>
  <c r="D42"/>
  <c r="C42"/>
  <c r="E42" s="1"/>
  <c r="B42"/>
  <c r="Q41"/>
  <c r="P41"/>
  <c r="O41"/>
  <c r="D41"/>
  <c r="G41" s="1"/>
  <c r="C41"/>
  <c r="B41"/>
  <c r="Q40"/>
  <c r="P40"/>
  <c r="O40"/>
  <c r="D40"/>
  <c r="C40"/>
  <c r="E40" s="1"/>
  <c r="B40"/>
  <c r="Q39"/>
  <c r="P39"/>
  <c r="O39"/>
  <c r="D39"/>
  <c r="G39" s="1"/>
  <c r="C39"/>
  <c r="B39"/>
  <c r="Q38"/>
  <c r="P38"/>
  <c r="O38"/>
  <c r="D38"/>
  <c r="C38"/>
  <c r="B38"/>
  <c r="Q37"/>
  <c r="P37"/>
  <c r="O37"/>
  <c r="D37"/>
  <c r="G37" s="1"/>
  <c r="C37"/>
  <c r="B37"/>
  <c r="Q36"/>
  <c r="P36"/>
  <c r="O36"/>
  <c r="D36"/>
  <c r="C36"/>
  <c r="F36" s="1"/>
  <c r="B36"/>
  <c r="Q35"/>
  <c r="P35"/>
  <c r="O35"/>
  <c r="D35"/>
  <c r="G35" s="1"/>
  <c r="C35"/>
  <c r="B35"/>
  <c r="Q34"/>
  <c r="P34"/>
  <c r="O34"/>
  <c r="D34"/>
  <c r="C34"/>
  <c r="B34"/>
  <c r="Q33"/>
  <c r="P33"/>
  <c r="O33"/>
  <c r="D33"/>
  <c r="G33" s="1"/>
  <c r="C33"/>
  <c r="B33"/>
  <c r="Q32"/>
  <c r="P32"/>
  <c r="O32"/>
  <c r="D32"/>
  <c r="C32"/>
  <c r="B32"/>
  <c r="Q31"/>
  <c r="P31"/>
  <c r="O31"/>
  <c r="D31"/>
  <c r="G31" s="1"/>
  <c r="C31"/>
  <c r="B31"/>
  <c r="Q30"/>
  <c r="P30"/>
  <c r="O30"/>
  <c r="D30"/>
  <c r="G30" s="1"/>
  <c r="C30"/>
  <c r="E30" s="1"/>
  <c r="B30"/>
  <c r="Q29"/>
  <c r="P29"/>
  <c r="O29"/>
  <c r="D29"/>
  <c r="G29" s="1"/>
  <c r="C29"/>
  <c r="B29"/>
  <c r="Q28"/>
  <c r="P28"/>
  <c r="O28"/>
  <c r="D28"/>
  <c r="G28" s="1"/>
  <c r="C28"/>
  <c r="E28" s="1"/>
  <c r="B28"/>
  <c r="Q27"/>
  <c r="P27"/>
  <c r="O27"/>
  <c r="D27"/>
  <c r="G27" s="1"/>
  <c r="C27"/>
  <c r="B27"/>
  <c r="Q26"/>
  <c r="P26"/>
  <c r="O26"/>
  <c r="D26"/>
  <c r="G26" s="1"/>
  <c r="C26"/>
  <c r="F26" s="1"/>
  <c r="B26"/>
  <c r="Q25"/>
  <c r="P25"/>
  <c r="O25"/>
  <c r="D25"/>
  <c r="G25" s="1"/>
  <c r="C25"/>
  <c r="B25"/>
  <c r="Q24"/>
  <c r="P24"/>
  <c r="O24"/>
  <c r="D24"/>
  <c r="G24" s="1"/>
  <c r="C24"/>
  <c r="B24"/>
  <c r="Q23"/>
  <c r="P23"/>
  <c r="O23"/>
  <c r="D23"/>
  <c r="G23" s="1"/>
  <c r="C23"/>
  <c r="B23"/>
  <c r="Q22"/>
  <c r="P22"/>
  <c r="O22"/>
  <c r="D22"/>
  <c r="G22" s="1"/>
  <c r="C22"/>
  <c r="F22" s="1"/>
  <c r="B22"/>
  <c r="Q21"/>
  <c r="P21"/>
  <c r="O21"/>
  <c r="D21"/>
  <c r="G21" s="1"/>
  <c r="C21"/>
  <c r="B21"/>
  <c r="Q20"/>
  <c r="P20"/>
  <c r="O20"/>
  <c r="D20"/>
  <c r="G20" s="1"/>
  <c r="C20"/>
  <c r="E20" s="1"/>
  <c r="B20"/>
  <c r="Q19"/>
  <c r="P19"/>
  <c r="O19"/>
  <c r="D19"/>
  <c r="G19" s="1"/>
  <c r="C19"/>
  <c r="B19"/>
  <c r="Q18"/>
  <c r="P18"/>
  <c r="O18"/>
  <c r="D18"/>
  <c r="G18" s="1"/>
  <c r="C18"/>
  <c r="F18" s="1"/>
  <c r="B18"/>
  <c r="Q17"/>
  <c r="P17"/>
  <c r="O17"/>
  <c r="D17"/>
  <c r="G17" s="1"/>
  <c r="C17"/>
  <c r="B17"/>
  <c r="Q16"/>
  <c r="P16"/>
  <c r="O16"/>
  <c r="D16"/>
  <c r="G16" s="1"/>
  <c r="C16"/>
  <c r="E16" s="1"/>
  <c r="B16"/>
  <c r="Q15"/>
  <c r="P15"/>
  <c r="O15"/>
  <c r="D15"/>
  <c r="G15" s="1"/>
  <c r="C15"/>
  <c r="B15"/>
  <c r="Q14"/>
  <c r="P14"/>
  <c r="O14"/>
  <c r="D14"/>
  <c r="G14" s="1"/>
  <c r="C14"/>
  <c r="F14" s="1"/>
  <c r="B14"/>
  <c r="Q13"/>
  <c r="P13"/>
  <c r="O13"/>
  <c r="D13"/>
  <c r="G13" s="1"/>
  <c r="C13"/>
  <c r="B13"/>
  <c r="Q12"/>
  <c r="P12"/>
  <c r="O12"/>
  <c r="D12"/>
  <c r="G12" s="1"/>
  <c r="C12"/>
  <c r="E12" s="1"/>
  <c r="B12"/>
  <c r="Q11"/>
  <c r="P11"/>
  <c r="O11"/>
  <c r="D11"/>
  <c r="G11" s="1"/>
  <c r="C11"/>
  <c r="B11"/>
  <c r="Q10"/>
  <c r="P10"/>
  <c r="O10"/>
  <c r="D10"/>
  <c r="G10" s="1"/>
  <c r="C10"/>
  <c r="B10"/>
  <c r="Q9"/>
  <c r="P9"/>
  <c r="O9"/>
  <c r="D9"/>
  <c r="G9" s="1"/>
  <c r="C9"/>
  <c r="B9"/>
  <c r="Q8"/>
  <c r="P8"/>
  <c r="O8"/>
  <c r="D8"/>
  <c r="C8"/>
  <c r="F8" s="1"/>
  <c r="B8"/>
  <c r="Q7"/>
  <c r="P7"/>
  <c r="O7"/>
  <c r="D7"/>
  <c r="G7" s="1"/>
  <c r="C7"/>
  <c r="B7"/>
  <c r="Q6"/>
  <c r="P6"/>
  <c r="O6"/>
  <c r="D6"/>
  <c r="G6" s="1"/>
  <c r="C6"/>
  <c r="B6"/>
  <c r="Q5"/>
  <c r="P5"/>
  <c r="O5"/>
  <c r="D5"/>
  <c r="G5" s="1"/>
  <c r="C5"/>
  <c r="B5"/>
  <c r="Q66" i="3"/>
  <c r="P66"/>
  <c r="O66"/>
  <c r="D66"/>
  <c r="G66" s="1"/>
  <c r="C66"/>
  <c r="F66" s="1"/>
  <c r="Q65"/>
  <c r="P65"/>
  <c r="O65"/>
  <c r="D65"/>
  <c r="G65" s="1"/>
  <c r="C65"/>
  <c r="E65" s="1"/>
  <c r="B65"/>
  <c r="Q64"/>
  <c r="P64"/>
  <c r="O64"/>
  <c r="D64"/>
  <c r="G64" s="1"/>
  <c r="C64"/>
  <c r="B64"/>
  <c r="Q63"/>
  <c r="P63"/>
  <c r="O63"/>
  <c r="D63"/>
  <c r="G63" s="1"/>
  <c r="C63"/>
  <c r="B63"/>
  <c r="Q62"/>
  <c r="P62"/>
  <c r="O62"/>
  <c r="D62"/>
  <c r="G62" s="1"/>
  <c r="C62"/>
  <c r="F62" s="1"/>
  <c r="B62"/>
  <c r="Q61"/>
  <c r="P61"/>
  <c r="O61"/>
  <c r="G61"/>
  <c r="D61"/>
  <c r="C61"/>
  <c r="E61" s="1"/>
  <c r="B61"/>
  <c r="Q60"/>
  <c r="P60"/>
  <c r="O60"/>
  <c r="D60"/>
  <c r="G60" s="1"/>
  <c r="C60"/>
  <c r="E60" s="1"/>
  <c r="B60"/>
  <c r="Q59"/>
  <c r="P59"/>
  <c r="O59"/>
  <c r="D59"/>
  <c r="C59"/>
  <c r="F59" s="1"/>
  <c r="B59"/>
  <c r="Q58"/>
  <c r="P58"/>
  <c r="O58"/>
  <c r="D58"/>
  <c r="G58" s="1"/>
  <c r="C58"/>
  <c r="E58" s="1"/>
  <c r="B58"/>
  <c r="Q57"/>
  <c r="P57"/>
  <c r="O57"/>
  <c r="G57"/>
  <c r="D57"/>
  <c r="C57"/>
  <c r="E57" s="1"/>
  <c r="B57"/>
  <c r="Q56"/>
  <c r="P56"/>
  <c r="O56"/>
  <c r="D56"/>
  <c r="G56" s="1"/>
  <c r="C56"/>
  <c r="E56" s="1"/>
  <c r="B56"/>
  <c r="Q55"/>
  <c r="P55"/>
  <c r="O55"/>
  <c r="D55"/>
  <c r="E55" s="1"/>
  <c r="C55"/>
  <c r="F55" s="1"/>
  <c r="B55"/>
  <c r="Q54"/>
  <c r="P54"/>
  <c r="O54"/>
  <c r="D54"/>
  <c r="G54" s="1"/>
  <c r="C54"/>
  <c r="E54" s="1"/>
  <c r="B54"/>
  <c r="Q53"/>
  <c r="P53"/>
  <c r="O53"/>
  <c r="G53"/>
  <c r="D53"/>
  <c r="C53"/>
  <c r="E53" s="1"/>
  <c r="B53"/>
  <c r="Q52"/>
  <c r="P52"/>
  <c r="O52"/>
  <c r="D52"/>
  <c r="G52" s="1"/>
  <c r="C52"/>
  <c r="E52" s="1"/>
  <c r="B52"/>
  <c r="Q51"/>
  <c r="P51"/>
  <c r="O51"/>
  <c r="D51"/>
  <c r="G51" s="1"/>
  <c r="C51"/>
  <c r="F51" s="1"/>
  <c r="B51"/>
  <c r="Q50"/>
  <c r="P50"/>
  <c r="O50"/>
  <c r="D50"/>
  <c r="G50" s="1"/>
  <c r="C50"/>
  <c r="E50" s="1"/>
  <c r="B50"/>
  <c r="Q49"/>
  <c r="P49"/>
  <c r="O49"/>
  <c r="G49"/>
  <c r="D49"/>
  <c r="C49"/>
  <c r="E49" s="1"/>
  <c r="B49"/>
  <c r="Q48"/>
  <c r="P48"/>
  <c r="O48"/>
  <c r="D48"/>
  <c r="G48" s="1"/>
  <c r="C48"/>
  <c r="B48"/>
  <c r="Q47"/>
  <c r="P47"/>
  <c r="O47"/>
  <c r="D47"/>
  <c r="C47"/>
  <c r="F47" s="1"/>
  <c r="B47"/>
  <c r="Q46"/>
  <c r="P46"/>
  <c r="O46"/>
  <c r="E46"/>
  <c r="D46"/>
  <c r="G46" s="1"/>
  <c r="C46"/>
  <c r="F46" s="1"/>
  <c r="B46"/>
  <c r="Q45"/>
  <c r="P45"/>
  <c r="O45"/>
  <c r="D45"/>
  <c r="G45" s="1"/>
  <c r="C45"/>
  <c r="B45"/>
  <c r="Q44"/>
  <c r="P44"/>
  <c r="O44"/>
  <c r="D44"/>
  <c r="G44" s="1"/>
  <c r="C44"/>
  <c r="E44" s="1"/>
  <c r="B44"/>
  <c r="Q43"/>
  <c r="P43"/>
  <c r="O43"/>
  <c r="D43"/>
  <c r="G43" s="1"/>
  <c r="C43"/>
  <c r="B43"/>
  <c r="Q42"/>
  <c r="P42"/>
  <c r="O42"/>
  <c r="D42"/>
  <c r="G42" s="1"/>
  <c r="C42"/>
  <c r="F42" s="1"/>
  <c r="B42"/>
  <c r="Q41"/>
  <c r="P41"/>
  <c r="O41"/>
  <c r="E41"/>
  <c r="D41"/>
  <c r="G41" s="1"/>
  <c r="C41"/>
  <c r="F41" s="1"/>
  <c r="B41"/>
  <c r="Q40"/>
  <c r="P40"/>
  <c r="O40"/>
  <c r="F40"/>
  <c r="E40"/>
  <c r="D40"/>
  <c r="G40" s="1"/>
  <c r="C40"/>
  <c r="B40"/>
  <c r="Q39"/>
  <c r="P39"/>
  <c r="O39"/>
  <c r="G39"/>
  <c r="D39"/>
  <c r="C39"/>
  <c r="B39"/>
  <c r="Q38"/>
  <c r="P38"/>
  <c r="O38"/>
  <c r="D38"/>
  <c r="G38" s="1"/>
  <c r="C38"/>
  <c r="F38" s="1"/>
  <c r="B38"/>
  <c r="Q37"/>
  <c r="P37"/>
  <c r="O37"/>
  <c r="E37"/>
  <c r="D37"/>
  <c r="G37" s="1"/>
  <c r="C37"/>
  <c r="F37" s="1"/>
  <c r="B37"/>
  <c r="Q36"/>
  <c r="P36"/>
  <c r="O36"/>
  <c r="F36"/>
  <c r="D36"/>
  <c r="E36" s="1"/>
  <c r="C36"/>
  <c r="B36"/>
  <c r="Q35"/>
  <c r="P35"/>
  <c r="O35"/>
  <c r="D35"/>
  <c r="G35" s="1"/>
  <c r="C35"/>
  <c r="E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C32"/>
  <c r="F32" s="1"/>
  <c r="B32"/>
  <c r="Q31"/>
  <c r="P31"/>
  <c r="O31"/>
  <c r="G31"/>
  <c r="D31"/>
  <c r="C31"/>
  <c r="E31" s="1"/>
  <c r="B31"/>
  <c r="Q30"/>
  <c r="P30"/>
  <c r="O30"/>
  <c r="D30"/>
  <c r="G30" s="1"/>
  <c r="C30"/>
  <c r="F30" s="1"/>
  <c r="B30"/>
  <c r="Q29"/>
  <c r="P29"/>
  <c r="O29"/>
  <c r="E29"/>
  <c r="D29"/>
  <c r="G29" s="1"/>
  <c r="C29"/>
  <c r="F29" s="1"/>
  <c r="B29"/>
  <c r="Q28"/>
  <c r="P28"/>
  <c r="O28"/>
  <c r="F28"/>
  <c r="E28"/>
  <c r="D28"/>
  <c r="G28" s="1"/>
  <c r="C28"/>
  <c r="B28"/>
  <c r="Q27"/>
  <c r="P27"/>
  <c r="O27"/>
  <c r="G27"/>
  <c r="D27"/>
  <c r="C27"/>
  <c r="B27"/>
  <c r="Q26"/>
  <c r="P26"/>
  <c r="O26"/>
  <c r="D26"/>
  <c r="G26" s="1"/>
  <c r="C26"/>
  <c r="F26" s="1"/>
  <c r="B26"/>
  <c r="Q25"/>
  <c r="P25"/>
  <c r="O25"/>
  <c r="E25"/>
  <c r="D25"/>
  <c r="G25" s="1"/>
  <c r="C25"/>
  <c r="F25" s="1"/>
  <c r="B25"/>
  <c r="Q24"/>
  <c r="P24"/>
  <c r="O24"/>
  <c r="F24"/>
  <c r="D24"/>
  <c r="E24" s="1"/>
  <c r="C24"/>
  <c r="B24"/>
  <c r="Q23"/>
  <c r="P23"/>
  <c r="O23"/>
  <c r="D23"/>
  <c r="G23" s="1"/>
  <c r="C23"/>
  <c r="B23"/>
  <c r="Q22"/>
  <c r="P22"/>
  <c r="O22"/>
  <c r="D22"/>
  <c r="G22" s="1"/>
  <c r="C22"/>
  <c r="F22" s="1"/>
  <c r="B22"/>
  <c r="Q21"/>
  <c r="P21"/>
  <c r="O21"/>
  <c r="E21"/>
  <c r="D21"/>
  <c r="G21" s="1"/>
  <c r="C21"/>
  <c r="F21" s="1"/>
  <c r="B21"/>
  <c r="Q20"/>
  <c r="P20"/>
  <c r="O20"/>
  <c r="D20"/>
  <c r="G20" s="1"/>
  <c r="C20"/>
  <c r="E20" s="1"/>
  <c r="B20"/>
  <c r="Q19"/>
  <c r="P19"/>
  <c r="O19"/>
  <c r="D19"/>
  <c r="G19" s="1"/>
  <c r="C19"/>
  <c r="E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G15"/>
  <c r="D15"/>
  <c r="C15"/>
  <c r="E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G11"/>
  <c r="D11"/>
  <c r="C11"/>
  <c r="E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G7"/>
  <c r="D7"/>
  <c r="C7"/>
  <c r="E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28" i="2"/>
  <c r="P28"/>
  <c r="O28"/>
  <c r="D28"/>
  <c r="G28" s="1"/>
  <c r="C28"/>
  <c r="E28" s="1"/>
  <c r="Q27"/>
  <c r="P27"/>
  <c r="O27"/>
  <c r="D27"/>
  <c r="G27" s="1"/>
  <c r="C27"/>
  <c r="B27"/>
  <c r="Q26"/>
  <c r="P26"/>
  <c r="O26"/>
  <c r="F26"/>
  <c r="D26"/>
  <c r="G26" s="1"/>
  <c r="C26"/>
  <c r="B26"/>
  <c r="Q25"/>
  <c r="P25"/>
  <c r="O25"/>
  <c r="D25"/>
  <c r="G25" s="1"/>
  <c r="C25"/>
  <c r="F25" s="1"/>
  <c r="B25"/>
  <c r="Q24"/>
  <c r="P24"/>
  <c r="O24"/>
  <c r="D24"/>
  <c r="G24" s="1"/>
  <c r="C24"/>
  <c r="B24"/>
  <c r="Q23"/>
  <c r="P23"/>
  <c r="O23"/>
  <c r="D23"/>
  <c r="G23" s="1"/>
  <c r="C23"/>
  <c r="E23" s="1"/>
  <c r="B23"/>
  <c r="Q22"/>
  <c r="P22"/>
  <c r="O22"/>
  <c r="D22"/>
  <c r="G22" s="1"/>
  <c r="C22"/>
  <c r="B22"/>
  <c r="Q21"/>
  <c r="P21"/>
  <c r="O21"/>
  <c r="D21"/>
  <c r="G21" s="1"/>
  <c r="C21"/>
  <c r="F21" s="1"/>
  <c r="B21"/>
  <c r="Q20"/>
  <c r="P20"/>
  <c r="O20"/>
  <c r="D20"/>
  <c r="G20" s="1"/>
  <c r="C20"/>
  <c r="E20" s="1"/>
  <c r="B20"/>
  <c r="Q19"/>
  <c r="P19"/>
  <c r="O19"/>
  <c r="G19"/>
  <c r="D19"/>
  <c r="C19"/>
  <c r="E19" s="1"/>
  <c r="B19"/>
  <c r="Q18"/>
  <c r="P18"/>
  <c r="O18"/>
  <c r="F18"/>
  <c r="D18"/>
  <c r="G18" s="1"/>
  <c r="C18"/>
  <c r="B18"/>
  <c r="Q17"/>
  <c r="P17"/>
  <c r="O17"/>
  <c r="D17"/>
  <c r="G17" s="1"/>
  <c r="C17"/>
  <c r="F17" s="1"/>
  <c r="B17"/>
  <c r="Q16"/>
  <c r="P16"/>
  <c r="O16"/>
  <c r="D16"/>
  <c r="G16" s="1"/>
  <c r="C16"/>
  <c r="E16" s="1"/>
  <c r="B16"/>
  <c r="Q15"/>
  <c r="P15"/>
  <c r="O15"/>
  <c r="D15"/>
  <c r="G15" s="1"/>
  <c r="C15"/>
  <c r="E15" s="1"/>
  <c r="B15"/>
  <c r="Q14"/>
  <c r="P14"/>
  <c r="O14"/>
  <c r="D14"/>
  <c r="G14" s="1"/>
  <c r="C14"/>
  <c r="E14" s="1"/>
  <c r="B14"/>
  <c r="Q13"/>
  <c r="P13"/>
  <c r="O13"/>
  <c r="D13"/>
  <c r="G13" s="1"/>
  <c r="C13"/>
  <c r="F13" s="1"/>
  <c r="B13"/>
  <c r="Q12"/>
  <c r="P12"/>
  <c r="O12"/>
  <c r="D12"/>
  <c r="G12" s="1"/>
  <c r="C12"/>
  <c r="E12" s="1"/>
  <c r="B12"/>
  <c r="Q11"/>
  <c r="P11"/>
  <c r="O11"/>
  <c r="D11"/>
  <c r="G11" s="1"/>
  <c r="C11"/>
  <c r="E11" s="1"/>
  <c r="B11"/>
  <c r="Q10"/>
  <c r="P10"/>
  <c r="O10"/>
  <c r="D10"/>
  <c r="G10" s="1"/>
  <c r="C10"/>
  <c r="E10" s="1"/>
  <c r="B10"/>
  <c r="Q9"/>
  <c r="P9"/>
  <c r="O9"/>
  <c r="D9"/>
  <c r="G9" s="1"/>
  <c r="C9"/>
  <c r="F9" s="1"/>
  <c r="B9"/>
  <c r="Q8"/>
  <c r="P8"/>
  <c r="O8"/>
  <c r="D8"/>
  <c r="G8" s="1"/>
  <c r="C8"/>
  <c r="B8"/>
  <c r="Q7"/>
  <c r="P7"/>
  <c r="O7"/>
  <c r="D7"/>
  <c r="G7" s="1"/>
  <c r="C7"/>
  <c r="E7" s="1"/>
  <c r="B7"/>
  <c r="Q6"/>
  <c r="P6"/>
  <c r="O6"/>
  <c r="D6"/>
  <c r="G6" s="1"/>
  <c r="C6"/>
  <c r="E6" s="1"/>
  <c r="B6"/>
  <c r="Q5"/>
  <c r="P5"/>
  <c r="O5"/>
  <c r="D5"/>
  <c r="G5" s="1"/>
  <c r="C5"/>
  <c r="E5" s="1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5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11" i="10" l="1"/>
  <c r="E16"/>
  <c r="E20"/>
  <c r="E23"/>
  <c r="E28"/>
  <c r="E30"/>
  <c r="E33"/>
  <c r="E37"/>
  <c r="E7"/>
  <c r="E21"/>
  <c r="G22"/>
  <c r="E24"/>
  <c r="E27"/>
  <c r="E34"/>
  <c r="E38"/>
  <c r="F6"/>
  <c r="E15"/>
  <c r="F16"/>
  <c r="E29"/>
  <c r="E31"/>
  <c r="F8"/>
  <c r="E10"/>
  <c r="E14"/>
  <c r="G23"/>
  <c r="E39"/>
  <c r="E26"/>
  <c r="F34"/>
  <c r="F10"/>
  <c r="E12"/>
  <c r="F14"/>
  <c r="E17"/>
  <c r="E19"/>
  <c r="F20"/>
  <c r="E22"/>
  <c r="E35"/>
  <c r="F18" i="9"/>
  <c r="F20"/>
  <c r="E25"/>
  <c r="F30"/>
  <c r="E32"/>
  <c r="F35"/>
  <c r="F34"/>
  <c r="E15"/>
  <c r="E16"/>
  <c r="E21"/>
  <c r="F24"/>
  <c r="F27"/>
  <c r="F31"/>
  <c r="E33"/>
  <c r="E36"/>
  <c r="E5"/>
  <c r="E14"/>
  <c r="E18"/>
  <c r="G27"/>
  <c r="E29"/>
  <c r="G30"/>
  <c r="E31"/>
  <c r="E35"/>
  <c r="E7"/>
  <c r="E9"/>
  <c r="E12"/>
  <c r="F14"/>
  <c r="E20"/>
  <c r="E24"/>
  <c r="E28"/>
  <c r="G32"/>
  <c r="G36"/>
  <c r="F6"/>
  <c r="E27"/>
  <c r="E7" i="8"/>
  <c r="F25"/>
  <c r="F33"/>
  <c r="E36"/>
  <c r="F38"/>
  <c r="E13"/>
  <c r="E15"/>
  <c r="E28"/>
  <c r="E29"/>
  <c r="F32"/>
  <c r="E33"/>
  <c r="E5"/>
  <c r="E8"/>
  <c r="E19"/>
  <c r="G20"/>
  <c r="E21"/>
  <c r="E24"/>
  <c r="G26"/>
  <c r="E35"/>
  <c r="G36"/>
  <c r="E39"/>
  <c r="F12"/>
  <c r="G13"/>
  <c r="E17"/>
  <c r="F8"/>
  <c r="E11"/>
  <c r="E16"/>
  <c r="G18"/>
  <c r="F24"/>
  <c r="E27"/>
  <c r="G28"/>
  <c r="E32"/>
  <c r="G34"/>
  <c r="E37"/>
  <c r="G38"/>
  <c r="E40"/>
  <c r="E9"/>
  <c r="F10"/>
  <c r="F20"/>
  <c r="E25"/>
  <c r="F36"/>
  <c r="E11" i="7"/>
  <c r="E21"/>
  <c r="E27"/>
  <c r="F34"/>
  <c r="E37"/>
  <c r="E7"/>
  <c r="E13"/>
  <c r="E19"/>
  <c r="E29"/>
  <c r="E35"/>
  <c r="E8"/>
  <c r="E12"/>
  <c r="E20"/>
  <c r="E28"/>
  <c r="E32"/>
  <c r="E36"/>
  <c r="E39"/>
  <c r="F8"/>
  <c r="E14"/>
  <c r="E18"/>
  <c r="E22"/>
  <c r="E26"/>
  <c r="E30"/>
  <c r="E38"/>
  <c r="E27" i="6"/>
  <c r="E28"/>
  <c r="G37"/>
  <c r="G9"/>
  <c r="E14"/>
  <c r="F24"/>
  <c r="F30"/>
  <c r="E5"/>
  <c r="G6"/>
  <c r="E10"/>
  <c r="E15"/>
  <c r="G16"/>
  <c r="E17"/>
  <c r="E20"/>
  <c r="G22"/>
  <c r="E26"/>
  <c r="E31"/>
  <c r="E32"/>
  <c r="E33"/>
  <c r="E38"/>
  <c r="E29"/>
  <c r="E7"/>
  <c r="E8"/>
  <c r="E12"/>
  <c r="G14"/>
  <c r="E18"/>
  <c r="F20"/>
  <c r="E23"/>
  <c r="G24"/>
  <c r="E25"/>
  <c r="G30"/>
  <c r="E34"/>
  <c r="F6"/>
  <c r="F16"/>
  <c r="E21"/>
  <c r="F22"/>
  <c r="E37"/>
  <c r="E8" i="5"/>
  <c r="E16"/>
  <c r="E40"/>
  <c r="F8"/>
  <c r="E12"/>
  <c r="F16"/>
  <c r="E32"/>
  <c r="F41"/>
  <c r="E9"/>
  <c r="E13"/>
  <c r="F20"/>
  <c r="E27"/>
  <c r="E28"/>
  <c r="E29"/>
  <c r="E31"/>
  <c r="E33"/>
  <c r="E36"/>
  <c r="F40"/>
  <c r="E19"/>
  <c r="F36"/>
  <c r="E39"/>
  <c r="G40"/>
  <c r="E41"/>
  <c r="E25"/>
  <c r="F32"/>
  <c r="E37"/>
  <c r="E6" i="4"/>
  <c r="E10"/>
  <c r="E32"/>
  <c r="E34"/>
  <c r="E38"/>
  <c r="E52"/>
  <c r="E54"/>
  <c r="F42"/>
  <c r="F10"/>
  <c r="E24"/>
  <c r="E26"/>
  <c r="F38"/>
  <c r="E44"/>
  <c r="F54"/>
  <c r="E60"/>
  <c r="F30"/>
  <c r="F50"/>
  <c r="E7"/>
  <c r="E8"/>
  <c r="E11"/>
  <c r="E15"/>
  <c r="E19"/>
  <c r="E23"/>
  <c r="E27"/>
  <c r="E31"/>
  <c r="G32"/>
  <c r="E35"/>
  <c r="E36"/>
  <c r="E39"/>
  <c r="G40"/>
  <c r="E43"/>
  <c r="G44"/>
  <c r="E47"/>
  <c r="G48"/>
  <c r="E51"/>
  <c r="G52"/>
  <c r="E55"/>
  <c r="G56"/>
  <c r="E59"/>
  <c r="G60"/>
  <c r="E62"/>
  <c r="F6"/>
  <c r="F34"/>
  <c r="E5"/>
  <c r="E9"/>
  <c r="E13"/>
  <c r="E17"/>
  <c r="E21"/>
  <c r="E25"/>
  <c r="E29"/>
  <c r="E33"/>
  <c r="G34"/>
  <c r="E37"/>
  <c r="G38"/>
  <c r="E41"/>
  <c r="G42"/>
  <c r="E45"/>
  <c r="G46"/>
  <c r="E49"/>
  <c r="G50"/>
  <c r="E53"/>
  <c r="G54"/>
  <c r="E57"/>
  <c r="G58"/>
  <c r="E61"/>
  <c r="F12"/>
  <c r="F16"/>
  <c r="F20"/>
  <c r="F24"/>
  <c r="F28"/>
  <c r="F32"/>
  <c r="F40"/>
  <c r="F44"/>
  <c r="F48"/>
  <c r="F52"/>
  <c r="F56"/>
  <c r="F60"/>
  <c r="E5" i="3"/>
  <c r="E8"/>
  <c r="E9"/>
  <c r="E12"/>
  <c r="E13"/>
  <c r="E16"/>
  <c r="E17"/>
  <c r="F20"/>
  <c r="E45"/>
  <c r="E48"/>
  <c r="F50"/>
  <c r="F54"/>
  <c r="E64"/>
  <c r="E39"/>
  <c r="E43"/>
  <c r="E47"/>
  <c r="E51"/>
  <c r="F58"/>
  <c r="E23"/>
  <c r="F45"/>
  <c r="E63"/>
  <c r="E27"/>
  <c r="E32"/>
  <c r="E33"/>
  <c r="E59"/>
  <c r="E22" i="2"/>
  <c r="E9"/>
  <c r="F10"/>
  <c r="E18"/>
  <c r="F20"/>
  <c r="E25"/>
  <c r="F6"/>
  <c r="E8"/>
  <c r="F16"/>
  <c r="E21"/>
  <c r="F22"/>
  <c r="E24"/>
  <c r="F12"/>
  <c r="E17"/>
  <c r="E26"/>
  <c r="F8"/>
  <c r="E13"/>
  <c r="F14"/>
  <c r="F24"/>
  <c r="E27"/>
  <c r="F5" i="10"/>
  <c r="F9"/>
  <c r="F13"/>
  <c r="F17"/>
  <c r="E18"/>
  <c r="F21"/>
  <c r="G24"/>
  <c r="F25"/>
  <c r="G28"/>
  <c r="F29"/>
  <c r="G32"/>
  <c r="F33"/>
  <c r="G36"/>
  <c r="F37"/>
  <c r="F39"/>
  <c r="F7"/>
  <c r="F11"/>
  <c r="F5" i="9"/>
  <c r="E10"/>
  <c r="F13"/>
  <c r="G16"/>
  <c r="F17"/>
  <c r="F21"/>
  <c r="E22"/>
  <c r="F25"/>
  <c r="E26"/>
  <c r="F29"/>
  <c r="E30"/>
  <c r="F33"/>
  <c r="F28"/>
  <c r="F32"/>
  <c r="F36"/>
  <c r="E37"/>
  <c r="F7"/>
  <c r="F11"/>
  <c r="F15"/>
  <c r="F19"/>
  <c r="F23"/>
  <c r="E6" i="8"/>
  <c r="E14"/>
  <c r="E18"/>
  <c r="E22"/>
  <c r="E26"/>
  <c r="E30"/>
  <c r="E34"/>
  <c r="F37"/>
  <c r="E38"/>
  <c r="F40"/>
  <c r="F7"/>
  <c r="F11"/>
  <c r="F15"/>
  <c r="F19"/>
  <c r="F23"/>
  <c r="F27"/>
  <c r="F31"/>
  <c r="F35"/>
  <c r="F39"/>
  <c r="F5" i="7"/>
  <c r="E6"/>
  <c r="F9"/>
  <c r="E10"/>
  <c r="F13"/>
  <c r="G16"/>
  <c r="F17"/>
  <c r="F21"/>
  <c r="G24"/>
  <c r="F25"/>
  <c r="F29"/>
  <c r="F33"/>
  <c r="E34"/>
  <c r="F37"/>
  <c r="F39"/>
  <c r="F7"/>
  <c r="F11"/>
  <c r="F15"/>
  <c r="F19"/>
  <c r="F23"/>
  <c r="F27"/>
  <c r="F31"/>
  <c r="F35"/>
  <c r="F5" i="6"/>
  <c r="G8"/>
  <c r="G28"/>
  <c r="G32"/>
  <c r="G36"/>
  <c r="F7"/>
  <c r="F11"/>
  <c r="F15"/>
  <c r="F19"/>
  <c r="F23"/>
  <c r="F27"/>
  <c r="F31"/>
  <c r="F35"/>
  <c r="F5" i="5"/>
  <c r="E6"/>
  <c r="E10"/>
  <c r="E14"/>
  <c r="E18"/>
  <c r="E22"/>
  <c r="G24"/>
  <c r="E26"/>
  <c r="G28"/>
  <c r="E30"/>
  <c r="E34"/>
  <c r="E38"/>
  <c r="E17"/>
  <c r="E21"/>
  <c r="E42"/>
  <c r="F7"/>
  <c r="F11"/>
  <c r="F15"/>
  <c r="F19"/>
  <c r="F23"/>
  <c r="F27"/>
  <c r="F31"/>
  <c r="F35"/>
  <c r="F39"/>
  <c r="F5" i="4"/>
  <c r="G8"/>
  <c r="F9"/>
  <c r="F13"/>
  <c r="E14"/>
  <c r="F17"/>
  <c r="E18"/>
  <c r="F21"/>
  <c r="E22"/>
  <c r="F25"/>
  <c r="F29"/>
  <c r="F33"/>
  <c r="G36"/>
  <c r="F37"/>
  <c r="F41"/>
  <c r="F45"/>
  <c r="E46"/>
  <c r="F49"/>
  <c r="F53"/>
  <c r="F57"/>
  <c r="E58"/>
  <c r="F61"/>
  <c r="F62"/>
  <c r="F7"/>
  <c r="F11"/>
  <c r="F15"/>
  <c r="F19"/>
  <c r="F23"/>
  <c r="F27"/>
  <c r="F31"/>
  <c r="F35"/>
  <c r="F39"/>
  <c r="F43"/>
  <c r="F47"/>
  <c r="F51"/>
  <c r="F55"/>
  <c r="F59"/>
  <c r="E6" i="3"/>
  <c r="E10"/>
  <c r="E14"/>
  <c r="E18"/>
  <c r="E22"/>
  <c r="G24"/>
  <c r="E26"/>
  <c r="E30"/>
  <c r="G32"/>
  <c r="E34"/>
  <c r="G36"/>
  <c r="E38"/>
  <c r="E42"/>
  <c r="F49"/>
  <c r="F53"/>
  <c r="F57"/>
  <c r="F61"/>
  <c r="E62"/>
  <c r="F65"/>
  <c r="F44"/>
  <c r="G47"/>
  <c r="F48"/>
  <c r="F52"/>
  <c r="G55"/>
  <c r="F56"/>
  <c r="G59"/>
  <c r="F60"/>
  <c r="F64"/>
  <c r="E66"/>
  <c r="F7"/>
  <c r="F11"/>
  <c r="F15"/>
  <c r="F19"/>
  <c r="F23"/>
  <c r="F27"/>
  <c r="F31"/>
  <c r="F35"/>
  <c r="F39"/>
  <c r="F43"/>
  <c r="F63"/>
  <c r="F5" i="2"/>
  <c r="F28"/>
  <c r="F7"/>
  <c r="F11"/>
  <c r="F15"/>
  <c r="F19"/>
  <c r="F23"/>
  <c r="F27"/>
  <c r="E12" i="1" l="1"/>
  <c r="E40"/>
  <c r="E51"/>
  <c r="E59"/>
  <c r="E65"/>
  <c r="E61"/>
  <c r="E60"/>
  <c r="E57"/>
  <c r="E52"/>
  <c r="E49"/>
  <c r="E44"/>
  <c r="E41"/>
  <c r="E37"/>
  <c r="E36"/>
  <c r="E33"/>
  <c r="E29"/>
  <c r="E28"/>
  <c r="E25"/>
  <c r="E17"/>
  <c r="E16"/>
  <c r="E13"/>
  <c r="E9"/>
  <c r="E8"/>
  <c r="E20"/>
  <c r="E21"/>
  <c r="E24"/>
  <c r="E32"/>
  <c r="E35"/>
  <c r="E43"/>
  <c r="E45"/>
  <c r="E48"/>
  <c r="E53"/>
  <c r="E56"/>
  <c r="E64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E7" l="1"/>
  <c r="E11"/>
  <c r="E15"/>
  <c r="E19"/>
  <c r="E23"/>
  <c r="E27"/>
  <c r="E31"/>
  <c r="E39"/>
  <c r="E47"/>
  <c r="E55"/>
  <c r="E63"/>
  <c r="E62"/>
  <c r="E58"/>
  <c r="E54"/>
  <c r="E50"/>
  <c r="E46"/>
  <c r="E42"/>
  <c r="E38"/>
  <c r="E34"/>
  <c r="E30"/>
  <c r="E26"/>
  <c r="E22"/>
  <c r="E18"/>
  <c r="E14"/>
  <c r="E10"/>
  <c r="E6"/>
  <c r="B64"/>
  <c r="B65"/>
  <c r="F64"/>
  <c r="G66"/>
  <c r="P64"/>
  <c r="Q64"/>
  <c r="P65"/>
  <c r="Q65"/>
  <c r="P66"/>
  <c r="Q66"/>
  <c r="G6"/>
  <c r="F6" l="1"/>
  <c r="G64"/>
  <c r="E66"/>
  <c r="F66"/>
  <c r="G65"/>
  <c r="F65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P6"/>
  <c r="Q6"/>
  <c r="P7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P17"/>
  <c r="Q17"/>
  <c r="P18"/>
  <c r="Q18"/>
  <c r="P19"/>
  <c r="Q19"/>
  <c r="P20"/>
  <c r="Q20"/>
  <c r="P21"/>
  <c r="Q21"/>
  <c r="P22"/>
  <c r="Q22"/>
  <c r="P23"/>
  <c r="Q23"/>
  <c r="P24"/>
  <c r="Q24"/>
  <c r="P25"/>
  <c r="Q25"/>
  <c r="P26"/>
  <c r="Q26"/>
  <c r="P27"/>
  <c r="Q27"/>
  <c r="P28"/>
  <c r="Q28"/>
  <c r="P29"/>
  <c r="Q29"/>
  <c r="P30"/>
  <c r="Q30"/>
  <c r="P31"/>
  <c r="Q31"/>
  <c r="P32"/>
  <c r="Q32"/>
  <c r="P33"/>
  <c r="Q33"/>
  <c r="P34"/>
  <c r="Q34"/>
  <c r="P35"/>
  <c r="Q35"/>
  <c r="P36"/>
  <c r="Q36"/>
  <c r="P37"/>
  <c r="Q37"/>
  <c r="P38"/>
  <c r="Q38"/>
  <c r="P39"/>
  <c r="Q39"/>
  <c r="P40"/>
  <c r="Q40"/>
  <c r="P41"/>
  <c r="Q41"/>
  <c r="P42"/>
  <c r="Q42"/>
  <c r="P43"/>
  <c r="Q43"/>
  <c r="P44"/>
  <c r="Q44"/>
  <c r="P45"/>
  <c r="Q45"/>
  <c r="P46"/>
  <c r="Q46"/>
  <c r="P47"/>
  <c r="Q47"/>
  <c r="P48"/>
  <c r="Q48"/>
  <c r="P49"/>
  <c r="Q49"/>
  <c r="P50"/>
  <c r="Q50"/>
  <c r="P51"/>
  <c r="Q51"/>
  <c r="P52"/>
  <c r="Q52"/>
  <c r="P53"/>
  <c r="Q53"/>
  <c r="P54"/>
  <c r="Q54"/>
  <c r="P55"/>
  <c r="Q55"/>
  <c r="P56"/>
  <c r="Q56"/>
  <c r="P57"/>
  <c r="Q57"/>
  <c r="P58"/>
  <c r="Q58"/>
  <c r="P59"/>
  <c r="Q59"/>
  <c r="P60"/>
  <c r="Q60"/>
  <c r="P61"/>
  <c r="Q61"/>
  <c r="P62"/>
  <c r="Q62"/>
  <c r="P63"/>
  <c r="Q63"/>
  <c r="O66"/>
  <c r="Q5"/>
  <c r="P5"/>
  <c r="O5"/>
  <c r="G5"/>
  <c r="F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5"/>
  <c r="E5" l="1"/>
</calcChain>
</file>

<file path=xl/sharedStrings.xml><?xml version="1.0" encoding="utf-8"?>
<sst xmlns="http://schemas.openxmlformats.org/spreadsheetml/2006/main" count="717" uniqueCount="92">
  <si>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</si>
  <si>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</si>
  <si>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</si>
  <si>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</si>
  <si>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</si>
  <si>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</si>
  <si>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</si>
  <si>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</si>
  <si>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</si>
  <si>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</si>
  <si>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</si>
  <si>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</si>
  <si>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</si>
  <si>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</si>
  <si>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</si>
  <si>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</si>
  <si>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</si>
  <si>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GTPL</t>
  </si>
  <si>
    <t>MTPL</t>
  </si>
  <si>
    <t>DAMAGES TO PROPERTY</t>
  </si>
  <si>
    <t>FIRE &amp; ALLIED PERILS</t>
  </si>
  <si>
    <t>MOTOR HULL</t>
  </si>
  <si>
    <t>HEALTH</t>
  </si>
  <si>
    <t>ACCIDENTS</t>
  </si>
  <si>
    <t>Allianz Sigorta AŞ</t>
  </si>
  <si>
    <t>Axa Sigorta AŞ</t>
  </si>
  <si>
    <t>Anadolu Anonim Türk Sigorta Şirketi</t>
  </si>
  <si>
    <t>Aksigorta AŞ</t>
  </si>
  <si>
    <t>Güneş Sigorta AŞ</t>
  </si>
  <si>
    <t>Groupama Sigorta AŞ</t>
  </si>
  <si>
    <t>Eureko Sigorta AŞ</t>
  </si>
  <si>
    <t>Ziraat Sigorta AŞ</t>
  </si>
  <si>
    <t>Sompo Japan Sigorta AŞ</t>
  </si>
  <si>
    <t>Ergo Sigorta AŞ</t>
  </si>
  <si>
    <t>HDI Sigorta AŞ</t>
  </si>
  <si>
    <t>Halk Sigorta AŞ</t>
  </si>
  <si>
    <t>Zurich Sigorta AŞ</t>
  </si>
  <si>
    <t>Acıbadem Sağlık ve Hayat Sigorta AŞ</t>
  </si>
  <si>
    <t>Neova Sigorta AŞ</t>
  </si>
  <si>
    <t>Ray Sigorta AŞ</t>
  </si>
  <si>
    <t>Ankara Anonim Türk Sigorta Şirketi</t>
  </si>
  <si>
    <t>Generali Sigorta AŞ</t>
  </si>
  <si>
    <t>Liberty Sigorta AŞ</t>
  </si>
  <si>
    <t>Dubai Starr Sigorta AŞ</t>
  </si>
  <si>
    <t>SBN Sigorta AŞ</t>
  </si>
  <si>
    <t>Metlife Emeklilik ve Hayat AŞ</t>
  </si>
  <si>
    <t>Türk Nippon Sigorta AŞ</t>
  </si>
  <si>
    <t>Coface Sigorta AŞ</t>
  </si>
  <si>
    <t>Euler Hermes Sigorta AŞ</t>
  </si>
  <si>
    <t>Demir Hayat Sigorta AŞ</t>
  </si>
  <si>
    <t>AvivaSA Emeklilik ve Hayat AŞ</t>
  </si>
  <si>
    <t>Groupama Emeklilik AŞ</t>
  </si>
  <si>
    <t>SS Koru Sigorta Kooperatifi</t>
  </si>
  <si>
    <t>BNP Paribas Cardif Sigorta AŞ</t>
  </si>
  <si>
    <t>Cigna Finans Emeklilik ve Hayat AŞ</t>
  </si>
  <si>
    <t>Ziraat Hayat ve Emeklilik AŞ</t>
  </si>
  <si>
    <t>Orient Sigorta AŞ</t>
  </si>
  <si>
    <t>Türk P&amp;I Sigorta AŞ</t>
  </si>
  <si>
    <t>Allianz Yaşam ve Emeklilik AŞ</t>
  </si>
  <si>
    <t>Halk Hayat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</si>
  <si>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</si>
  <si>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</si>
  <si>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</si>
  <si>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</si>
  <si>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</si>
  <si>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</si>
  <si>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Garanti Emeklilik ve Hayat AŞ</t>
  </si>
  <si>
    <t>Aegon Emeklilik ve Hayat AŞ</t>
  </si>
  <si>
    <t>Fiba Emeklilik ve Hayat AŞ</t>
  </si>
  <si>
    <t>Unico Sigorta AŞ</t>
  </si>
  <si>
    <t>NN Hayat ve Emeklilik AŞ</t>
  </si>
  <si>
    <t>1 EUR = 3.7166 Turkish lira - TRY (December 31st, 2016)</t>
  </si>
  <si>
    <t>Mapfre Sigorta AŞ</t>
  </si>
  <si>
    <t>Ethica Sigorta AŞ</t>
  </si>
  <si>
    <t>Turkland Sigorta AŞ</t>
  </si>
  <si>
    <t>Mapfre Yaşam Sigorta AŞ</t>
  </si>
  <si>
    <t>Gulf Sigorta AŞ</t>
  </si>
  <si>
    <t>Magdeburger Sigorta AŞ</t>
  </si>
  <si>
    <t>1 EUR = 4.5237 Turkish lira - TRY (December 31st, 2017)</t>
  </si>
  <si>
    <t>Doga Sigorta AŞ</t>
  </si>
  <si>
    <t>Vakıf Emeklilik ve Hayat AŞ</t>
  </si>
  <si>
    <t>Quick Sigorta AŞ</t>
  </si>
  <si>
    <t>Bereket Sigorta AŞ</t>
  </si>
  <si>
    <t>Chubb European Group Limited</t>
  </si>
  <si>
    <t>Atradius Crédito y Caución S.A. de Seguros y Reaseguros, İstanbul Şubesi</t>
  </si>
  <si>
    <t>SS Atlas Karşılıklı Sigorta Kooperatifi</t>
  </si>
  <si>
    <t>Bereket Emeklilik ve Hayat AŞ</t>
  </si>
  <si>
    <t>Koru Sigorta AŞ</t>
  </si>
  <si>
    <t xml:space="preserve">Metlife Emeklilik ve Hayat AŞ </t>
  </si>
  <si>
    <t xml:space="preserve">Halk Hayat ve Emeklilik AŞ </t>
  </si>
  <si>
    <t xml:space="preserve">Vakıf Emeklilik ve Hayat AŞ </t>
  </si>
  <si>
    <t xml:space="preserve">Axa Hayat ve Emeklilik AŞ 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</si>
</sst>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%\ 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164" fontId="11" fillId="0" borderId="2" xfId="1" applyFont="1" applyBorder="1"/>
    <xf numFmtId="165" fontId="11" fillId="0" borderId="2" xfId="0" applyNumberFormat="1" applyFont="1" applyBorder="1"/>
    <xf numFmtId="0" fontId="11" fillId="0" borderId="0" xfId="0" applyFont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0" fontId="8" fillId="5" borderId="0" xfId="0" applyFont="1" applyFill="1"/>
    <xf numFmtId="0" fontId="5" fillId="3" borderId="2" xfId="0" applyFont="1" applyFill="1" applyBorder="1" applyAlignment="1">
      <alignment horizontal="center" vertical="center"/>
    </xf>
    <xf numFmtId="0" fontId="1" fillId="5" borderId="0" xfId="0" applyFont="1" applyFill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2" xfId="1" applyNumberFormat="1" applyFont="1" applyBorder="1"/>
    <xf numFmtId="37" fontId="11" fillId="0" borderId="2" xfId="1" applyNumberFormat="1" applyFont="1" applyBorder="1"/>
    <xf numFmtId="164" fontId="4" fillId="0" borderId="0" xfId="0" applyNumberFormat="1" applyFont="1"/>
    <xf numFmtId="165" fontId="3" fillId="0" borderId="2" xfId="0" applyNumberFormat="1" applyFont="1" applyBorder="1"/>
    <xf numFmtId="37" fontId="3" fillId="0" borderId="2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Q77"/>
  <sheetViews>
    <sheetView tabSelected="1" workbookViewId="0">
      <selection activeCell="L79" sqref="L79"/>
    </sheetView>
  </sheetViews>
  <sheetFormatPr defaultRowHeight="12.75"/>
  <cols>
    <col min="1" max="1" width="4" style="2" customWidth="1"/>
    <col min="2" max="2" width="34.5703125" style="2" customWidth="1"/>
    <col min="3" max="3" width="18.42578125" style="2" customWidth="1"/>
    <col min="4" max="4" width="18.140625" style="2" customWidth="1"/>
    <col min="5" max="5" width="12.28515625" style="2" bestFit="1" customWidth="1"/>
    <col min="6" max="7" width="11.7109375" style="2" bestFit="1" customWidth="1"/>
    <col min="8" max="10" width="4.7109375" style="2" customWidth="1"/>
    <col min="11" max="11" width="4.5703125" style="2" customWidth="1"/>
    <col min="12" max="12" width="46.42578125" style="2" customWidth="1"/>
    <col min="13" max="13" width="13.7109375" style="2" bestFit="1" customWidth="1"/>
    <col min="14" max="14" width="13.28515625" style="2" customWidth="1"/>
    <col min="15" max="15" width="12.28515625" style="2" bestFit="1" customWidth="1"/>
    <col min="16" max="17" width="11.7109375" style="2" bestFit="1" customWidth="1"/>
    <col min="18" max="16384" width="9.140625" style="2"/>
  </cols>
  <sheetData>
    <row r="1" spans="1:17">
      <c r="A1" s="1" t="s">
        <v>0</v>
      </c>
      <c r="C1" s="12"/>
      <c r="D1" s="12"/>
      <c r="E1" s="12"/>
      <c r="F1" s="12"/>
      <c r="G1" s="12"/>
      <c r="K1" s="1" t="s">
        <v>0</v>
      </c>
      <c r="N1" s="8" t="s">
        <v>9</v>
      </c>
      <c r="O1" s="8"/>
      <c r="P1" s="8"/>
      <c r="Q1" s="8"/>
    </row>
    <row r="2" spans="1:17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>
      <c r="A4" s="21"/>
      <c r="B4" s="21"/>
      <c r="C4" s="7" t="s">
        <v>12</v>
      </c>
      <c r="D4" s="16" t="s">
        <v>12</v>
      </c>
      <c r="E4" s="7" t="s">
        <v>6</v>
      </c>
      <c r="F4" s="7" t="s">
        <v>6</v>
      </c>
      <c r="G4" s="7" t="s">
        <v>6</v>
      </c>
      <c r="K4" s="21"/>
      <c r="L4" s="21"/>
      <c r="M4" s="7" t="s">
        <v>10</v>
      </c>
      <c r="N4" s="7" t="s">
        <v>10</v>
      </c>
      <c r="O4" s="7" t="s">
        <v>6</v>
      </c>
      <c r="P4" s="7" t="s">
        <v>6</v>
      </c>
      <c r="Q4" s="7" t="s">
        <v>6</v>
      </c>
    </row>
    <row r="5" spans="1:17">
      <c r="A5" s="5">
        <v>1</v>
      </c>
      <c r="B5" s="4" t="str">
        <f>L5</f>
        <v>Allianz Sigorta AŞ</v>
      </c>
      <c r="C5" s="4">
        <f>M5/4.5237</f>
        <v>1134.9280738864209</v>
      </c>
      <c r="D5" s="4">
        <f>N5/ 3.7166</f>
        <v>1553.8766165904328</v>
      </c>
      <c r="E5" s="4">
        <f>C5*100/D5-100</f>
        <v>-26.961506353270352</v>
      </c>
      <c r="F5" s="4">
        <f>C5*100/$C$66</f>
        <v>11.028049328640982</v>
      </c>
      <c r="G5" s="4">
        <f>D5*100/$D$66</f>
        <v>14.264249754494115</v>
      </c>
      <c r="K5" s="5">
        <v>1</v>
      </c>
      <c r="L5" s="25" t="s">
        <v>24</v>
      </c>
      <c r="M5" s="4">
        <v>5134.0741278400019</v>
      </c>
      <c r="N5" s="4">
        <v>5775.1378332200029</v>
      </c>
      <c r="O5" s="4">
        <f>M5*100/N5-100</f>
        <v>-11.100405287168144</v>
      </c>
      <c r="P5" s="4">
        <f>M5*100/$M$66</f>
        <v>11.02804932864098</v>
      </c>
      <c r="Q5" s="4">
        <f>N5*100/$N$66</f>
        <v>14.264249754494115</v>
      </c>
    </row>
    <row r="6" spans="1:17">
      <c r="A6" s="5">
        <v>2</v>
      </c>
      <c r="B6" s="4" t="str">
        <f t="shared" ref="B6:B63" si="0">L6</f>
        <v>Anadolu Anonim Türk Sigorta Şirketi</v>
      </c>
      <c r="C6" s="4">
        <f t="shared" ref="C6:C66" si="1">M6/4.5237</f>
        <v>1032.6523978911148</v>
      </c>
      <c r="D6" s="4">
        <f t="shared" ref="C6:D66" si="2">N6/ 3.7166</f>
        <v>1206.4952555104132</v>
      </c>
      <c r="E6" s="4">
        <f t="shared" ref="E6:E65" si="3">C6*100/D6-100</f>
        <v>-14.408913489324362</v>
      </c>
      <c r="F6" s="4">
        <f t="shared" ref="F6:F63" si="4">C6*100/$C$66</f>
        <v>10.034240799318081</v>
      </c>
      <c r="G6" s="4">
        <f t="shared" ref="G6:G63" si="5">D6*100/$D$66</f>
        <v>11.075364329746415</v>
      </c>
      <c r="K6" s="5">
        <v>2</v>
      </c>
      <c r="L6" s="25" t="s">
        <v>26</v>
      </c>
      <c r="M6" s="4">
        <v>4671.4096523400358</v>
      </c>
      <c r="N6" s="4">
        <v>4484.0602666300019</v>
      </c>
      <c r="O6" s="4">
        <f t="shared" ref="O6:O65" si="6">M6*100/N6-100</f>
        <v>4.1781192617831664</v>
      </c>
      <c r="P6" s="4">
        <f t="shared" ref="P6:P63" si="7">M6*100/$M$66</f>
        <v>10.034240799318079</v>
      </c>
      <c r="Q6" s="4">
        <f t="shared" ref="Q6:Q63" si="8">N6*100/$N$66</f>
        <v>11.075364329746414</v>
      </c>
    </row>
    <row r="7" spans="1:17">
      <c r="A7" s="5">
        <v>3</v>
      </c>
      <c r="B7" s="4" t="str">
        <f t="shared" si="0"/>
        <v>Axa Sigorta AŞ</v>
      </c>
      <c r="C7" s="4">
        <f t="shared" si="1"/>
        <v>642.8830758096243</v>
      </c>
      <c r="D7" s="4">
        <f t="shared" si="2"/>
        <v>958.52854532637014</v>
      </c>
      <c r="E7" s="4">
        <f t="shared" si="3"/>
        <v>-32.930210691771464</v>
      </c>
      <c r="F7" s="4">
        <f t="shared" si="4"/>
        <v>6.2468683573039279</v>
      </c>
      <c r="G7" s="4">
        <f t="shared" si="5"/>
        <v>8.7990838019998918</v>
      </c>
      <c r="K7" s="5">
        <v>3</v>
      </c>
      <c r="L7" s="25" t="s">
        <v>25</v>
      </c>
      <c r="M7" s="4">
        <v>2908.2101700399971</v>
      </c>
      <c r="N7" s="4">
        <v>3562.4671915599874</v>
      </c>
      <c r="O7" s="4">
        <f t="shared" si="6"/>
        <v>-18.365278508950823</v>
      </c>
      <c r="P7" s="4">
        <f t="shared" si="7"/>
        <v>6.2468683573039279</v>
      </c>
      <c r="Q7" s="4">
        <f t="shared" si="8"/>
        <v>8.7990838019998918</v>
      </c>
    </row>
    <row r="8" spans="1:17">
      <c r="A8" s="5">
        <v>4</v>
      </c>
      <c r="B8" s="4" t="str">
        <f t="shared" si="0"/>
        <v>Mapfre Sigorta AŞ</v>
      </c>
      <c r="C8" s="4">
        <f t="shared" si="1"/>
        <v>592.5242645338493</v>
      </c>
      <c r="D8" s="4">
        <f t="shared" si="2"/>
        <v>752.03642201743526</v>
      </c>
      <c r="E8" s="4">
        <f t="shared" si="3"/>
        <v>-21.21069576067525</v>
      </c>
      <c r="F8" s="4">
        <f t="shared" si="4"/>
        <v>5.7575338631987556</v>
      </c>
      <c r="G8" s="4">
        <f t="shared" si="5"/>
        <v>6.9035309712497543</v>
      </c>
      <c r="K8" s="5">
        <v>4</v>
      </c>
      <c r="L8" s="25" t="s">
        <v>72</v>
      </c>
      <c r="M8" s="4">
        <v>2680.4020154717741</v>
      </c>
      <c r="N8" s="4">
        <v>2795.0185660699999</v>
      </c>
      <c r="O8" s="4">
        <f t="shared" si="6"/>
        <v>-4.1007438014762556</v>
      </c>
      <c r="P8" s="4">
        <f t="shared" si="7"/>
        <v>5.7575338631987556</v>
      </c>
      <c r="Q8" s="4">
        <f t="shared" si="8"/>
        <v>6.9035309712497543</v>
      </c>
    </row>
    <row r="9" spans="1:17">
      <c r="A9" s="5">
        <v>5</v>
      </c>
      <c r="B9" s="4" t="str">
        <f t="shared" si="0"/>
        <v>Aksigorta AŞ</v>
      </c>
      <c r="C9" s="4">
        <f t="shared" si="1"/>
        <v>582.61573488516035</v>
      </c>
      <c r="D9" s="4">
        <f t="shared" si="2"/>
        <v>510.02692197707569</v>
      </c>
      <c r="E9" s="4">
        <f t="shared" si="3"/>
        <v>14.232349270250353</v>
      </c>
      <c r="F9" s="4">
        <f t="shared" si="4"/>
        <v>5.6612530888886665</v>
      </c>
      <c r="G9" s="4">
        <f t="shared" si="5"/>
        <v>4.6819363383949151</v>
      </c>
      <c r="K9" s="5">
        <v>5</v>
      </c>
      <c r="L9" s="25" t="s">
        <v>27</v>
      </c>
      <c r="M9" s="4">
        <v>2635.5787998999999</v>
      </c>
      <c r="N9" s="4">
        <v>1895.5660582199996</v>
      </c>
      <c r="O9" s="4">
        <f t="shared" si="6"/>
        <v>39.039142870858171</v>
      </c>
      <c r="P9" s="4">
        <f t="shared" si="7"/>
        <v>5.6612530888886665</v>
      </c>
      <c r="Q9" s="4">
        <f t="shared" si="8"/>
        <v>4.6819363383949151</v>
      </c>
    </row>
    <row r="10" spans="1:17">
      <c r="A10" s="5">
        <v>6</v>
      </c>
      <c r="B10" s="4" t="str">
        <f t="shared" si="0"/>
        <v>Sompo Japan Sigorta AŞ</v>
      </c>
      <c r="C10" s="4">
        <f t="shared" si="1"/>
        <v>500.33638795021062</v>
      </c>
      <c r="D10" s="4">
        <f t="shared" si="2"/>
        <v>601.66715263143738</v>
      </c>
      <c r="E10" s="4">
        <f t="shared" si="3"/>
        <v>-16.84166473739657</v>
      </c>
      <c r="F10" s="4">
        <f t="shared" si="4"/>
        <v>4.8617480650858997</v>
      </c>
      <c r="G10" s="4">
        <f t="shared" si="5"/>
        <v>5.5231737466014419</v>
      </c>
      <c r="K10" s="5">
        <v>6</v>
      </c>
      <c r="L10" s="25" t="s">
        <v>32</v>
      </c>
      <c r="M10" s="4">
        <v>2263.3717181703678</v>
      </c>
      <c r="N10" s="4">
        <v>2236.1561394700002</v>
      </c>
      <c r="O10" s="4">
        <f t="shared" si="6"/>
        <v>1.2170696947315207</v>
      </c>
      <c r="P10" s="4">
        <f t="shared" si="7"/>
        <v>4.8617480650858997</v>
      </c>
      <c r="Q10" s="4">
        <f t="shared" si="8"/>
        <v>5.523173746601441</v>
      </c>
    </row>
    <row r="11" spans="1:17">
      <c r="A11" s="5">
        <v>7</v>
      </c>
      <c r="B11" s="4" t="str">
        <f t="shared" si="0"/>
        <v>Ziraat Sigorta AŞ</v>
      </c>
      <c r="C11" s="4">
        <f t="shared" si="1"/>
        <v>383.83133219698277</v>
      </c>
      <c r="D11" s="4">
        <f t="shared" si="2"/>
        <v>359.96876838892649</v>
      </c>
      <c r="E11" s="4">
        <f t="shared" si="3"/>
        <v>6.6290650477416051</v>
      </c>
      <c r="F11" s="4">
        <f t="shared" si="4"/>
        <v>3.7296732389844136</v>
      </c>
      <c r="G11" s="4">
        <f t="shared" si="5"/>
        <v>3.304435089179723</v>
      </c>
      <c r="K11" s="5">
        <v>7</v>
      </c>
      <c r="L11" s="25" t="s">
        <v>31</v>
      </c>
      <c r="M11" s="4">
        <v>1736.337797459491</v>
      </c>
      <c r="N11" s="4">
        <v>1337.8599245942842</v>
      </c>
      <c r="O11" s="4">
        <f t="shared" si="6"/>
        <v>29.784723014709328</v>
      </c>
      <c r="P11" s="4">
        <f t="shared" si="7"/>
        <v>3.7296732389844136</v>
      </c>
      <c r="Q11" s="4">
        <f t="shared" si="8"/>
        <v>3.3044350891797225</v>
      </c>
    </row>
    <row r="12" spans="1:17">
      <c r="A12" s="5">
        <v>8</v>
      </c>
      <c r="B12" s="4" t="str">
        <f t="shared" si="0"/>
        <v>Güneş Sigorta AŞ</v>
      </c>
      <c r="C12" s="4">
        <f t="shared" si="1"/>
        <v>367.17272422132316</v>
      </c>
      <c r="D12" s="4">
        <f t="shared" si="2"/>
        <v>369.41784518646062</v>
      </c>
      <c r="E12" s="4">
        <f t="shared" si="3"/>
        <v>-0.60774567184328987</v>
      </c>
      <c r="F12" s="4">
        <f t="shared" si="4"/>
        <v>3.5678022317117084</v>
      </c>
      <c r="G12" s="4">
        <f t="shared" si="5"/>
        <v>3.3911755613319907</v>
      </c>
      <c r="K12" s="5">
        <v>8</v>
      </c>
      <c r="L12" s="25" t="s">
        <v>28</v>
      </c>
      <c r="M12" s="4">
        <v>1660.9792525599996</v>
      </c>
      <c r="N12" s="4">
        <v>1372.9783634199996</v>
      </c>
      <c r="O12" s="4">
        <f t="shared" si="6"/>
        <v>20.97636035739184</v>
      </c>
      <c r="P12" s="4">
        <f t="shared" si="7"/>
        <v>3.5678022317117084</v>
      </c>
      <c r="Q12" s="4">
        <f t="shared" si="8"/>
        <v>3.3911755613319907</v>
      </c>
    </row>
    <row r="13" spans="1:17">
      <c r="A13" s="5">
        <v>9</v>
      </c>
      <c r="B13" s="4" t="str">
        <f t="shared" si="0"/>
        <v>Doga Sigorta AŞ</v>
      </c>
      <c r="C13" s="4">
        <f t="shared" si="1"/>
        <v>329.70866627114577</v>
      </c>
      <c r="D13" s="4">
        <f t="shared" si="2"/>
        <v>215.22412288643429</v>
      </c>
      <c r="E13" s="4">
        <f t="shared" si="3"/>
        <v>53.193174561162323</v>
      </c>
      <c r="F13" s="4">
        <f t="shared" si="4"/>
        <v>3.2037655243362178</v>
      </c>
      <c r="G13" s="4">
        <f t="shared" si="5"/>
        <v>1.9757106898103336</v>
      </c>
      <c r="K13" s="5">
        <v>9</v>
      </c>
      <c r="L13" s="25" t="s">
        <v>79</v>
      </c>
      <c r="M13" s="4">
        <v>1491.5030936107821</v>
      </c>
      <c r="N13" s="4">
        <v>799.90197511972167</v>
      </c>
      <c r="O13" s="4">
        <f t="shared" si="6"/>
        <v>86.460733940249156</v>
      </c>
      <c r="P13" s="4">
        <f t="shared" si="7"/>
        <v>3.2037655243362178</v>
      </c>
      <c r="Q13" s="4">
        <f t="shared" si="8"/>
        <v>1.9757106898103334</v>
      </c>
    </row>
    <row r="14" spans="1:17">
      <c r="A14" s="5">
        <v>10</v>
      </c>
      <c r="B14" s="4" t="str">
        <f t="shared" si="0"/>
        <v>Halk Sigorta AŞ</v>
      </c>
      <c r="C14" s="4">
        <f t="shared" si="1"/>
        <v>327.24774036739842</v>
      </c>
      <c r="D14" s="4">
        <f t="shared" si="2"/>
        <v>278.61060127535916</v>
      </c>
      <c r="E14" s="4">
        <f t="shared" si="3"/>
        <v>17.457031020858295</v>
      </c>
      <c r="F14" s="4">
        <f t="shared" si="4"/>
        <v>3.179852808733262</v>
      </c>
      <c r="G14" s="4">
        <f t="shared" si="5"/>
        <v>2.5575847904589466</v>
      </c>
      <c r="K14" s="5">
        <v>10</v>
      </c>
      <c r="L14" s="25" t="s">
        <v>35</v>
      </c>
      <c r="M14" s="4">
        <v>1480.3706031000002</v>
      </c>
      <c r="N14" s="4">
        <v>1035.4841606999998</v>
      </c>
      <c r="O14" s="4">
        <f t="shared" si="6"/>
        <v>42.964099238297564</v>
      </c>
      <c r="P14" s="4">
        <f t="shared" si="7"/>
        <v>3.179852808733262</v>
      </c>
      <c r="Q14" s="4">
        <f t="shared" si="8"/>
        <v>2.5575847904589466</v>
      </c>
    </row>
    <row r="15" spans="1:17">
      <c r="A15" s="5">
        <v>11</v>
      </c>
      <c r="B15" s="4" t="str">
        <f t="shared" si="0"/>
        <v>Ziraat Hayat ve Emeklilik AŞ</v>
      </c>
      <c r="C15" s="4">
        <f t="shared" si="1"/>
        <v>310.09802962619096</v>
      </c>
      <c r="D15" s="4">
        <f t="shared" si="2"/>
        <v>291.72324185276864</v>
      </c>
      <c r="E15" s="4">
        <f t="shared" si="3"/>
        <v>6.2987054636860336</v>
      </c>
      <c r="F15" s="4">
        <f t="shared" si="4"/>
        <v>3.0132097761238783</v>
      </c>
      <c r="G15" s="4">
        <f t="shared" si="5"/>
        <v>2.6779559821868308</v>
      </c>
      <c r="K15" s="5">
        <v>11</v>
      </c>
      <c r="L15" s="25" t="s">
        <v>55</v>
      </c>
      <c r="M15" s="4">
        <v>1402.79045662</v>
      </c>
      <c r="N15" s="4">
        <v>1084.2186006699999</v>
      </c>
      <c r="O15" s="4">
        <f t="shared" si="6"/>
        <v>29.382622263917682</v>
      </c>
      <c r="P15" s="4">
        <f t="shared" si="7"/>
        <v>3.0132097761238779</v>
      </c>
      <c r="Q15" s="4">
        <f t="shared" si="8"/>
        <v>2.6779559821868304</v>
      </c>
    </row>
    <row r="16" spans="1:17">
      <c r="A16" s="5">
        <v>12</v>
      </c>
      <c r="B16" s="4" t="str">
        <f t="shared" si="0"/>
        <v>Eureko Sigorta AŞ</v>
      </c>
      <c r="C16" s="4">
        <f t="shared" si="1"/>
        <v>304.85158754780377</v>
      </c>
      <c r="D16" s="4">
        <f t="shared" si="2"/>
        <v>332.22411337243699</v>
      </c>
      <c r="E16" s="4">
        <f t="shared" si="3"/>
        <v>-8.239174919235154</v>
      </c>
      <c r="F16" s="4">
        <f t="shared" si="4"/>
        <v>2.9622303146306193</v>
      </c>
      <c r="G16" s="4">
        <f t="shared" si="5"/>
        <v>3.0497451837637666</v>
      </c>
      <c r="K16" s="5">
        <v>12</v>
      </c>
      <c r="L16" s="25" t="s">
        <v>30</v>
      </c>
      <c r="M16" s="4">
        <v>1379.0571265899998</v>
      </c>
      <c r="N16" s="4">
        <v>1234.7441397599994</v>
      </c>
      <c r="O16" s="4">
        <f t="shared" si="6"/>
        <v>11.687683478947392</v>
      </c>
      <c r="P16" s="4">
        <f t="shared" si="7"/>
        <v>2.9622303146306188</v>
      </c>
      <c r="Q16" s="4">
        <f t="shared" si="8"/>
        <v>3.0497451837637661</v>
      </c>
    </row>
    <row r="17" spans="1:17">
      <c r="A17" s="5">
        <v>13</v>
      </c>
      <c r="B17" s="4" t="str">
        <f t="shared" si="0"/>
        <v>Groupama Sigorta AŞ</v>
      </c>
      <c r="C17" s="4">
        <f t="shared" si="1"/>
        <v>271.13547667396188</v>
      </c>
      <c r="D17" s="4">
        <f t="shared" si="2"/>
        <v>309.5843252165958</v>
      </c>
      <c r="E17" s="4">
        <f t="shared" si="3"/>
        <v>-12.419507517292345</v>
      </c>
      <c r="F17" s="4">
        <f t="shared" si="4"/>
        <v>2.6346122545597326</v>
      </c>
      <c r="G17" s="4">
        <f t="shared" si="5"/>
        <v>2.8419168470761589</v>
      </c>
      <c r="K17" s="5">
        <v>13</v>
      </c>
      <c r="L17" s="25" t="s">
        <v>29</v>
      </c>
      <c r="M17" s="4">
        <v>1226.5355558300014</v>
      </c>
      <c r="N17" s="4">
        <v>1150.6011031</v>
      </c>
      <c r="O17" s="4">
        <f t="shared" si="6"/>
        <v>6.5995463176087128</v>
      </c>
      <c r="P17" s="4">
        <f t="shared" si="7"/>
        <v>2.6346122545597326</v>
      </c>
      <c r="Q17" s="4">
        <f t="shared" si="8"/>
        <v>2.8419168470761593</v>
      </c>
    </row>
    <row r="18" spans="1:17">
      <c r="A18" s="5">
        <v>14</v>
      </c>
      <c r="B18" s="4" t="str">
        <f t="shared" si="0"/>
        <v>HDI Sigorta AŞ</v>
      </c>
      <c r="C18" s="4">
        <f t="shared" si="1"/>
        <v>242.1504892676349</v>
      </c>
      <c r="D18" s="4">
        <f t="shared" si="2"/>
        <v>234.30945911047741</v>
      </c>
      <c r="E18" s="4">
        <f t="shared" si="3"/>
        <v>3.3464420032058797</v>
      </c>
      <c r="F18" s="4">
        <f t="shared" si="4"/>
        <v>2.352966326274236</v>
      </c>
      <c r="G18" s="4">
        <f t="shared" si="5"/>
        <v>2.1509099299826957</v>
      </c>
      <c r="K18" s="5">
        <v>14</v>
      </c>
      <c r="L18" s="25" t="s">
        <v>34</v>
      </c>
      <c r="M18" s="4">
        <v>1095.4161683</v>
      </c>
      <c r="N18" s="4">
        <v>870.83453573000031</v>
      </c>
      <c r="O18" s="4">
        <f t="shared" si="6"/>
        <v>25.78924277293828</v>
      </c>
      <c r="P18" s="4">
        <f t="shared" si="7"/>
        <v>2.352966326274236</v>
      </c>
      <c r="Q18" s="4">
        <f t="shared" si="8"/>
        <v>2.1509099299826957</v>
      </c>
    </row>
    <row r="19" spans="1:17">
      <c r="A19" s="5">
        <v>15</v>
      </c>
      <c r="B19" s="4" t="str">
        <f t="shared" si="0"/>
        <v>Neova Sigorta AŞ</v>
      </c>
      <c r="C19" s="4">
        <f t="shared" si="1"/>
        <v>238.72224737851806</v>
      </c>
      <c r="D19" s="4">
        <f t="shared" si="2"/>
        <v>270.67706223699076</v>
      </c>
      <c r="E19" s="4">
        <f t="shared" si="3"/>
        <v>-11.805512663091747</v>
      </c>
      <c r="F19" s="4">
        <f t="shared" si="4"/>
        <v>2.3196542411002135</v>
      </c>
      <c r="G19" s="4">
        <f t="shared" si="5"/>
        <v>2.4847566256792821</v>
      </c>
      <c r="K19" s="5">
        <v>15</v>
      </c>
      <c r="L19" s="25" t="s">
        <v>38</v>
      </c>
      <c r="M19" s="4">
        <v>1079.9078304662021</v>
      </c>
      <c r="N19" s="4">
        <v>1005.99836951</v>
      </c>
      <c r="O19" s="4">
        <f t="shared" si="6"/>
        <v>7.3468768137469169</v>
      </c>
      <c r="P19" s="4">
        <f t="shared" si="7"/>
        <v>2.3196542411002135</v>
      </c>
      <c r="Q19" s="4">
        <f t="shared" si="8"/>
        <v>2.4847566256792826</v>
      </c>
    </row>
    <row r="20" spans="1:17">
      <c r="A20" s="5">
        <v>16</v>
      </c>
      <c r="B20" s="4" t="str">
        <f t="shared" si="0"/>
        <v>Acıbadem Sağlık ve Hayat Sigorta AŞ</v>
      </c>
      <c r="C20" s="4">
        <f t="shared" si="1"/>
        <v>201.8935725548624</v>
      </c>
      <c r="D20" s="4">
        <f t="shared" si="2"/>
        <v>199.03136263182881</v>
      </c>
      <c r="E20" s="4">
        <f t="shared" si="3"/>
        <v>1.438069802259335</v>
      </c>
      <c r="F20" s="4">
        <f t="shared" si="4"/>
        <v>1.9617915253838352</v>
      </c>
      <c r="G20" s="4">
        <f t="shared" si="5"/>
        <v>1.8270646686139038</v>
      </c>
      <c r="K20" s="5">
        <v>16</v>
      </c>
      <c r="L20" s="25" t="s">
        <v>37</v>
      </c>
      <c r="M20" s="4">
        <v>913.30595416643098</v>
      </c>
      <c r="N20" s="4">
        <v>739.71996235745496</v>
      </c>
      <c r="O20" s="4">
        <f t="shared" si="6"/>
        <v>23.466446850476387</v>
      </c>
      <c r="P20" s="4">
        <f t="shared" si="7"/>
        <v>1.9617915253838352</v>
      </c>
      <c r="Q20" s="4">
        <f t="shared" si="8"/>
        <v>1.8270646686139036</v>
      </c>
    </row>
    <row r="21" spans="1:17">
      <c r="A21" s="5">
        <v>17</v>
      </c>
      <c r="B21" s="4" t="str">
        <f t="shared" si="0"/>
        <v>Ergo Sigorta AŞ</v>
      </c>
      <c r="C21" s="4">
        <f t="shared" si="1"/>
        <v>170.28479367774193</v>
      </c>
      <c r="D21" s="4">
        <f t="shared" si="2"/>
        <v>221.05482727492878</v>
      </c>
      <c r="E21" s="4">
        <f t="shared" si="3"/>
        <v>-22.967168020286422</v>
      </c>
      <c r="F21" s="4">
        <f t="shared" si="4"/>
        <v>1.6546503234913581</v>
      </c>
      <c r="G21" s="4">
        <f t="shared" si="5"/>
        <v>2.0292352893532537</v>
      </c>
      <c r="K21" s="5">
        <v>17</v>
      </c>
      <c r="L21" s="25" t="s">
        <v>33</v>
      </c>
      <c r="M21" s="4">
        <v>770.31732116000114</v>
      </c>
      <c r="N21" s="4">
        <v>821.57237105000036</v>
      </c>
      <c r="O21" s="4">
        <f t="shared" si="6"/>
        <v>-6.2386530628450032</v>
      </c>
      <c r="P21" s="4">
        <f t="shared" si="7"/>
        <v>1.6546503234913579</v>
      </c>
      <c r="Q21" s="4">
        <f t="shared" si="8"/>
        <v>2.0292352893532537</v>
      </c>
    </row>
    <row r="22" spans="1:17">
      <c r="A22" s="5">
        <v>18</v>
      </c>
      <c r="B22" s="4" t="str">
        <f t="shared" si="0"/>
        <v>Metlife Emeklilik ve Hayat AŞ</v>
      </c>
      <c r="C22" s="4">
        <f t="shared" si="1"/>
        <v>167.07337203174657</v>
      </c>
      <c r="D22" s="4">
        <f t="shared" si="2"/>
        <v>128.40633969875663</v>
      </c>
      <c r="E22" s="4">
        <f t="shared" si="3"/>
        <v>30.113024344205627</v>
      </c>
      <c r="F22" s="4">
        <f t="shared" si="4"/>
        <v>1.6234450716855537</v>
      </c>
      <c r="G22" s="4">
        <f t="shared" si="5"/>
        <v>1.1787423016522882</v>
      </c>
      <c r="K22" s="5">
        <v>18</v>
      </c>
      <c r="L22" s="25" t="s">
        <v>45</v>
      </c>
      <c r="M22" s="4">
        <v>755.78981306001197</v>
      </c>
      <c r="N22" s="4">
        <v>477.23500212439893</v>
      </c>
      <c r="O22" s="4">
        <f t="shared" si="6"/>
        <v>58.36847877788378</v>
      </c>
      <c r="P22" s="4">
        <f t="shared" si="7"/>
        <v>1.6234450716855535</v>
      </c>
      <c r="Q22" s="4">
        <f t="shared" si="8"/>
        <v>1.1787423016522884</v>
      </c>
    </row>
    <row r="23" spans="1:17">
      <c r="A23" s="5">
        <v>19</v>
      </c>
      <c r="B23" s="4" t="str">
        <f t="shared" si="0"/>
        <v>Ray Sigorta AŞ</v>
      </c>
      <c r="C23" s="4">
        <f t="shared" si="1"/>
        <v>156.27370653332446</v>
      </c>
      <c r="D23" s="4">
        <f t="shared" si="2"/>
        <v>153.02095601886026</v>
      </c>
      <c r="E23" s="4">
        <f t="shared" si="3"/>
        <v>2.1256895781407081</v>
      </c>
      <c r="F23" s="4">
        <f t="shared" si="4"/>
        <v>1.518505167043332</v>
      </c>
      <c r="G23" s="4">
        <f t="shared" si="5"/>
        <v>1.4046991318486395</v>
      </c>
      <c r="K23" s="5">
        <v>19</v>
      </c>
      <c r="L23" s="25" t="s">
        <v>39</v>
      </c>
      <c r="M23" s="4">
        <v>706.93536624479987</v>
      </c>
      <c r="N23" s="4">
        <v>568.71768513969607</v>
      </c>
      <c r="O23" s="4">
        <f t="shared" si="6"/>
        <v>24.303390718569418</v>
      </c>
      <c r="P23" s="4">
        <f t="shared" si="7"/>
        <v>1.518505167043332</v>
      </c>
      <c r="Q23" s="4">
        <f t="shared" si="8"/>
        <v>1.4046991318486393</v>
      </c>
    </row>
    <row r="24" spans="1:17">
      <c r="A24" s="5">
        <v>20</v>
      </c>
      <c r="B24" s="4" t="str">
        <f t="shared" si="0"/>
        <v>Allianz Yaşam ve Emeklilik AŞ</v>
      </c>
      <c r="C24" s="4">
        <f t="shared" si="1"/>
        <v>138.94321998364171</v>
      </c>
      <c r="D24" s="4">
        <f t="shared" si="2"/>
        <v>122.97075422967227</v>
      </c>
      <c r="E24" s="4">
        <f t="shared" si="3"/>
        <v>12.988832876586017</v>
      </c>
      <c r="F24" s="4">
        <f t="shared" si="4"/>
        <v>1.3501055433519571</v>
      </c>
      <c r="G24" s="4">
        <f t="shared" si="5"/>
        <v>1.1288448079484141</v>
      </c>
      <c r="K24" s="5">
        <v>20</v>
      </c>
      <c r="L24" s="25" t="s">
        <v>58</v>
      </c>
      <c r="M24" s="4">
        <v>628.53744424000001</v>
      </c>
      <c r="N24" s="4">
        <v>457.03310516999994</v>
      </c>
      <c r="O24" s="4">
        <f t="shared" si="6"/>
        <v>37.52558340521233</v>
      </c>
      <c r="P24" s="4">
        <f t="shared" si="7"/>
        <v>1.3501055433519571</v>
      </c>
      <c r="Q24" s="4">
        <f t="shared" si="8"/>
        <v>1.1288448079484139</v>
      </c>
    </row>
    <row r="25" spans="1:17">
      <c r="A25" s="5">
        <v>21</v>
      </c>
      <c r="B25" s="4" t="str">
        <f t="shared" si="0"/>
        <v>Ethica Sigorta AŞ</v>
      </c>
      <c r="C25" s="4">
        <f t="shared" si="1"/>
        <v>134.33418138691752</v>
      </c>
      <c r="D25" s="4">
        <f t="shared" si="2"/>
        <v>56.597696051606306</v>
      </c>
      <c r="E25" s="4">
        <f t="shared" si="3"/>
        <v>137.3492045761551</v>
      </c>
      <c r="F25" s="4">
        <f t="shared" si="4"/>
        <v>1.3053197052254684</v>
      </c>
      <c r="G25" s="4">
        <f t="shared" si="5"/>
        <v>0.51955455368169057</v>
      </c>
      <c r="K25" s="5">
        <v>21</v>
      </c>
      <c r="L25" s="25" t="s">
        <v>73</v>
      </c>
      <c r="M25" s="4">
        <v>607.68753633999881</v>
      </c>
      <c r="N25" s="4">
        <v>210.35099714540002</v>
      </c>
      <c r="O25" s="4">
        <f t="shared" si="6"/>
        <v>188.8921586237833</v>
      </c>
      <c r="P25" s="4">
        <f t="shared" si="7"/>
        <v>1.3053197052254686</v>
      </c>
      <c r="Q25" s="4">
        <f t="shared" si="8"/>
        <v>0.51955455368169068</v>
      </c>
    </row>
    <row r="26" spans="1:17">
      <c r="A26" s="5">
        <v>22</v>
      </c>
      <c r="B26" s="4" t="str">
        <f t="shared" si="0"/>
        <v>Anadolu Hayat Emeklilik AŞ</v>
      </c>
      <c r="C26" s="4">
        <f t="shared" si="1"/>
        <v>127.25717942834372</v>
      </c>
      <c r="D26" s="4">
        <f t="shared" si="2"/>
        <v>134.90834850669984</v>
      </c>
      <c r="E26" s="4">
        <f t="shared" si="3"/>
        <v>-5.6713829522389716</v>
      </c>
      <c r="F26" s="4">
        <f t="shared" si="4"/>
        <v>1.236552768805627</v>
      </c>
      <c r="G26" s="4">
        <f t="shared" si="5"/>
        <v>1.2384293299222222</v>
      </c>
      <c r="K26" s="5">
        <v>22</v>
      </c>
      <c r="L26" s="25" t="s">
        <v>60</v>
      </c>
      <c r="M26" s="4">
        <v>575.67330257999845</v>
      </c>
      <c r="N26" s="4">
        <v>501.40036806000063</v>
      </c>
      <c r="O26" s="4">
        <f t="shared" si="6"/>
        <v>14.813099321680156</v>
      </c>
      <c r="P26" s="4">
        <f t="shared" si="7"/>
        <v>1.2365527688056268</v>
      </c>
      <c r="Q26" s="4">
        <f t="shared" si="8"/>
        <v>1.2384293299222222</v>
      </c>
    </row>
    <row r="27" spans="1:17">
      <c r="A27" s="5">
        <v>23</v>
      </c>
      <c r="B27" s="4" t="str">
        <f t="shared" si="0"/>
        <v>Zurich Sigorta AŞ</v>
      </c>
      <c r="C27" s="4">
        <f t="shared" si="1"/>
        <v>118.65548012467669</v>
      </c>
      <c r="D27" s="4">
        <f t="shared" si="2"/>
        <v>129.42038420868533</v>
      </c>
      <c r="E27" s="4">
        <f t="shared" si="3"/>
        <v>-8.3177809661348761</v>
      </c>
      <c r="F27" s="4">
        <f t="shared" si="4"/>
        <v>1.1529704111094774</v>
      </c>
      <c r="G27" s="4">
        <f t="shared" si="5"/>
        <v>1.1880510099482759</v>
      </c>
      <c r="K27" s="5">
        <v>23</v>
      </c>
      <c r="L27" s="25" t="s">
        <v>36</v>
      </c>
      <c r="M27" s="4">
        <v>536.7617954399999</v>
      </c>
      <c r="N27" s="4">
        <v>481.00379994999997</v>
      </c>
      <c r="O27" s="4">
        <f t="shared" si="6"/>
        <v>11.592007276407372</v>
      </c>
      <c r="P27" s="4">
        <f t="shared" si="7"/>
        <v>1.1529704111094774</v>
      </c>
      <c r="Q27" s="4">
        <f t="shared" si="8"/>
        <v>1.1880510099482759</v>
      </c>
    </row>
    <row r="28" spans="1:17">
      <c r="A28" s="5">
        <v>24</v>
      </c>
      <c r="B28" s="4" t="str">
        <f t="shared" si="0"/>
        <v>Halk Hayat ve Emeklilik AŞ</v>
      </c>
      <c r="C28" s="4">
        <f t="shared" si="1"/>
        <v>113.13402617768641</v>
      </c>
      <c r="D28" s="4">
        <f t="shared" si="2"/>
        <v>106.72950745304847</v>
      </c>
      <c r="E28" s="4">
        <f t="shared" si="3"/>
        <v>6.0007010970751082</v>
      </c>
      <c r="F28" s="4">
        <f t="shared" si="4"/>
        <v>1.0993186706210121</v>
      </c>
      <c r="G28" s="4">
        <f t="shared" si="5"/>
        <v>0.97975369101374365</v>
      </c>
      <c r="K28" s="5">
        <v>24</v>
      </c>
      <c r="L28" s="25" t="s">
        <v>59</v>
      </c>
      <c r="M28" s="4">
        <v>511.78439421999997</v>
      </c>
      <c r="N28" s="4">
        <v>396.67088739999997</v>
      </c>
      <c r="O28" s="4">
        <f t="shared" si="6"/>
        <v>29.019903016961365</v>
      </c>
      <c r="P28" s="4">
        <f t="shared" si="7"/>
        <v>1.0993186706210119</v>
      </c>
      <c r="Q28" s="4">
        <f t="shared" si="8"/>
        <v>0.97975369101374377</v>
      </c>
    </row>
    <row r="29" spans="1:17">
      <c r="A29" s="5">
        <v>25</v>
      </c>
      <c r="B29" s="4" t="str">
        <f t="shared" si="0"/>
        <v>Garanti Emeklilik ve Hayat AŞ</v>
      </c>
      <c r="C29" s="4">
        <f t="shared" si="1"/>
        <v>110.28253261931606</v>
      </c>
      <c r="D29" s="4">
        <f t="shared" si="2"/>
        <v>110.26420552655652</v>
      </c>
      <c r="E29" s="4">
        <f t="shared" si="3"/>
        <v>1.6621071790268616E-2</v>
      </c>
      <c r="F29" s="4">
        <f t="shared" si="4"/>
        <v>1.0716108252116321</v>
      </c>
      <c r="G29" s="4">
        <f t="shared" si="5"/>
        <v>1.0122014514014899</v>
      </c>
      <c r="K29" s="5">
        <v>25</v>
      </c>
      <c r="L29" s="25" t="s">
        <v>66</v>
      </c>
      <c r="M29" s="4">
        <v>498.88509281</v>
      </c>
      <c r="N29" s="4">
        <v>409.80794625999999</v>
      </c>
      <c r="O29" s="4">
        <f t="shared" si="6"/>
        <v>21.736315111246171</v>
      </c>
      <c r="P29" s="4">
        <f t="shared" si="7"/>
        <v>1.0716108252116319</v>
      </c>
      <c r="Q29" s="4">
        <f t="shared" si="8"/>
        <v>1.0122014514014899</v>
      </c>
    </row>
    <row r="30" spans="1:17">
      <c r="A30" s="5">
        <v>26</v>
      </c>
      <c r="B30" s="4" t="str">
        <f t="shared" si="0"/>
        <v>Cigna Finans Emeklilik ve Hayat AŞ</v>
      </c>
      <c r="C30" s="4">
        <f t="shared" si="1"/>
        <v>106.65373739416805</v>
      </c>
      <c r="D30" s="4">
        <f t="shared" si="2"/>
        <v>81.207937738793532</v>
      </c>
      <c r="E30" s="4">
        <f t="shared" si="3"/>
        <v>31.334128613413753</v>
      </c>
      <c r="F30" s="4">
        <f t="shared" si="4"/>
        <v>1.0363499715353013</v>
      </c>
      <c r="G30" s="4">
        <f t="shared" si="5"/>
        <v>0.74547122569827529</v>
      </c>
      <c r="K30" s="5">
        <v>26</v>
      </c>
      <c r="L30" s="25" t="s">
        <v>54</v>
      </c>
      <c r="M30" s="4">
        <v>482.46951184999796</v>
      </c>
      <c r="N30" s="4">
        <v>301.81742140000006</v>
      </c>
      <c r="O30" s="4">
        <f t="shared" si="6"/>
        <v>59.854759083167295</v>
      </c>
      <c r="P30" s="4">
        <f t="shared" si="7"/>
        <v>1.0363499715353011</v>
      </c>
      <c r="Q30" s="4">
        <f t="shared" si="8"/>
        <v>0.74547122569827529</v>
      </c>
    </row>
    <row r="31" spans="1:17">
      <c r="A31" s="5">
        <v>27</v>
      </c>
      <c r="B31" s="4" t="str">
        <f t="shared" si="0"/>
        <v>AvivaSA Emeklilik ve Hayat AŞ</v>
      </c>
      <c r="C31" s="4">
        <f t="shared" si="1"/>
        <v>104.21821221345358</v>
      </c>
      <c r="D31" s="4">
        <f t="shared" si="2"/>
        <v>85.406571904428773</v>
      </c>
      <c r="E31" s="4">
        <f t="shared" si="3"/>
        <v>22.025986864424581</v>
      </c>
      <c r="F31" s="4">
        <f t="shared" si="4"/>
        <v>1.012684073711406</v>
      </c>
      <c r="G31" s="4">
        <f t="shared" si="5"/>
        <v>0.78401377516902182</v>
      </c>
      <c r="K31" s="5">
        <v>27</v>
      </c>
      <c r="L31" s="25" t="s">
        <v>50</v>
      </c>
      <c r="M31" s="4">
        <v>471.45192658999997</v>
      </c>
      <c r="N31" s="4">
        <v>317.42206513999997</v>
      </c>
      <c r="O31" s="4">
        <f t="shared" si="6"/>
        <v>48.525253397889855</v>
      </c>
      <c r="P31" s="4">
        <f t="shared" si="7"/>
        <v>1.012684073711406</v>
      </c>
      <c r="Q31" s="4">
        <f t="shared" si="8"/>
        <v>0.78401377516902182</v>
      </c>
    </row>
    <row r="32" spans="1:17">
      <c r="A32" s="5">
        <v>28</v>
      </c>
      <c r="B32" s="4" t="str">
        <f t="shared" si="0"/>
        <v>Unico Sigorta AŞ</v>
      </c>
      <c r="C32" s="4">
        <f t="shared" si="1"/>
        <v>102.98798993743833</v>
      </c>
      <c r="D32" s="4">
        <f t="shared" si="2"/>
        <v>80.344234127964484</v>
      </c>
      <c r="E32" s="4">
        <f t="shared" si="3"/>
        <v>28.183423558943957</v>
      </c>
      <c r="F32" s="4">
        <f t="shared" si="4"/>
        <v>1.0007300545473272</v>
      </c>
      <c r="G32" s="4">
        <f t="shared" si="5"/>
        <v>0.7375426141938709</v>
      </c>
      <c r="K32" s="5">
        <v>28</v>
      </c>
      <c r="L32" s="25" t="s">
        <v>69</v>
      </c>
      <c r="M32" s="4">
        <v>465.88677007998973</v>
      </c>
      <c r="N32" s="4">
        <v>298.60738055999281</v>
      </c>
      <c r="O32" s="4">
        <f t="shared" si="6"/>
        <v>56.019844253778928</v>
      </c>
      <c r="P32" s="4">
        <f t="shared" si="7"/>
        <v>1.0007300545473272</v>
      </c>
      <c r="Q32" s="4">
        <f t="shared" si="8"/>
        <v>0.7375426141938709</v>
      </c>
    </row>
    <row r="33" spans="1:17">
      <c r="A33" s="5">
        <v>29</v>
      </c>
      <c r="B33" s="4" t="str">
        <f t="shared" si="0"/>
        <v>Vakıf Emeklilik ve Hayat AŞ</v>
      </c>
      <c r="C33" s="4">
        <f t="shared" si="1"/>
        <v>100.78607952057057</v>
      </c>
      <c r="D33" s="4">
        <f t="shared" si="2"/>
        <v>100.64977989829413</v>
      </c>
      <c r="E33" s="4">
        <f t="shared" si="3"/>
        <v>0.1354196923372939</v>
      </c>
      <c r="F33" s="4">
        <f t="shared" si="4"/>
        <v>0.97933418175750997</v>
      </c>
      <c r="G33" s="4">
        <f t="shared" si="5"/>
        <v>0.92394311290582054</v>
      </c>
      <c r="K33" s="5">
        <v>29</v>
      </c>
      <c r="L33" s="25" t="s">
        <v>80</v>
      </c>
      <c r="M33" s="4">
        <v>455.92598792720503</v>
      </c>
      <c r="N33" s="4">
        <v>374.07497196999998</v>
      </c>
      <c r="O33" s="4">
        <f t="shared" si="6"/>
        <v>21.880912140727062</v>
      </c>
      <c r="P33" s="4">
        <f t="shared" si="7"/>
        <v>0.97933418175750997</v>
      </c>
      <c r="Q33" s="4">
        <f t="shared" si="8"/>
        <v>0.92394311290582043</v>
      </c>
    </row>
    <row r="34" spans="1:17">
      <c r="A34" s="5">
        <v>30</v>
      </c>
      <c r="B34" s="4" t="str">
        <f t="shared" si="0"/>
        <v>Ankara Anonim Türk Sigorta Şirketi</v>
      </c>
      <c r="C34" s="4">
        <f t="shared" si="1"/>
        <v>97.875455374405888</v>
      </c>
      <c r="D34" s="4">
        <f t="shared" si="2"/>
        <v>84.761029212183189</v>
      </c>
      <c r="E34" s="4">
        <f t="shared" si="3"/>
        <v>15.472235630118661</v>
      </c>
      <c r="F34" s="4">
        <f t="shared" si="4"/>
        <v>0.95105176686303983</v>
      </c>
      <c r="G34" s="4">
        <f t="shared" si="5"/>
        <v>0.77808783350089605</v>
      </c>
      <c r="K34" s="5">
        <v>30</v>
      </c>
      <c r="L34" s="25" t="s">
        <v>40</v>
      </c>
      <c r="M34" s="4">
        <v>442.7591974771999</v>
      </c>
      <c r="N34" s="4">
        <v>315.02284117000005</v>
      </c>
      <c r="O34" s="4">
        <f t="shared" si="6"/>
        <v>40.548284001498104</v>
      </c>
      <c r="P34" s="4">
        <f t="shared" si="7"/>
        <v>0.95105176686303994</v>
      </c>
      <c r="Q34" s="4">
        <f t="shared" si="8"/>
        <v>0.77808783350089616</v>
      </c>
    </row>
    <row r="35" spans="1:17">
      <c r="A35" s="5">
        <v>31</v>
      </c>
      <c r="B35" s="4" t="str">
        <f t="shared" si="0"/>
        <v>Türk Nippon Sigorta AŞ</v>
      </c>
      <c r="C35" s="4">
        <f t="shared" si="1"/>
        <v>95.475463861440886</v>
      </c>
      <c r="D35" s="4">
        <f t="shared" si="2"/>
        <v>74.157873863208309</v>
      </c>
      <c r="E35" s="4">
        <f t="shared" si="3"/>
        <v>28.746225974001135</v>
      </c>
      <c r="F35" s="4">
        <f t="shared" si="4"/>
        <v>0.92773114822448255</v>
      </c>
      <c r="G35" s="4">
        <f t="shared" si="5"/>
        <v>0.68075317097450649</v>
      </c>
      <c r="K35" s="5">
        <v>31</v>
      </c>
      <c r="L35" s="25" t="s">
        <v>46</v>
      </c>
      <c r="M35" s="4">
        <v>431.90235587000012</v>
      </c>
      <c r="N35" s="4">
        <v>275.61515400000002</v>
      </c>
      <c r="O35" s="4">
        <f t="shared" si="6"/>
        <v>56.704865317383849</v>
      </c>
      <c r="P35" s="4">
        <f t="shared" si="7"/>
        <v>0.92773114822448233</v>
      </c>
      <c r="Q35" s="4">
        <f t="shared" si="8"/>
        <v>0.68075317097450649</v>
      </c>
    </row>
    <row r="36" spans="1:17">
      <c r="A36" s="5">
        <v>32</v>
      </c>
      <c r="B36" s="4" t="str">
        <f t="shared" si="0"/>
        <v>Quick Sigorta AŞ</v>
      </c>
      <c r="C36" s="4">
        <f t="shared" si="1"/>
        <v>93.121751655594053</v>
      </c>
      <c r="D36" s="4">
        <f t="shared" si="2"/>
        <v>0</v>
      </c>
      <c r="E36" s="4" t="e">
        <f t="shared" si="3"/>
        <v>#DIV/0!</v>
      </c>
      <c r="F36" s="4">
        <f t="shared" si="4"/>
        <v>0.90486022370622887</v>
      </c>
      <c r="G36" s="4">
        <f t="shared" si="5"/>
        <v>0</v>
      </c>
      <c r="K36" s="5">
        <v>32</v>
      </c>
      <c r="L36" s="25" t="s">
        <v>81</v>
      </c>
      <c r="M36" s="4">
        <v>421.25486796441083</v>
      </c>
      <c r="N36" s="4">
        <v>0</v>
      </c>
      <c r="O36" s="4" t="e">
        <f t="shared" si="6"/>
        <v>#DIV/0!</v>
      </c>
      <c r="P36" s="4">
        <f t="shared" si="7"/>
        <v>0.90486022370622887</v>
      </c>
      <c r="Q36" s="4">
        <f t="shared" si="8"/>
        <v>0</v>
      </c>
    </row>
    <row r="37" spans="1:17">
      <c r="A37" s="5">
        <v>33</v>
      </c>
      <c r="B37" s="4" t="str">
        <f t="shared" si="0"/>
        <v>Gulf Sigorta AŞ</v>
      </c>
      <c r="C37" s="4">
        <f t="shared" si="1"/>
        <v>88.758523511727162</v>
      </c>
      <c r="D37" s="4">
        <f t="shared" si="2"/>
        <v>84.277789802507684</v>
      </c>
      <c r="E37" s="4">
        <f t="shared" si="3"/>
        <v>5.3166246050346189</v>
      </c>
      <c r="F37" s="4">
        <f t="shared" si="4"/>
        <v>0.86246291562140465</v>
      </c>
      <c r="G37" s="4">
        <f t="shared" si="5"/>
        <v>0.77365180070573725</v>
      </c>
      <c r="K37" s="5">
        <v>33</v>
      </c>
      <c r="L37" s="25" t="s">
        <v>76</v>
      </c>
      <c r="M37" s="4">
        <v>401.51693281000013</v>
      </c>
      <c r="N37" s="4">
        <v>313.22683358000006</v>
      </c>
      <c r="O37" s="4">
        <f t="shared" si="6"/>
        <v>28.187271895225479</v>
      </c>
      <c r="P37" s="4">
        <f t="shared" si="7"/>
        <v>0.86246291562140465</v>
      </c>
      <c r="Q37" s="4">
        <f t="shared" si="8"/>
        <v>0.77365180070573714</v>
      </c>
    </row>
    <row r="38" spans="1:17">
      <c r="A38" s="5">
        <v>34</v>
      </c>
      <c r="B38" s="4" t="str">
        <f t="shared" si="0"/>
        <v>Aegon Emeklilik ve Hayat AŞ</v>
      </c>
      <c r="C38" s="4">
        <f t="shared" si="1"/>
        <v>84.063564085457557</v>
      </c>
      <c r="D38" s="4">
        <f t="shared" si="2"/>
        <v>73.257928507237693</v>
      </c>
      <c r="E38" s="4">
        <f t="shared" si="3"/>
        <v>14.750124387085691</v>
      </c>
      <c r="F38" s="4">
        <f t="shared" si="4"/>
        <v>0.81684218833463684</v>
      </c>
      <c r="G38" s="4">
        <f t="shared" si="5"/>
        <v>0.67249186812336414</v>
      </c>
      <c r="K38" s="5">
        <v>34</v>
      </c>
      <c r="L38" s="25" t="s">
        <v>67</v>
      </c>
      <c r="M38" s="4">
        <v>380.27834485338434</v>
      </c>
      <c r="N38" s="4">
        <v>272.27041708999963</v>
      </c>
      <c r="O38" s="4">
        <f t="shared" si="6"/>
        <v>39.669358470069284</v>
      </c>
      <c r="P38" s="4">
        <f t="shared" si="7"/>
        <v>0.81684218833463673</v>
      </c>
      <c r="Q38" s="4">
        <f t="shared" si="8"/>
        <v>0.67249186812336414</v>
      </c>
    </row>
    <row r="39" spans="1:17">
      <c r="A39" s="5">
        <v>35</v>
      </c>
      <c r="B39" s="4" t="str">
        <f t="shared" si="0"/>
        <v>Bereket Sigorta AŞ</v>
      </c>
      <c r="C39" s="4">
        <f t="shared" si="1"/>
        <v>51.404733871343197</v>
      </c>
      <c r="D39" s="4">
        <f t="shared" si="2"/>
        <v>41.097166485280091</v>
      </c>
      <c r="E39" s="4">
        <f t="shared" si="3"/>
        <v>25.080968513376703</v>
      </c>
      <c r="F39" s="4">
        <f t="shared" si="4"/>
        <v>0.49949768086851221</v>
      </c>
      <c r="G39" s="4">
        <f t="shared" si="5"/>
        <v>0.37726305981382491</v>
      </c>
      <c r="K39" s="5">
        <v>35</v>
      </c>
      <c r="L39" s="25" t="s">
        <v>82</v>
      </c>
      <c r="M39" s="4">
        <v>232.5395946137952</v>
      </c>
      <c r="N39" s="4">
        <v>152.74172895919199</v>
      </c>
      <c r="O39" s="4">
        <f t="shared" si="6"/>
        <v>52.243657446042675</v>
      </c>
      <c r="P39" s="4">
        <f t="shared" si="7"/>
        <v>0.49949768086851215</v>
      </c>
      <c r="Q39" s="4">
        <f t="shared" si="8"/>
        <v>0.37726305981382485</v>
      </c>
    </row>
    <row r="40" spans="1:17">
      <c r="A40" s="5">
        <v>36</v>
      </c>
      <c r="B40" s="4" t="str">
        <f t="shared" si="0"/>
        <v>Liberty Sigorta AŞ</v>
      </c>
      <c r="C40" s="4">
        <f t="shared" si="1"/>
        <v>51.20516115569113</v>
      </c>
      <c r="D40" s="4">
        <f t="shared" si="2"/>
        <v>50.286492102997357</v>
      </c>
      <c r="E40" s="4">
        <f t="shared" si="3"/>
        <v>1.8268704263803954</v>
      </c>
      <c r="F40" s="4">
        <f t="shared" si="4"/>
        <v>0.49755844101402069</v>
      </c>
      <c r="G40" s="4">
        <f t="shared" si="5"/>
        <v>0.46161907256733903</v>
      </c>
      <c r="K40" s="5">
        <v>36</v>
      </c>
      <c r="L40" s="25" t="s">
        <v>42</v>
      </c>
      <c r="M40" s="4">
        <v>231.63678751999996</v>
      </c>
      <c r="N40" s="4">
        <v>186.89477654999999</v>
      </c>
      <c r="O40" s="4">
        <f t="shared" si="6"/>
        <v>23.93967974703142</v>
      </c>
      <c r="P40" s="4">
        <f t="shared" si="7"/>
        <v>0.49755844101402069</v>
      </c>
      <c r="Q40" s="4">
        <f t="shared" si="8"/>
        <v>0.46161907256733903</v>
      </c>
    </row>
    <row r="41" spans="1:17">
      <c r="A41" s="5">
        <v>37</v>
      </c>
      <c r="B41" s="4" t="str">
        <f t="shared" si="0"/>
        <v>Dubai Starr Sigorta AŞ</v>
      </c>
      <c r="C41" s="4">
        <f t="shared" si="1"/>
        <v>49.095120054380267</v>
      </c>
      <c r="D41" s="4">
        <f t="shared" si="2"/>
        <v>49.06824870580639</v>
      </c>
      <c r="E41" s="4">
        <f t="shared" si="3"/>
        <v>5.4763211002267553E-2</v>
      </c>
      <c r="F41" s="4">
        <f t="shared" si="4"/>
        <v>0.47705525857794601</v>
      </c>
      <c r="G41" s="4">
        <f t="shared" si="5"/>
        <v>0.45043586284929515</v>
      </c>
      <c r="K41" s="5">
        <v>37</v>
      </c>
      <c r="L41" s="25" t="s">
        <v>43</v>
      </c>
      <c r="M41" s="4">
        <v>222.09159459</v>
      </c>
      <c r="N41" s="4">
        <v>182.36705314000002</v>
      </c>
      <c r="O41" s="4">
        <f t="shared" si="6"/>
        <v>21.782740229675213</v>
      </c>
      <c r="P41" s="4">
        <f t="shared" si="7"/>
        <v>0.47705525857794595</v>
      </c>
      <c r="Q41" s="4">
        <f t="shared" si="8"/>
        <v>0.4504358628492951</v>
      </c>
    </row>
    <row r="42" spans="1:17">
      <c r="A42" s="5">
        <v>38</v>
      </c>
      <c r="B42" s="4" t="str">
        <f t="shared" si="0"/>
        <v>Generali Sigorta AŞ</v>
      </c>
      <c r="C42" s="4">
        <f t="shared" si="1"/>
        <v>48.951454059729869</v>
      </c>
      <c r="D42" s="4">
        <f t="shared" si="2"/>
        <v>52.82634715331217</v>
      </c>
      <c r="E42" s="4">
        <f t="shared" si="3"/>
        <v>-7.3351524426563515</v>
      </c>
      <c r="F42" s="4">
        <f t="shared" si="4"/>
        <v>0.4756592620277616</v>
      </c>
      <c r="G42" s="4">
        <f t="shared" si="5"/>
        <v>0.48493439013573059</v>
      </c>
      <c r="K42" s="5">
        <v>38</v>
      </c>
      <c r="L42" s="25" t="s">
        <v>41</v>
      </c>
      <c r="M42" s="4">
        <v>221.44169273</v>
      </c>
      <c r="N42" s="4">
        <v>196.33440183000002</v>
      </c>
      <c r="O42" s="4">
        <f t="shared" si="6"/>
        <v>12.788024241283821</v>
      </c>
      <c r="P42" s="4">
        <f t="shared" si="7"/>
        <v>0.4756592620277616</v>
      </c>
      <c r="Q42" s="4">
        <f t="shared" si="8"/>
        <v>0.48493439013573059</v>
      </c>
    </row>
    <row r="43" spans="1:17">
      <c r="A43" s="5">
        <v>39</v>
      </c>
      <c r="B43" s="4" t="str">
        <f t="shared" si="0"/>
        <v>BNP Paribas Cardif Hayat Sigorta AŞ</v>
      </c>
      <c r="C43" s="4">
        <f t="shared" si="1"/>
        <v>48.882221435993522</v>
      </c>
      <c r="D43" s="4">
        <f t="shared" si="2"/>
        <v>27.264411841467997</v>
      </c>
      <c r="E43" s="4">
        <f t="shared" si="3"/>
        <v>79.289477140474276</v>
      </c>
      <c r="F43" s="4">
        <f t="shared" si="4"/>
        <v>0.47498653147568254</v>
      </c>
      <c r="G43" s="4">
        <f t="shared" si="5"/>
        <v>0.25028137740397782</v>
      </c>
      <c r="K43" s="5">
        <v>39</v>
      </c>
      <c r="L43" s="25" t="s">
        <v>63</v>
      </c>
      <c r="M43" s="4">
        <v>221.12850511000389</v>
      </c>
      <c r="N43" s="4">
        <v>101.33091304999996</v>
      </c>
      <c r="O43" s="4">
        <f t="shared" si="6"/>
        <v>118.224131663446</v>
      </c>
      <c r="P43" s="4">
        <f t="shared" si="7"/>
        <v>0.47498653147568254</v>
      </c>
      <c r="Q43" s="4">
        <f t="shared" si="8"/>
        <v>0.25028137740397782</v>
      </c>
    </row>
    <row r="44" spans="1:17">
      <c r="A44" s="5">
        <v>40</v>
      </c>
      <c r="B44" s="4" t="str">
        <f t="shared" si="0"/>
        <v>NN Hayat ve Emeklilik AŞ</v>
      </c>
      <c r="C44" s="4">
        <f t="shared" si="1"/>
        <v>46.455867615005424</v>
      </c>
      <c r="D44" s="4">
        <f t="shared" si="2"/>
        <v>38.634774665016415</v>
      </c>
      <c r="E44" s="4">
        <f t="shared" si="3"/>
        <v>20.243661358975046</v>
      </c>
      <c r="F44" s="4">
        <f t="shared" si="4"/>
        <v>0.4514097513763376</v>
      </c>
      <c r="G44" s="4">
        <f t="shared" si="5"/>
        <v>0.35465883786811142</v>
      </c>
      <c r="K44" s="5">
        <v>40</v>
      </c>
      <c r="L44" s="25" t="s">
        <v>70</v>
      </c>
      <c r="M44" s="4">
        <v>210.15240833000001</v>
      </c>
      <c r="N44" s="4">
        <v>143.59000352000001</v>
      </c>
      <c r="O44" s="4">
        <f t="shared" si="6"/>
        <v>46.355876577946333</v>
      </c>
      <c r="P44" s="4">
        <f t="shared" si="7"/>
        <v>0.45140975137633749</v>
      </c>
      <c r="Q44" s="4">
        <f t="shared" si="8"/>
        <v>0.35465883786811137</v>
      </c>
    </row>
    <row r="45" spans="1:17">
      <c r="A45" s="5">
        <v>41</v>
      </c>
      <c r="B45" s="4" t="str">
        <f t="shared" si="0"/>
        <v>SS Koru Sigorta Kooperatifi</v>
      </c>
      <c r="C45" s="4">
        <f t="shared" si="1"/>
        <v>44.591321767581235</v>
      </c>
      <c r="D45" s="4">
        <f t="shared" si="2"/>
        <v>28.113325044394216</v>
      </c>
      <c r="E45" s="4">
        <f t="shared" si="3"/>
        <v>58.612763510421956</v>
      </c>
      <c r="F45" s="4">
        <f t="shared" si="4"/>
        <v>0.43329203620651746</v>
      </c>
      <c r="G45" s="4">
        <f t="shared" si="5"/>
        <v>0.25807421617710857</v>
      </c>
      <c r="K45" s="5">
        <v>41</v>
      </c>
      <c r="L45" s="25" t="s">
        <v>52</v>
      </c>
      <c r="M45" s="4">
        <v>201.71776228000724</v>
      </c>
      <c r="N45" s="4">
        <v>104.48598385999554</v>
      </c>
      <c r="O45" s="4">
        <f t="shared" si="6"/>
        <v>93.057245410347065</v>
      </c>
      <c r="P45" s="4">
        <f t="shared" si="7"/>
        <v>0.43329203620651746</v>
      </c>
      <c r="Q45" s="4">
        <f t="shared" si="8"/>
        <v>0.25807421617710857</v>
      </c>
    </row>
    <row r="46" spans="1:17">
      <c r="A46" s="5">
        <v>42</v>
      </c>
      <c r="B46" s="4" t="str">
        <f t="shared" si="0"/>
        <v>SBN Sigorta AŞ</v>
      </c>
      <c r="C46" s="4">
        <f t="shared" si="1"/>
        <v>42.571611548069058</v>
      </c>
      <c r="D46" s="4">
        <f t="shared" si="2"/>
        <v>43.551001692407034</v>
      </c>
      <c r="E46" s="4">
        <f t="shared" si="3"/>
        <v>-2.2488349435800217</v>
      </c>
      <c r="F46" s="4">
        <f t="shared" si="4"/>
        <v>0.41366659522674876</v>
      </c>
      <c r="G46" s="4">
        <f t="shared" si="5"/>
        <v>0.399788733909901</v>
      </c>
      <c r="K46" s="5">
        <v>42</v>
      </c>
      <c r="L46" s="25" t="s">
        <v>44</v>
      </c>
      <c r="M46" s="4">
        <v>192.58119915999998</v>
      </c>
      <c r="N46" s="4">
        <v>161.86165288999999</v>
      </c>
      <c r="O46" s="4">
        <f t="shared" si="6"/>
        <v>18.9788907511508</v>
      </c>
      <c r="P46" s="4">
        <f t="shared" si="7"/>
        <v>0.41366659522674876</v>
      </c>
      <c r="Q46" s="4">
        <f t="shared" si="8"/>
        <v>0.399788733909901</v>
      </c>
    </row>
    <row r="47" spans="1:17">
      <c r="A47" s="5">
        <v>43</v>
      </c>
      <c r="B47" s="4" t="str">
        <f t="shared" si="0"/>
        <v>Orient Sigorta AŞ</v>
      </c>
      <c r="C47" s="4">
        <f t="shared" si="1"/>
        <v>38.214571578575061</v>
      </c>
      <c r="D47" s="4">
        <f t="shared" si="2"/>
        <v>24.53486611688102</v>
      </c>
      <c r="E47" s="4">
        <f t="shared" si="3"/>
        <v>55.75618548935887</v>
      </c>
      <c r="F47" s="4">
        <f t="shared" si="4"/>
        <v>0.37132941737731895</v>
      </c>
      <c r="G47" s="4">
        <f t="shared" si="5"/>
        <v>0.22522474065681286</v>
      </c>
      <c r="K47" s="5">
        <v>43</v>
      </c>
      <c r="L47" s="25" t="s">
        <v>56</v>
      </c>
      <c r="M47" s="4">
        <v>172.87125745</v>
      </c>
      <c r="N47" s="4">
        <v>91.186283410000001</v>
      </c>
      <c r="O47" s="4">
        <f t="shared" si="6"/>
        <v>89.580330489752129</v>
      </c>
      <c r="P47" s="4">
        <f t="shared" si="7"/>
        <v>0.37132941737731895</v>
      </c>
      <c r="Q47" s="4">
        <f t="shared" si="8"/>
        <v>0.22522474065681283</v>
      </c>
    </row>
    <row r="48" spans="1:17">
      <c r="A48" s="5">
        <v>44</v>
      </c>
      <c r="B48" s="4" t="str">
        <f t="shared" si="0"/>
        <v>BNP Paribas Cardif Emeklilik AŞ</v>
      </c>
      <c r="C48" s="4">
        <f t="shared" si="1"/>
        <v>36.470272805188451</v>
      </c>
      <c r="D48" s="4">
        <f t="shared" si="2"/>
        <v>40.192652863384538</v>
      </c>
      <c r="E48" s="4">
        <f t="shared" si="3"/>
        <v>-9.2613445319185956</v>
      </c>
      <c r="F48" s="4">
        <f t="shared" si="4"/>
        <v>0.35438013807107754</v>
      </c>
      <c r="G48" s="4">
        <f t="shared" si="5"/>
        <v>0.36895982127396532</v>
      </c>
      <c r="K48" s="5">
        <v>44</v>
      </c>
      <c r="L48" s="25" t="s">
        <v>62</v>
      </c>
      <c r="M48" s="4">
        <v>164.98057308883099</v>
      </c>
      <c r="N48" s="4">
        <v>149.38001363205498</v>
      </c>
      <c r="O48" s="4">
        <f t="shared" si="6"/>
        <v>10.443538648485131</v>
      </c>
      <c r="P48" s="4">
        <f t="shared" si="7"/>
        <v>0.3543801380710776</v>
      </c>
      <c r="Q48" s="4">
        <f t="shared" si="8"/>
        <v>0.36895982127396532</v>
      </c>
    </row>
    <row r="49" spans="1:17">
      <c r="A49" s="5">
        <v>45</v>
      </c>
      <c r="B49" s="4" t="str">
        <f t="shared" si="0"/>
        <v>Groupama Emeklilik AŞ</v>
      </c>
      <c r="C49" s="4">
        <f t="shared" si="1"/>
        <v>36.276936209297716</v>
      </c>
      <c r="D49" s="4">
        <f t="shared" si="2"/>
        <v>39.757386858957112</v>
      </c>
      <c r="E49" s="4">
        <f t="shared" si="3"/>
        <v>-8.7542238678980766</v>
      </c>
      <c r="F49" s="4">
        <f t="shared" si="4"/>
        <v>0.35250149433534428</v>
      </c>
      <c r="G49" s="4">
        <f t="shared" si="5"/>
        <v>0.36496417391657282</v>
      </c>
      <c r="K49" s="5">
        <v>45</v>
      </c>
      <c r="L49" s="25" t="s">
        <v>51</v>
      </c>
      <c r="M49" s="4">
        <v>164.10597633000006</v>
      </c>
      <c r="N49" s="4">
        <v>147.762304</v>
      </c>
      <c r="O49" s="4">
        <f t="shared" si="6"/>
        <v>11.060786064895183</v>
      </c>
      <c r="P49" s="4">
        <f t="shared" si="7"/>
        <v>0.35250149433534422</v>
      </c>
      <c r="Q49" s="4">
        <f t="shared" si="8"/>
        <v>0.36496417391657282</v>
      </c>
    </row>
    <row r="50" spans="1:17">
      <c r="A50" s="5">
        <v>46</v>
      </c>
      <c r="B50" s="4" t="str">
        <f t="shared" si="0"/>
        <v>Chubb European Group Limited</v>
      </c>
      <c r="C50" s="4">
        <f t="shared" si="1"/>
        <v>34.787161796759293</v>
      </c>
      <c r="D50" s="4">
        <f t="shared" si="2"/>
        <v>30.954291330786202</v>
      </c>
      <c r="E50" s="4">
        <f t="shared" si="3"/>
        <v>12.382355729013355</v>
      </c>
      <c r="F50" s="4">
        <f t="shared" si="4"/>
        <v>0.33802541775565342</v>
      </c>
      <c r="G50" s="4">
        <f t="shared" si="5"/>
        <v>0.2841536694750883</v>
      </c>
      <c r="K50" s="5">
        <v>46</v>
      </c>
      <c r="L50" s="25" t="s">
        <v>83</v>
      </c>
      <c r="M50" s="4">
        <v>157.36668382000002</v>
      </c>
      <c r="N50" s="4">
        <v>115.04471916</v>
      </c>
      <c r="O50" s="4">
        <f t="shared" si="6"/>
        <v>36.787403167232895</v>
      </c>
      <c r="P50" s="4">
        <f t="shared" si="7"/>
        <v>0.33802541775565342</v>
      </c>
      <c r="Q50" s="4">
        <f t="shared" si="8"/>
        <v>0.2841536694750883</v>
      </c>
    </row>
    <row r="51" spans="1:17">
      <c r="A51" s="5">
        <v>47</v>
      </c>
      <c r="B51" s="4" t="str">
        <f t="shared" si="0"/>
        <v>Fiba Emeklilik ve Hayat AŞ</v>
      </c>
      <c r="C51" s="4">
        <f t="shared" si="1"/>
        <v>32.729568362208589</v>
      </c>
      <c r="D51" s="4">
        <f t="shared" si="2"/>
        <v>12.837883992513051</v>
      </c>
      <c r="E51" s="4">
        <f t="shared" si="3"/>
        <v>154.94519487242761</v>
      </c>
      <c r="F51" s="4">
        <f t="shared" si="4"/>
        <v>0.31803186713635329</v>
      </c>
      <c r="G51" s="4">
        <f t="shared" si="5"/>
        <v>0.11784898597048345</v>
      </c>
      <c r="K51" s="5">
        <v>47</v>
      </c>
      <c r="L51" s="25" t="s">
        <v>68</v>
      </c>
      <c r="M51" s="4">
        <v>148.05874840012299</v>
      </c>
      <c r="N51" s="4">
        <v>47.713279646574009</v>
      </c>
      <c r="O51" s="4">
        <f t="shared" si="6"/>
        <v>210.30930905784874</v>
      </c>
      <c r="P51" s="4">
        <f t="shared" si="7"/>
        <v>0.31803186713635329</v>
      </c>
      <c r="Q51" s="4">
        <f t="shared" si="8"/>
        <v>0.11784898597048345</v>
      </c>
    </row>
    <row r="52" spans="1:17">
      <c r="A52" s="5">
        <v>48</v>
      </c>
      <c r="B52" s="4" t="str">
        <f t="shared" si="0"/>
        <v>Allianz Hayat ve Emeklilik AŞ</v>
      </c>
      <c r="C52" s="4">
        <f t="shared" si="1"/>
        <v>28.488682277780331</v>
      </c>
      <c r="D52" s="4">
        <f t="shared" si="2"/>
        <v>31.580225195068749</v>
      </c>
      <c r="E52" s="4">
        <f t="shared" si="3"/>
        <v>-9.7894897778346461</v>
      </c>
      <c r="F52" s="4">
        <f t="shared" si="4"/>
        <v>0.2768233518019248</v>
      </c>
      <c r="G52" s="4">
        <f t="shared" si="5"/>
        <v>0.28989960636260842</v>
      </c>
      <c r="K52" s="5">
        <v>48</v>
      </c>
      <c r="L52" s="25" t="s">
        <v>61</v>
      </c>
      <c r="M52" s="4">
        <v>128.87425201999488</v>
      </c>
      <c r="N52" s="4">
        <v>117.37106495999252</v>
      </c>
      <c r="O52" s="4">
        <f t="shared" si="6"/>
        <v>9.8007009341896776</v>
      </c>
      <c r="P52" s="4">
        <f t="shared" si="7"/>
        <v>0.27682335180192486</v>
      </c>
      <c r="Q52" s="4">
        <f t="shared" si="8"/>
        <v>0.28989960636260842</v>
      </c>
    </row>
    <row r="53" spans="1:17">
      <c r="A53" s="5">
        <v>49</v>
      </c>
      <c r="B53" s="4" t="str">
        <f t="shared" si="0"/>
        <v>BNP Paribas Cardif Sigorta AŞ</v>
      </c>
      <c r="C53" s="4">
        <f t="shared" si="1"/>
        <v>23.765963704933597</v>
      </c>
      <c r="D53" s="4">
        <f t="shared" si="2"/>
        <v>18.69207945293061</v>
      </c>
      <c r="E53" s="4">
        <f t="shared" si="3"/>
        <v>27.144568183437102</v>
      </c>
      <c r="F53" s="4">
        <f t="shared" si="4"/>
        <v>0.23093289003169734</v>
      </c>
      <c r="G53" s="4">
        <f t="shared" si="5"/>
        <v>0.17158922845012942</v>
      </c>
      <c r="K53" s="5">
        <v>49</v>
      </c>
      <c r="L53" s="25" t="s">
        <v>53</v>
      </c>
      <c r="M53" s="4">
        <v>107.51009001200811</v>
      </c>
      <c r="N53" s="4">
        <v>69.470982494761913</v>
      </c>
      <c r="O53" s="4">
        <f t="shared" si="6"/>
        <v>54.755390166123448</v>
      </c>
      <c r="P53" s="4">
        <f t="shared" si="7"/>
        <v>0.23093289003169734</v>
      </c>
      <c r="Q53" s="4">
        <f t="shared" si="8"/>
        <v>0.17158922845012942</v>
      </c>
    </row>
    <row r="54" spans="1:17">
      <c r="A54" s="5">
        <v>50</v>
      </c>
      <c r="B54" s="4" t="str">
        <f t="shared" si="0"/>
        <v>Turkland Sigorta AŞ</v>
      </c>
      <c r="C54" s="4">
        <f t="shared" si="1"/>
        <v>21.625184092667507</v>
      </c>
      <c r="D54" s="4">
        <f t="shared" si="2"/>
        <v>9.4415847010708696</v>
      </c>
      <c r="E54" s="4">
        <f t="shared" si="3"/>
        <v>129.04189050186423</v>
      </c>
      <c r="F54" s="4">
        <f t="shared" si="4"/>
        <v>0.21013102275126733</v>
      </c>
      <c r="G54" s="4">
        <f t="shared" si="5"/>
        <v>8.6671696334422302E-2</v>
      </c>
      <c r="K54" s="5">
        <v>50</v>
      </c>
      <c r="L54" s="25" t="s">
        <v>74</v>
      </c>
      <c r="M54" s="4">
        <v>97.825845279999996</v>
      </c>
      <c r="N54" s="4">
        <v>35.090593699999992</v>
      </c>
      <c r="O54" s="4">
        <f t="shared" si="6"/>
        <v>178.78082119767618</v>
      </c>
      <c r="P54" s="4">
        <f t="shared" si="7"/>
        <v>0.21013102275126733</v>
      </c>
      <c r="Q54" s="4">
        <f t="shared" si="8"/>
        <v>8.6671696334422288E-2</v>
      </c>
    </row>
    <row r="55" spans="1:17">
      <c r="A55" s="5">
        <v>51</v>
      </c>
      <c r="B55" s="4" t="str">
        <f t="shared" si="0"/>
        <v>Coface Sigorta AŞ</v>
      </c>
      <c r="C55" s="4">
        <f t="shared" si="1"/>
        <v>13.915794772549065</v>
      </c>
      <c r="D55" s="4">
        <f t="shared" si="2"/>
        <v>17.448070261662082</v>
      </c>
      <c r="E55" s="4">
        <f t="shared" si="3"/>
        <v>-20.244505186767483</v>
      </c>
      <c r="F55" s="4">
        <f t="shared" si="4"/>
        <v>0.13521920439715326</v>
      </c>
      <c r="G55" s="4">
        <f t="shared" si="5"/>
        <v>0.16016949434017358</v>
      </c>
      <c r="K55" s="5">
        <v>51</v>
      </c>
      <c r="L55" s="25" t="s">
        <v>47</v>
      </c>
      <c r="M55" s="4">
        <v>62.950880812580202</v>
      </c>
      <c r="N55" s="4">
        <v>64.84749793449329</v>
      </c>
      <c r="O55" s="4">
        <f t="shared" si="6"/>
        <v>-2.9247344652047929</v>
      </c>
      <c r="P55" s="4">
        <f t="shared" si="7"/>
        <v>0.13521920439715324</v>
      </c>
      <c r="Q55" s="4">
        <f t="shared" si="8"/>
        <v>0.16016949434017358</v>
      </c>
    </row>
    <row r="56" spans="1:17">
      <c r="A56" s="5">
        <v>52</v>
      </c>
      <c r="B56" s="4" t="str">
        <f t="shared" si="0"/>
        <v>Demir Hayat Sigorta AŞ</v>
      </c>
      <c r="C56" s="4">
        <f t="shared" si="1"/>
        <v>13.371730394724405</v>
      </c>
      <c r="D56" s="4">
        <f t="shared" si="2"/>
        <v>14.9835439469066</v>
      </c>
      <c r="E56" s="4">
        <f t="shared" si="3"/>
        <v>-10.757225112387118</v>
      </c>
      <c r="F56" s="4">
        <f t="shared" si="4"/>
        <v>0.12993255325629235</v>
      </c>
      <c r="G56" s="4">
        <f t="shared" si="5"/>
        <v>0.13754567819875266</v>
      </c>
      <c r="K56" s="5">
        <v>52</v>
      </c>
      <c r="L56" s="25" t="s">
        <v>49</v>
      </c>
      <c r="M56" s="4">
        <v>60.489696786614793</v>
      </c>
      <c r="N56" s="4">
        <v>55.687839433073073</v>
      </c>
      <c r="O56" s="4">
        <f t="shared" si="6"/>
        <v>8.6228113757451581</v>
      </c>
      <c r="P56" s="4">
        <f t="shared" si="7"/>
        <v>0.12993255325629235</v>
      </c>
      <c r="Q56" s="4">
        <f t="shared" si="8"/>
        <v>0.13754567819875266</v>
      </c>
    </row>
    <row r="57" spans="1:17">
      <c r="A57" s="5">
        <v>53</v>
      </c>
      <c r="B57" s="4" t="str">
        <f t="shared" si="0"/>
        <v>Euler Hermes Sigorta AŞ</v>
      </c>
      <c r="C57" s="4">
        <f t="shared" si="1"/>
        <v>12.924585699486002</v>
      </c>
      <c r="D57" s="4">
        <f t="shared" si="2"/>
        <v>15.542032283560602</v>
      </c>
      <c r="E57" s="4">
        <f t="shared" si="3"/>
        <v>-16.841083175738689</v>
      </c>
      <c r="F57" s="4">
        <f t="shared" si="4"/>
        <v>0.12558766667749516</v>
      </c>
      <c r="G57" s="4">
        <f t="shared" si="5"/>
        <v>0.14267247979544884</v>
      </c>
      <c r="K57" s="5">
        <v>53</v>
      </c>
      <c r="L57" s="25" t="s">
        <v>48</v>
      </c>
      <c r="M57" s="4">
        <v>58.466948328764822</v>
      </c>
      <c r="N57" s="4">
        <v>57.763517185081334</v>
      </c>
      <c r="O57" s="4">
        <f t="shared" si="6"/>
        <v>1.2177775488109717</v>
      </c>
      <c r="P57" s="4">
        <f t="shared" si="7"/>
        <v>0.12558766667749516</v>
      </c>
      <c r="Q57" s="4">
        <f t="shared" si="8"/>
        <v>0.14267247979544884</v>
      </c>
    </row>
    <row r="58" spans="1:17">
      <c r="A58" s="5">
        <v>54</v>
      </c>
      <c r="B58" s="4" t="str">
        <f t="shared" si="0"/>
        <v>Katılım Emeklilik ve Hayat AŞ</v>
      </c>
      <c r="C58" s="4">
        <f t="shared" si="1"/>
        <v>9.8886150385746046</v>
      </c>
      <c r="D58" s="4">
        <f t="shared" si="2"/>
        <v>7.775753624280255</v>
      </c>
      <c r="E58" s="4">
        <f t="shared" si="3"/>
        <v>27.172432620509142</v>
      </c>
      <c r="F58" s="4">
        <f t="shared" si="4"/>
        <v>9.60872648642008E-2</v>
      </c>
      <c r="G58" s="4">
        <f t="shared" si="5"/>
        <v>7.1379728957837285E-2</v>
      </c>
      <c r="K58" s="5">
        <v>54</v>
      </c>
      <c r="L58" s="25" t="s">
        <v>65</v>
      </c>
      <c r="M58" s="4">
        <v>44.733127849999939</v>
      </c>
      <c r="N58" s="4">
        <v>28.899365919999997</v>
      </c>
      <c r="O58" s="4">
        <f t="shared" si="6"/>
        <v>54.789305667921525</v>
      </c>
      <c r="P58" s="4">
        <f t="shared" si="7"/>
        <v>9.60872648642008E-2</v>
      </c>
      <c r="Q58" s="4">
        <f t="shared" si="8"/>
        <v>7.1379728957837285E-2</v>
      </c>
    </row>
    <row r="59" spans="1:17">
      <c r="A59" s="5">
        <v>55</v>
      </c>
      <c r="B59" s="4" t="str">
        <f t="shared" si="0"/>
        <v>Atradius Crédito y Caución S.A. de Seguros y Reaseguros, İstanbul Şubesi</v>
      </c>
      <c r="C59" s="4">
        <f t="shared" si="1"/>
        <v>9.5696317886425213</v>
      </c>
      <c r="D59" s="4">
        <f t="shared" si="2"/>
        <v>9.8584270622610308</v>
      </c>
      <c r="E59" s="4">
        <f t="shared" si="3"/>
        <v>-2.9294254731978953</v>
      </c>
      <c r="F59" s="4">
        <f t="shared" si="4"/>
        <v>9.2987717768484787E-2</v>
      </c>
      <c r="G59" s="4">
        <f t="shared" si="5"/>
        <v>9.0498218649505649E-2</v>
      </c>
      <c r="K59" s="5">
        <v>55</v>
      </c>
      <c r="L59" s="25" t="s">
        <v>84</v>
      </c>
      <c r="M59" s="4">
        <v>43.290143322282169</v>
      </c>
      <c r="N59" s="4">
        <v>36.639830019599351</v>
      </c>
      <c r="O59" s="4">
        <f t="shared" si="6"/>
        <v>18.150502606386098</v>
      </c>
      <c r="P59" s="4">
        <f t="shared" si="7"/>
        <v>9.2987717768484773E-2</v>
      </c>
      <c r="Q59" s="4">
        <f t="shared" si="8"/>
        <v>9.0498218649505649E-2</v>
      </c>
    </row>
    <row r="60" spans="1:17">
      <c r="A60" s="5">
        <v>56</v>
      </c>
      <c r="B60" s="4" t="str">
        <f t="shared" si="0"/>
        <v>Türk P&amp;I Sigorta AŞ</v>
      </c>
      <c r="C60" s="4">
        <f t="shared" si="1"/>
        <v>8.2993651767358489</v>
      </c>
      <c r="D60" s="4">
        <f t="shared" si="2"/>
        <v>6.6374429451649348</v>
      </c>
      <c r="E60" s="4">
        <f t="shared" si="3"/>
        <v>25.038591597710791</v>
      </c>
      <c r="F60" s="4">
        <f t="shared" si="4"/>
        <v>8.0644589442597281E-2</v>
      </c>
      <c r="G60" s="4">
        <f t="shared" si="5"/>
        <v>6.0930284226030446E-2</v>
      </c>
      <c r="K60" s="5">
        <v>56</v>
      </c>
      <c r="L60" s="25" t="s">
        <v>57</v>
      </c>
      <c r="M60" s="4">
        <v>37.543838249999958</v>
      </c>
      <c r="N60" s="4">
        <v>24.668720449999999</v>
      </c>
      <c r="O60" s="4">
        <f t="shared" si="6"/>
        <v>52.192077923522618</v>
      </c>
      <c r="P60" s="4">
        <f t="shared" si="7"/>
        <v>8.0644589442597281E-2</v>
      </c>
      <c r="Q60" s="4">
        <f t="shared" si="8"/>
        <v>6.0930284226030453E-2</v>
      </c>
    </row>
    <row r="61" spans="1:17">
      <c r="A61" s="5">
        <v>57</v>
      </c>
      <c r="B61" s="4" t="str">
        <f t="shared" si="0"/>
        <v>Magdeburger Sigorta AŞ</v>
      </c>
      <c r="C61" s="4">
        <f t="shared" si="1"/>
        <v>4.9898728717642635</v>
      </c>
      <c r="D61" s="4">
        <f t="shared" si="2"/>
        <v>0.1193541059032449</v>
      </c>
      <c r="E61" s="4">
        <f t="shared" si="3"/>
        <v>4080.7299665160517</v>
      </c>
      <c r="F61" s="4">
        <f t="shared" si="4"/>
        <v>4.8486389084574519E-2</v>
      </c>
      <c r="G61" s="4">
        <f t="shared" si="5"/>
        <v>1.0956447620428832E-3</v>
      </c>
      <c r="K61" s="5">
        <v>57</v>
      </c>
      <c r="L61" s="25" t="s">
        <v>77</v>
      </c>
      <c r="M61" s="4">
        <v>22.572687909999999</v>
      </c>
      <c r="N61" s="4">
        <v>0.44359146999999999</v>
      </c>
      <c r="O61" s="4">
        <f t="shared" si="6"/>
        <v>4988.6208226682083</v>
      </c>
      <c r="P61" s="4">
        <f t="shared" si="7"/>
        <v>4.8486389084574519E-2</v>
      </c>
      <c r="Q61" s="4">
        <f t="shared" si="8"/>
        <v>1.0956447620428834E-3</v>
      </c>
    </row>
    <row r="62" spans="1:17">
      <c r="A62" s="5">
        <v>58</v>
      </c>
      <c r="B62" s="4" t="str">
        <f t="shared" si="0"/>
        <v>Mapfre Yaşam Sigorta AŞ</v>
      </c>
      <c r="C62" s="4">
        <f t="shared" si="1"/>
        <v>4.6258153966885507</v>
      </c>
      <c r="D62" s="4">
        <f t="shared" si="2"/>
        <v>3.568984335145025</v>
      </c>
      <c r="E62" s="4">
        <f t="shared" si="3"/>
        <v>29.611535448237873</v>
      </c>
      <c r="F62" s="4">
        <f t="shared" si="4"/>
        <v>4.4948857600445202E-2</v>
      </c>
      <c r="G62" s="4">
        <f t="shared" si="5"/>
        <v>3.2762500820748372E-2</v>
      </c>
      <c r="K62" s="5">
        <v>58</v>
      </c>
      <c r="L62" s="25" t="s">
        <v>75</v>
      </c>
      <c r="M62" s="4">
        <v>20.925801109999995</v>
      </c>
      <c r="N62" s="4">
        <v>13.26448718</v>
      </c>
      <c r="O62" s="4">
        <f t="shared" si="6"/>
        <v>57.758086129040947</v>
      </c>
      <c r="P62" s="4">
        <f t="shared" si="7"/>
        <v>4.4948857600445202E-2</v>
      </c>
      <c r="Q62" s="4">
        <f t="shared" si="8"/>
        <v>3.2762500820748372E-2</v>
      </c>
    </row>
    <row r="63" spans="1:17">
      <c r="A63" s="5">
        <v>59</v>
      </c>
      <c r="B63" s="4" t="str">
        <f t="shared" si="0"/>
        <v>Axa Hayat ve Emeklilik AŞ</v>
      </c>
      <c r="C63" s="4">
        <f t="shared" si="1"/>
        <v>4.4979543537380016</v>
      </c>
      <c r="D63" s="4">
        <f t="shared" si="2"/>
        <v>7.7446412204703377</v>
      </c>
      <c r="E63" s="4">
        <f t="shared" si="3"/>
        <v>-41.921720765460613</v>
      </c>
      <c r="F63" s="4">
        <f t="shared" si="4"/>
        <v>4.3706437114676824E-2</v>
      </c>
      <c r="G63" s="4">
        <f t="shared" si="5"/>
        <v>7.1094123850154345E-2</v>
      </c>
      <c r="K63" s="5">
        <v>59</v>
      </c>
      <c r="L63" s="25" t="s">
        <v>64</v>
      </c>
      <c r="M63" s="4">
        <v>20.347396110004595</v>
      </c>
      <c r="N63" s="4">
        <v>28.783733560000059</v>
      </c>
      <c r="O63" s="4">
        <f t="shared" si="6"/>
        <v>-29.309392516470496</v>
      </c>
      <c r="P63" s="4">
        <f t="shared" si="7"/>
        <v>4.3706437114676824E-2</v>
      </c>
      <c r="Q63" s="4">
        <f t="shared" si="8"/>
        <v>7.1094123850154331E-2</v>
      </c>
    </row>
    <row r="64" spans="1:17">
      <c r="A64" s="5">
        <v>60</v>
      </c>
      <c r="B64" s="4" t="str">
        <f t="shared" ref="B64:B65" si="9">L64</f>
        <v>SS Atlas Karşılıklı Sigorta Kooperatifi</v>
      </c>
      <c r="C64" s="4">
        <f t="shared" si="1"/>
        <v>0.69820731922983403</v>
      </c>
      <c r="D64" s="4">
        <f t="shared" si="2"/>
        <v>0</v>
      </c>
      <c r="E64" s="4" t="e">
        <f t="shared" si="3"/>
        <v>#DIV/0!</v>
      </c>
      <c r="F64" s="4">
        <f>C64*100/$C$66</f>
        <v>6.7844517509533051E-3</v>
      </c>
      <c r="G64" s="4">
        <f>D64*100/$D$66</f>
        <v>0</v>
      </c>
      <c r="K64" s="5">
        <v>60</v>
      </c>
      <c r="L64" s="25" t="s">
        <v>85</v>
      </c>
      <c r="M64" s="4">
        <v>3.1584804500000003</v>
      </c>
      <c r="N64" s="4">
        <v>0</v>
      </c>
      <c r="O64" s="4" t="e">
        <f t="shared" si="6"/>
        <v>#DIV/0!</v>
      </c>
      <c r="P64" s="4">
        <f>M64*100/$M$66</f>
        <v>6.784451750953306E-3</v>
      </c>
      <c r="Q64" s="4">
        <f>N64*100/$N$66</f>
        <v>0</v>
      </c>
    </row>
    <row r="65" spans="1:17">
      <c r="A65" s="5">
        <v>61</v>
      </c>
      <c r="B65" s="4" t="str">
        <f t="shared" si="9"/>
        <v>Bereket Emeklilik ve Hayat AŞ</v>
      </c>
      <c r="C65" s="4">
        <f t="shared" si="1"/>
        <v>5.7318025067975203E-2</v>
      </c>
      <c r="D65" s="4">
        <f t="shared" si="2"/>
        <v>0.15502486950438571</v>
      </c>
      <c r="E65" s="4">
        <f t="shared" si="3"/>
        <v>-63.026561318051193</v>
      </c>
      <c r="F65" s="4">
        <f>C65*100/$C$66</f>
        <v>5.5695688776588462E-4</v>
      </c>
      <c r="G65" s="4">
        <f>D65*100/$D$66</f>
        <v>1.4230946222876773E-3</v>
      </c>
      <c r="K65" s="5">
        <v>61</v>
      </c>
      <c r="L65" s="25" t="s">
        <v>86</v>
      </c>
      <c r="M65" s="4">
        <v>0.25928954999999942</v>
      </c>
      <c r="N65" s="4">
        <v>0.57616542999999998</v>
      </c>
      <c r="O65" s="4">
        <f t="shared" si="6"/>
        <v>-54.997378096773453</v>
      </c>
      <c r="P65" s="4">
        <f>M65*100/$M$66</f>
        <v>5.5695688776588462E-4</v>
      </c>
      <c r="Q65" s="4">
        <f>N65*100/$N$66</f>
        <v>1.4230946222876773E-3</v>
      </c>
    </row>
    <row r="66" spans="1:17" s="1" customFormat="1">
      <c r="A66" s="28" t="s">
        <v>11</v>
      </c>
      <c r="B66" s="17"/>
      <c r="C66" s="17">
        <f t="shared" si="1"/>
        <v>10291.28579375226</v>
      </c>
      <c r="D66" s="17">
        <f t="shared" si="2"/>
        <v>10893.503993092005</v>
      </c>
      <c r="E66" s="17">
        <f t="shared" ref="E66" si="10">C66*100/D66-100</f>
        <v>-5.5282322356666356</v>
      </c>
      <c r="F66" s="17">
        <f>C66*100/$C$66</f>
        <v>100</v>
      </c>
      <c r="G66" s="17">
        <f>D66*100/$D$66</f>
        <v>100</v>
      </c>
      <c r="K66" s="28" t="s">
        <v>11</v>
      </c>
      <c r="L66" s="29"/>
      <c r="M66" s="17">
        <v>46554.6895451971</v>
      </c>
      <c r="N66" s="17">
        <v>40486.796940725748</v>
      </c>
      <c r="O66" s="17">
        <f t="shared" ref="O66" si="11">M66*100/N66-100</f>
        <v>14.987336768959466</v>
      </c>
      <c r="P66" s="17">
        <f>M66*100/$M$66</f>
        <v>99.999999999999986</v>
      </c>
      <c r="Q66" s="17">
        <f>N66*100/$N$66</f>
        <v>100</v>
      </c>
    </row>
    <row r="68" spans="1:17" ht="15">
      <c r="A68" s="6" t="s">
        <v>13</v>
      </c>
    </row>
    <row r="69" spans="1:17" ht="15">
      <c r="A69" s="18" t="s">
        <v>78</v>
      </c>
      <c r="B69" s="20"/>
      <c r="C69" s="20"/>
    </row>
    <row r="70" spans="1:17" ht="15">
      <c r="A70" s="18" t="s">
        <v>71</v>
      </c>
      <c r="B70" s="20"/>
      <c r="C70" s="20"/>
    </row>
    <row r="71" spans="1:17">
      <c r="A71" s="10"/>
    </row>
    <row r="72" spans="1:17">
      <c r="A72" s="9" t="s">
        <v>14</v>
      </c>
    </row>
    <row r="73" spans="1:17">
      <c r="A73" s="11" t="s">
        <v>15</v>
      </c>
    </row>
    <row r="74" spans="1:17">
      <c r="A74" s="11" t="s">
        <v>16</v>
      </c>
    </row>
    <row r="77" spans="1:17">
      <c r="C77" s="27"/>
      <c r="D77" s="27"/>
      <c r="E77" s="27"/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Q39"/>
  <sheetViews>
    <sheetView topLeftCell="A19" zoomScale="145" zoomScaleNormal="145" workbookViewId="0">
      <selection activeCell="E40" sqref="B40:E47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10" width="9.140625" style="2"/>
    <col min="11" max="11" width="4.5703125" style="2" customWidth="1"/>
    <col min="12" max="12" width="34.8554687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7">
      <c r="A1" s="1" t="s">
        <v>7</v>
      </c>
      <c r="C1" s="12"/>
      <c r="D1" s="12"/>
      <c r="E1" s="12"/>
      <c r="F1" s="12"/>
      <c r="G1" s="12"/>
      <c r="K1" s="1" t="s">
        <v>7</v>
      </c>
      <c r="N1" s="8" t="s">
        <v>9</v>
      </c>
      <c r="O1" s="8"/>
      <c r="P1" s="8"/>
      <c r="Q1" s="8"/>
    </row>
    <row r="2" spans="1:17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>
      <c r="A5" s="5">
        <v>1</v>
      </c>
      <c r="B5" s="4" t="str">
        <f>L5</f>
        <v>Ziraat Hayat ve Emeklilik AŞ</v>
      </c>
      <c r="C5" s="4">
        <f>M5/4.5237</f>
        <v>306.4951247872317</v>
      </c>
      <c r="D5" s="4">
        <f>N5/ 3.7166</f>
        <v>288.21097352149815</v>
      </c>
      <c r="E5" s="4">
        <f>C5*100/D5-100</f>
        <v>6.3440163441138679</v>
      </c>
      <c r="F5" s="4">
        <f>C5*100/$C$28</f>
        <v>20.258258294609647</v>
      </c>
      <c r="G5" s="4">
        <f>D5*100/$D$28</f>
        <v>21.258298582614842</v>
      </c>
      <c r="K5" s="5">
        <v>1</v>
      </c>
      <c r="L5" s="25" t="s">
        <v>55</v>
      </c>
      <c r="M5" s="4">
        <v>1386.491996</v>
      </c>
      <c r="N5" s="4">
        <v>1071.16490419</v>
      </c>
      <c r="O5" s="4">
        <f>M5*100/N5-100</f>
        <v>29.437772893469258</v>
      </c>
      <c r="P5" s="4">
        <f>M5*100/$M$28</f>
        <v>20.258258294609647</v>
      </c>
      <c r="Q5" s="4">
        <f>N5*100/$N$28</f>
        <v>21.258298582614842</v>
      </c>
    </row>
    <row r="6" spans="1:17">
      <c r="A6" s="5">
        <v>2</v>
      </c>
      <c r="B6" s="4" t="str">
        <f t="shared" ref="B6:B27" si="0">L6</f>
        <v>Allianz Yaşam ve Emeklilik AŞ</v>
      </c>
      <c r="C6" s="4">
        <f t="shared" ref="C6:C28" si="1">M6/4.5237</f>
        <v>138.0454819572474</v>
      </c>
      <c r="D6" s="4">
        <f t="shared" ref="D6:D28" si="2">N6/ 3.7166</f>
        <v>121.6242164343755</v>
      </c>
      <c r="E6" s="4">
        <f t="shared" ref="E6:E28" si="3">C6*100/D6-100</f>
        <v>13.501641370682378</v>
      </c>
      <c r="F6" s="4">
        <f>C6*100/$C$28</f>
        <v>9.1243246750993539</v>
      </c>
      <c r="G6" s="4">
        <f>D6*100/$D$28</f>
        <v>8.9709419327354887</v>
      </c>
      <c r="K6" s="5">
        <v>2</v>
      </c>
      <c r="L6" s="25" t="s">
        <v>58</v>
      </c>
      <c r="M6" s="4">
        <v>624.47634673000005</v>
      </c>
      <c r="N6" s="4">
        <v>452.02856279999997</v>
      </c>
      <c r="O6" s="4">
        <f t="shared" ref="O6:O28" si="4">M6*100/N6-100</f>
        <v>38.149753825689032</v>
      </c>
      <c r="P6" s="4">
        <f>M6*100/$M$28</f>
        <v>9.1243246750993539</v>
      </c>
      <c r="Q6" s="4">
        <f>N6*100/$N$28</f>
        <v>8.9709419327354887</v>
      </c>
    </row>
    <row r="7" spans="1:17">
      <c r="A7" s="5">
        <v>3</v>
      </c>
      <c r="B7" s="4" t="str">
        <f t="shared" si="0"/>
        <v xml:space="preserve">Metlife Emeklilik ve Hayat AŞ </v>
      </c>
      <c r="C7" s="4">
        <f t="shared" si="1"/>
        <v>127.54288576828725</v>
      </c>
      <c r="D7" s="4">
        <f t="shared" si="2"/>
        <v>94.183658044264376</v>
      </c>
      <c r="E7" s="4">
        <f t="shared" si="3"/>
        <v>35.419337512187866</v>
      </c>
      <c r="F7" s="4">
        <f>C7*100/$C$28</f>
        <v>8.430139713731247</v>
      </c>
      <c r="G7" s="4">
        <f>D7*100/$D$28</f>
        <v>6.9469399441812714</v>
      </c>
      <c r="K7" s="5">
        <v>3</v>
      </c>
      <c r="L7" s="25" t="s">
        <v>88</v>
      </c>
      <c r="M7" s="4">
        <v>576.96575235000103</v>
      </c>
      <c r="N7" s="4">
        <v>350.04298348731299</v>
      </c>
      <c r="O7" s="4">
        <f t="shared" si="4"/>
        <v>64.827115402218226</v>
      </c>
      <c r="P7" s="4">
        <f>M7*100/$M$28</f>
        <v>8.430139713731247</v>
      </c>
      <c r="Q7" s="4">
        <f>N7*100/$N$28</f>
        <v>6.9469399441812731</v>
      </c>
    </row>
    <row r="8" spans="1:17">
      <c r="A8" s="5">
        <v>4</v>
      </c>
      <c r="B8" s="4" t="str">
        <f t="shared" si="0"/>
        <v>Anadolu Hayat Emeklilik AŞ</v>
      </c>
      <c r="C8" s="4">
        <f t="shared" si="1"/>
        <v>127.05262789309613</v>
      </c>
      <c r="D8" s="4">
        <f t="shared" si="2"/>
        <v>134.68358491901213</v>
      </c>
      <c r="E8" s="4">
        <f t="shared" si="3"/>
        <v>-5.6658404441080563</v>
      </c>
      <c r="F8" s="4">
        <f>C8*100/$C$28</f>
        <v>8.3977353788385365</v>
      </c>
      <c r="G8" s="4">
        <f>D8*100/$D$28</f>
        <v>9.9341944805295714</v>
      </c>
      <c r="K8" s="5">
        <v>4</v>
      </c>
      <c r="L8" s="25" t="s">
        <v>60</v>
      </c>
      <c r="M8" s="4">
        <v>574.74797279999893</v>
      </c>
      <c r="N8" s="4">
        <v>500.56501171000048</v>
      </c>
      <c r="O8" s="4">
        <f t="shared" si="4"/>
        <v>14.81984544556542</v>
      </c>
      <c r="P8" s="4">
        <f>M8*100/$M$28</f>
        <v>8.3977353788385365</v>
      </c>
      <c r="Q8" s="4">
        <f>N8*100/$N$28</f>
        <v>9.9341944805295714</v>
      </c>
    </row>
    <row r="9" spans="1:17">
      <c r="A9" s="5">
        <v>5</v>
      </c>
      <c r="B9" s="4" t="str">
        <f t="shared" si="0"/>
        <v xml:space="preserve">Halk Hayat ve Emeklilik AŞ </v>
      </c>
      <c r="C9" s="4">
        <f t="shared" si="1"/>
        <v>112.77447454517319</v>
      </c>
      <c r="D9" s="4">
        <f t="shared" si="2"/>
        <v>106.37296669805735</v>
      </c>
      <c r="E9" s="4">
        <f t="shared" si="3"/>
        <v>6.0179837470235356</v>
      </c>
      <c r="F9" s="4">
        <f>C9*100/$C$28</f>
        <v>7.4539992633193579</v>
      </c>
      <c r="G9" s="4">
        <f>D9*100/$D$28</f>
        <v>7.8460173100146493</v>
      </c>
      <c r="K9" s="5">
        <v>5</v>
      </c>
      <c r="L9" s="25" t="s">
        <v>89</v>
      </c>
      <c r="M9" s="4">
        <v>510.15789049999995</v>
      </c>
      <c r="N9" s="4">
        <v>395.34576802999999</v>
      </c>
      <c r="O9" s="4">
        <f t="shared" si="4"/>
        <v>29.040938781792562</v>
      </c>
      <c r="P9" s="4">
        <f>M9*100/$M$28</f>
        <v>7.4539992633193561</v>
      </c>
      <c r="Q9" s="4">
        <f>N9*100/$N$28</f>
        <v>7.8460173100146502</v>
      </c>
    </row>
    <row r="10" spans="1:17">
      <c r="A10" s="5">
        <v>6</v>
      </c>
      <c r="B10" s="4" t="str">
        <f t="shared" si="0"/>
        <v>Garanti Emeklilik ve Hayat AŞ</v>
      </c>
      <c r="C10" s="4">
        <f t="shared" si="1"/>
        <v>110.28194777505139</v>
      </c>
      <c r="D10" s="4">
        <f t="shared" si="2"/>
        <v>110.26327168917828</v>
      </c>
      <c r="E10" s="4">
        <f t="shared" si="3"/>
        <v>1.6937721497839675E-2</v>
      </c>
      <c r="F10" s="4">
        <f>C10*100/$C$28</f>
        <v>7.2892519409911163</v>
      </c>
      <c r="G10" s="4">
        <f>D10*100/$D$28</f>
        <v>8.1329642783004239</v>
      </c>
      <c r="K10" s="5">
        <v>6</v>
      </c>
      <c r="L10" s="25" t="s">
        <v>66</v>
      </c>
      <c r="M10" s="4">
        <v>498.88244714999996</v>
      </c>
      <c r="N10" s="4">
        <v>409.80447556000001</v>
      </c>
      <c r="O10" s="4">
        <f t="shared" si="4"/>
        <v>21.736700524872106</v>
      </c>
      <c r="P10" s="4">
        <f>M10*100/$M$28</f>
        <v>7.2892519409911154</v>
      </c>
      <c r="Q10" s="4">
        <f>N10*100/$N$28</f>
        <v>8.1329642783004239</v>
      </c>
    </row>
    <row r="11" spans="1:17">
      <c r="A11" s="5">
        <v>7</v>
      </c>
      <c r="B11" s="4" t="str">
        <f t="shared" si="0"/>
        <v>Cigna Finans Emeklilik ve Hayat AŞ</v>
      </c>
      <c r="C11" s="4">
        <f t="shared" si="1"/>
        <v>96.900572036165059</v>
      </c>
      <c r="D11" s="4">
        <f t="shared" si="2"/>
        <v>73.675010315880115</v>
      </c>
      <c r="E11" s="4">
        <f t="shared" si="3"/>
        <v>31.524341321033859</v>
      </c>
      <c r="F11" s="4">
        <f>C11*100/$C$28</f>
        <v>6.4047896963020117</v>
      </c>
      <c r="G11" s="4">
        <f>D11*100/$D$28</f>
        <v>5.4342322508944374</v>
      </c>
      <c r="K11" s="5">
        <v>7</v>
      </c>
      <c r="L11" s="25" t="s">
        <v>54</v>
      </c>
      <c r="M11" s="4">
        <v>438.34911771999987</v>
      </c>
      <c r="N11" s="4">
        <v>273.82054334000003</v>
      </c>
      <c r="O11" s="4">
        <f t="shared" si="4"/>
        <v>60.086278543281708</v>
      </c>
      <c r="P11" s="4">
        <f>M11*100/$M$28</f>
        <v>6.4047896963020108</v>
      </c>
      <c r="Q11" s="4">
        <f>N11*100/$N$28</f>
        <v>5.4342322508944383</v>
      </c>
    </row>
    <row r="12" spans="1:17">
      <c r="A12" s="5">
        <v>8</v>
      </c>
      <c r="B12" s="4" t="str">
        <f t="shared" si="0"/>
        <v>AvivaSA Emeklilik ve Hayat AŞ</v>
      </c>
      <c r="C12" s="4">
        <f t="shared" si="1"/>
        <v>89.018197977319446</v>
      </c>
      <c r="D12" s="4">
        <f t="shared" si="2"/>
        <v>71.398225033632883</v>
      </c>
      <c r="E12" s="4">
        <f t="shared" si="3"/>
        <v>24.678446747641829</v>
      </c>
      <c r="F12" s="4">
        <f>C12*100/$C$28</f>
        <v>5.8837922749900837</v>
      </c>
      <c r="G12" s="4">
        <f>D12*100/$D$28</f>
        <v>5.2662976967477526</v>
      </c>
      <c r="K12" s="5">
        <v>8</v>
      </c>
      <c r="L12" s="25" t="s">
        <v>50</v>
      </c>
      <c r="M12" s="4">
        <v>402.69162218999998</v>
      </c>
      <c r="N12" s="4">
        <v>265.35864315999999</v>
      </c>
      <c r="O12" s="4">
        <f t="shared" si="4"/>
        <v>51.753723713153761</v>
      </c>
      <c r="P12" s="4">
        <f>M12*100/$M$28</f>
        <v>5.8837922749900837</v>
      </c>
      <c r="Q12" s="4">
        <f>N12*100/$N$28</f>
        <v>5.2662976967477535</v>
      </c>
    </row>
    <row r="13" spans="1:17">
      <c r="A13" s="5">
        <v>9</v>
      </c>
      <c r="B13" s="4" t="str">
        <f t="shared" si="0"/>
        <v xml:space="preserve">Vakıf Emeklilik ve Hayat AŞ </v>
      </c>
      <c r="C13" s="4">
        <f t="shared" si="1"/>
        <v>86.395044865928782</v>
      </c>
      <c r="D13" s="4">
        <f t="shared" si="2"/>
        <v>83.838121705322067</v>
      </c>
      <c r="E13" s="4">
        <f t="shared" si="3"/>
        <v>3.0498335465981654</v>
      </c>
      <c r="F13" s="4">
        <f>C13*100/$C$28</f>
        <v>5.710411007298628</v>
      </c>
      <c r="G13" s="4">
        <f>D13*100/$D$28</f>
        <v>6.1838583106010612</v>
      </c>
      <c r="K13" s="5">
        <v>9</v>
      </c>
      <c r="L13" s="25" t="s">
        <v>90</v>
      </c>
      <c r="M13" s="4">
        <v>390.82526446000202</v>
      </c>
      <c r="N13" s="4">
        <v>311.59276312999998</v>
      </c>
      <c r="O13" s="4">
        <f t="shared" si="4"/>
        <v>25.428222572982335</v>
      </c>
      <c r="P13" s="4">
        <f>M13*100/$M$28</f>
        <v>5.710411007298628</v>
      </c>
      <c r="Q13" s="4">
        <f>N13*100/$N$28</f>
        <v>6.1838583106010612</v>
      </c>
    </row>
    <row r="14" spans="1:17">
      <c r="A14" s="5">
        <v>10</v>
      </c>
      <c r="B14" s="4" t="str">
        <f t="shared" si="0"/>
        <v>Aegon Emeklilik ve Hayat AŞ</v>
      </c>
      <c r="C14" s="4">
        <f t="shared" si="1"/>
        <v>84.061964772947888</v>
      </c>
      <c r="D14" s="4">
        <f t="shared" si="2"/>
        <v>73.256290453640318</v>
      </c>
      <c r="E14" s="4">
        <f t="shared" si="3"/>
        <v>14.750507092828911</v>
      </c>
      <c r="F14" s="4">
        <f>C14*100/$C$28</f>
        <v>5.5562025539719091</v>
      </c>
      <c r="G14" s="4">
        <f>D14*100/$D$28</f>
        <v>5.4033476813542674</v>
      </c>
      <c r="K14" s="5">
        <v>10</v>
      </c>
      <c r="L14" s="25" t="s">
        <v>67</v>
      </c>
      <c r="M14" s="4">
        <v>380.27111004338434</v>
      </c>
      <c r="N14" s="4">
        <v>272.2643290999996</v>
      </c>
      <c r="O14" s="4">
        <f t="shared" si="4"/>
        <v>39.669824284515443</v>
      </c>
      <c r="P14" s="4">
        <f>M14*100/$M$28</f>
        <v>5.5562025539719082</v>
      </c>
      <c r="Q14" s="4">
        <f>N14*100/$N$28</f>
        <v>5.4033476813542674</v>
      </c>
    </row>
    <row r="15" spans="1:17">
      <c r="A15" s="5">
        <v>11</v>
      </c>
      <c r="B15" s="4" t="str">
        <f t="shared" si="0"/>
        <v>BNP Paribas Cardif Hayat Sigorta AŞ</v>
      </c>
      <c r="C15" s="4">
        <f t="shared" si="1"/>
        <v>48.716885067534079</v>
      </c>
      <c r="D15" s="4">
        <f t="shared" si="2"/>
        <v>27.210138887693045</v>
      </c>
      <c r="E15" s="4">
        <f t="shared" si="3"/>
        <v>79.039457566195608</v>
      </c>
      <c r="F15" s="4">
        <f>C15*100/$C$28</f>
        <v>3.2200161150753526</v>
      </c>
      <c r="G15" s="4">
        <f>D15*100/$D$28</f>
        <v>2.0070063602413497</v>
      </c>
      <c r="K15" s="5">
        <v>11</v>
      </c>
      <c r="L15" s="25" t="s">
        <v>63</v>
      </c>
      <c r="M15" s="4">
        <v>220.3805729800039</v>
      </c>
      <c r="N15" s="4">
        <v>101.12920218999997</v>
      </c>
      <c r="O15" s="4">
        <f t="shared" si="4"/>
        <v>117.9198176269168</v>
      </c>
      <c r="P15" s="4">
        <f>M15*100/$M$28</f>
        <v>3.2200161150753521</v>
      </c>
      <c r="Q15" s="4">
        <f>N15*100/$N$28</f>
        <v>2.0070063602413502</v>
      </c>
    </row>
    <row r="16" spans="1:17">
      <c r="A16" s="5">
        <v>12</v>
      </c>
      <c r="B16" s="4" t="str">
        <f t="shared" si="0"/>
        <v>NN Hayat ve Emeklilik AŞ</v>
      </c>
      <c r="C16" s="4">
        <f t="shared" si="1"/>
        <v>40.469463963127538</v>
      </c>
      <c r="D16" s="4">
        <f t="shared" si="2"/>
        <v>35.455114034332453</v>
      </c>
      <c r="E16" s="4">
        <f t="shared" si="3"/>
        <v>14.142811454334932</v>
      </c>
      <c r="F16" s="4">
        <f>C16*100/$C$28</f>
        <v>2.6748903578109653</v>
      </c>
      <c r="G16" s="4">
        <f>D16*100/$D$28</f>
        <v>2.6151516412204767</v>
      </c>
      <c r="K16" s="5">
        <v>12</v>
      </c>
      <c r="L16" s="25" t="s">
        <v>70</v>
      </c>
      <c r="M16" s="4">
        <v>183.07171413000003</v>
      </c>
      <c r="N16" s="4">
        <v>131.77247682000001</v>
      </c>
      <c r="O16" s="4">
        <f t="shared" si="4"/>
        <v>38.93016094709543</v>
      </c>
      <c r="P16" s="4">
        <f>M16*100/$M$28</f>
        <v>2.6748903578109653</v>
      </c>
      <c r="Q16" s="4">
        <f>N16*100/$N$28</f>
        <v>2.6151516412204767</v>
      </c>
    </row>
    <row r="17" spans="1:17">
      <c r="A17" s="5">
        <v>13</v>
      </c>
      <c r="B17" s="4" t="str">
        <f t="shared" si="0"/>
        <v>BNP Paribas Cardif Emeklilik AŞ</v>
      </c>
      <c r="C17" s="4">
        <f t="shared" si="1"/>
        <v>36.207401964012647</v>
      </c>
      <c r="D17" s="4">
        <f t="shared" si="2"/>
        <v>39.996382455810682</v>
      </c>
      <c r="E17" s="4">
        <f t="shared" si="3"/>
        <v>-9.4733079822512138</v>
      </c>
      <c r="F17" s="4">
        <f>C17*100/$C$28</f>
        <v>2.3931829312877926</v>
      </c>
      <c r="G17" s="4">
        <f>D17*100/$D$28</f>
        <v>2.9501133495413536</v>
      </c>
      <c r="K17" s="5">
        <v>13</v>
      </c>
      <c r="L17" s="25" t="s">
        <v>62</v>
      </c>
      <c r="M17" s="4">
        <v>163.79142426460399</v>
      </c>
      <c r="N17" s="4">
        <v>148.650555035266</v>
      </c>
      <c r="O17" s="4">
        <f t="shared" si="4"/>
        <v>10.185545035971089</v>
      </c>
      <c r="P17" s="4">
        <f>M17*100/$M$28</f>
        <v>2.3931829312877921</v>
      </c>
      <c r="Q17" s="4">
        <f>N17*100/$N$28</f>
        <v>2.9501133495413541</v>
      </c>
    </row>
    <row r="18" spans="1:17">
      <c r="A18" s="5">
        <v>14</v>
      </c>
      <c r="B18" s="4" t="str">
        <f t="shared" si="0"/>
        <v>Fiba Emeklilik ve Hayat AŞ</v>
      </c>
      <c r="C18" s="4">
        <f t="shared" si="1"/>
        <v>32.661916027739906</v>
      </c>
      <c r="D18" s="4">
        <f t="shared" si="2"/>
        <v>12.831618829076845</v>
      </c>
      <c r="E18" s="4">
        <f t="shared" si="3"/>
        <v>154.54244287343539</v>
      </c>
      <c r="F18" s="4">
        <f>C18*100/$C$28</f>
        <v>2.1588386821687235</v>
      </c>
      <c r="G18" s="4">
        <f>D18*100/$D$28</f>
        <v>0.94645384606242688</v>
      </c>
      <c r="K18" s="5">
        <v>14</v>
      </c>
      <c r="L18" s="25" t="s">
        <v>68</v>
      </c>
      <c r="M18" s="4">
        <v>147.752709534687</v>
      </c>
      <c r="N18" s="4">
        <v>47.689994540147005</v>
      </c>
      <c r="O18" s="4">
        <f t="shared" si="4"/>
        <v>209.81909509405358</v>
      </c>
      <c r="P18" s="4">
        <f>M18*100/$M$28</f>
        <v>2.1588386821687235</v>
      </c>
      <c r="Q18" s="4">
        <f>N18*100/$N$28</f>
        <v>0.94645384606242711</v>
      </c>
    </row>
    <row r="19" spans="1:17">
      <c r="A19" s="5">
        <v>15</v>
      </c>
      <c r="B19" s="4" t="str">
        <f t="shared" si="0"/>
        <v>Allianz Hayat ve Emeklilik AŞ</v>
      </c>
      <c r="C19" s="4">
        <f t="shared" si="1"/>
        <v>28.24848295863892</v>
      </c>
      <c r="D19" s="4">
        <f t="shared" si="2"/>
        <v>31.276930409512051</v>
      </c>
      <c r="E19" s="4">
        <f t="shared" si="3"/>
        <v>-9.6826875630739977</v>
      </c>
      <c r="F19" s="4">
        <f>C19*100/$C$28</f>
        <v>1.8671261560987356</v>
      </c>
      <c r="G19" s="4">
        <f>D19*100/$D$28</f>
        <v>2.3069708875726671</v>
      </c>
      <c r="K19" s="5">
        <v>15</v>
      </c>
      <c r="L19" s="25" t="s">
        <v>61</v>
      </c>
      <c r="M19" s="4">
        <v>127.78766235999488</v>
      </c>
      <c r="N19" s="4">
        <v>116.24383955999249</v>
      </c>
      <c r="O19" s="4">
        <f t="shared" si="4"/>
        <v>9.930696408255443</v>
      </c>
      <c r="P19" s="4">
        <f>M19*100/$M$28</f>
        <v>1.8671261560987356</v>
      </c>
      <c r="Q19" s="4">
        <f>N19*100/$N$28</f>
        <v>2.3069708875726676</v>
      </c>
    </row>
    <row r="20" spans="1:17">
      <c r="A20" s="5">
        <v>16</v>
      </c>
      <c r="B20" s="4" t="str">
        <f t="shared" si="0"/>
        <v>Groupama Emeklilik AŞ</v>
      </c>
      <c r="C20" s="4">
        <f t="shared" si="1"/>
        <v>27.926255494396194</v>
      </c>
      <c r="D20" s="4">
        <f t="shared" si="2"/>
        <v>30.422957541839313</v>
      </c>
      <c r="E20" s="4">
        <f t="shared" si="3"/>
        <v>-8.2066381745085693</v>
      </c>
      <c r="F20" s="4">
        <f>C20*100/$C$28</f>
        <v>1.8458280450609899</v>
      </c>
      <c r="G20" s="4">
        <f>D20*100/$D$28</f>
        <v>2.2439822720434783</v>
      </c>
      <c r="K20" s="5">
        <v>16</v>
      </c>
      <c r="L20" s="25" t="s">
        <v>51</v>
      </c>
      <c r="M20" s="4">
        <v>126.33000198000006</v>
      </c>
      <c r="N20" s="4">
        <v>113.069964</v>
      </c>
      <c r="O20" s="4">
        <f t="shared" si="4"/>
        <v>11.727285930682768</v>
      </c>
      <c r="P20" s="4">
        <f>M20*100/$M$28</f>
        <v>1.8458280450609899</v>
      </c>
      <c r="Q20" s="4">
        <f>N20*100/$N$28</f>
        <v>2.2439822720434783</v>
      </c>
    </row>
    <row r="21" spans="1:17">
      <c r="A21" s="5">
        <v>17</v>
      </c>
      <c r="B21" s="4" t="str">
        <f t="shared" si="0"/>
        <v>Katılım Emeklilik ve Hayat AŞ</v>
      </c>
      <c r="C21" s="4">
        <f t="shared" si="1"/>
        <v>8.5799317837168605</v>
      </c>
      <c r="D21" s="4">
        <f t="shared" si="2"/>
        <v>6.3684150917505251</v>
      </c>
      <c r="E21" s="4">
        <f t="shared" si="3"/>
        <v>34.72632766716282</v>
      </c>
      <c r="F21" s="4">
        <f>C21*100/$C$28</f>
        <v>0.56710355293686554</v>
      </c>
      <c r="G21" s="4">
        <f>D21*100/$D$28</f>
        <v>0.46973114126886217</v>
      </c>
      <c r="K21" s="5">
        <v>17</v>
      </c>
      <c r="L21" s="25" t="s">
        <v>65</v>
      </c>
      <c r="M21" s="4">
        <v>38.813037409999964</v>
      </c>
      <c r="N21" s="4">
        <v>23.668851530000001</v>
      </c>
      <c r="O21" s="4">
        <f t="shared" si="4"/>
        <v>63.983610953006661</v>
      </c>
      <c r="P21" s="4">
        <f>M21*100/$M$28</f>
        <v>0.56710355293686554</v>
      </c>
      <c r="Q21" s="4">
        <f>N21*100/$N$28</f>
        <v>0.46973114126886223</v>
      </c>
    </row>
    <row r="22" spans="1:17">
      <c r="A22" s="5">
        <v>18</v>
      </c>
      <c r="B22" s="4" t="str">
        <f t="shared" si="0"/>
        <v>Mapfre Yaşam Sigorta AŞ</v>
      </c>
      <c r="C22" s="4">
        <f t="shared" si="1"/>
        <v>4.6229292371288979</v>
      </c>
      <c r="D22" s="4">
        <f t="shared" si="2"/>
        <v>3.5652406231501912</v>
      </c>
      <c r="E22" s="4">
        <f t="shared" si="3"/>
        <v>29.666682442436354</v>
      </c>
      <c r="F22" s="4">
        <f>C22*100/$C$28</f>
        <v>0.30555949178138908</v>
      </c>
      <c r="G22" s="4">
        <f>D22*100/$D$28</f>
        <v>0.26297038159146008</v>
      </c>
      <c r="K22" s="5">
        <v>18</v>
      </c>
      <c r="L22" s="25" t="s">
        <v>75</v>
      </c>
      <c r="M22" s="4">
        <v>20.912744989999997</v>
      </c>
      <c r="N22" s="4">
        <v>13.250573300000001</v>
      </c>
      <c r="O22" s="4">
        <f t="shared" si="4"/>
        <v>57.825208891150368</v>
      </c>
      <c r="P22" s="4">
        <f>M22*100/$M$28</f>
        <v>0.30555949178138914</v>
      </c>
      <c r="Q22" s="4">
        <f>N22*100/$N$28</f>
        <v>0.26297038159146008</v>
      </c>
    </row>
    <row r="23" spans="1:17">
      <c r="A23" s="5">
        <v>19</v>
      </c>
      <c r="B23" s="4" t="str">
        <f t="shared" si="0"/>
        <v xml:space="preserve">Axa Hayat ve Emeklilik AŞ </v>
      </c>
      <c r="C23" s="4">
        <f t="shared" si="1"/>
        <v>4.4767661913930192</v>
      </c>
      <c r="D23" s="4">
        <f t="shared" si="2"/>
        <v>7.7234413173330454</v>
      </c>
      <c r="E23" s="4">
        <f t="shared" si="3"/>
        <v>-42.036638753942448</v>
      </c>
      <c r="F23" s="4">
        <f>C23*100/$C$28</f>
        <v>0.29589862446514775</v>
      </c>
      <c r="G23" s="4">
        <f>D23*100/$D$28</f>
        <v>0.56967720417808088</v>
      </c>
      <c r="K23" s="5">
        <v>19</v>
      </c>
      <c r="L23" s="25" t="s">
        <v>91</v>
      </c>
      <c r="M23" s="4">
        <v>20.2515472200046</v>
      </c>
      <c r="N23" s="4">
        <v>28.704941999999999</v>
      </c>
      <c r="O23" s="4">
        <f t="shared" si="4"/>
        <v>-29.44926619254413</v>
      </c>
      <c r="P23" s="4">
        <f>M23*100/$M$28</f>
        <v>0.29589862446514775</v>
      </c>
      <c r="Q23" s="4">
        <f>N23*100/$N$28</f>
        <v>0.5696772041780811</v>
      </c>
    </row>
    <row r="24" spans="1:17">
      <c r="A24" s="5">
        <v>20</v>
      </c>
      <c r="B24" s="4" t="str">
        <f t="shared" si="0"/>
        <v>Acıbadem Sağlık ve Hayat Sigorta AŞ</v>
      </c>
      <c r="C24" s="4">
        <f t="shared" si="1"/>
        <v>1.9580768817560847</v>
      </c>
      <c r="D24" s="4">
        <f t="shared" si="2"/>
        <v>2.0930964187698433</v>
      </c>
      <c r="E24" s="4">
        <f t="shared" si="3"/>
        <v>-6.4507079465126793</v>
      </c>
      <c r="F24" s="4">
        <f>C24*100/$C$28</f>
        <v>0.12942204956393843</v>
      </c>
      <c r="G24" s="4">
        <f>D24*100/$D$28</f>
        <v>0.15438575460448994</v>
      </c>
      <c r="K24" s="5">
        <v>20</v>
      </c>
      <c r="L24" s="25" t="s">
        <v>37</v>
      </c>
      <c r="M24" s="4">
        <v>8.8577523899999999</v>
      </c>
      <c r="N24" s="4">
        <v>7.7792021499999997</v>
      </c>
      <c r="O24" s="4">
        <f t="shared" si="4"/>
        <v>13.864535452392118</v>
      </c>
      <c r="P24" s="4">
        <f>M24*100/$M$28</f>
        <v>0.12942204956393843</v>
      </c>
      <c r="Q24" s="4">
        <f>N24*100/$N$28</f>
        <v>0.15438575460448994</v>
      </c>
    </row>
    <row r="25" spans="1:17">
      <c r="A25" s="5">
        <v>21</v>
      </c>
      <c r="B25" s="4" t="str">
        <f t="shared" si="0"/>
        <v>Demir Hayat Sigorta AŞ</v>
      </c>
      <c r="C25" s="4">
        <f t="shared" si="1"/>
        <v>0.48683044680815496</v>
      </c>
      <c r="D25" s="4">
        <f t="shared" si="2"/>
        <v>1.2029330761784927</v>
      </c>
      <c r="E25" s="4">
        <f t="shared" si="3"/>
        <v>-59.529714790557598</v>
      </c>
      <c r="F25" s="4">
        <f>C25*100/$C$28</f>
        <v>3.2177793835925589E-2</v>
      </c>
      <c r="G25" s="4">
        <f>D25*100/$D$28</f>
        <v>8.8727747579667643E-2</v>
      </c>
      <c r="K25" s="5">
        <v>21</v>
      </c>
      <c r="L25" s="25" t="s">
        <v>49</v>
      </c>
      <c r="M25" s="4">
        <v>2.2022748922260504</v>
      </c>
      <c r="N25" s="4">
        <v>4.4708210709249858</v>
      </c>
      <c r="O25" s="4">
        <f t="shared" si="4"/>
        <v>-50.741153419266382</v>
      </c>
      <c r="P25" s="4">
        <f>M25*100/$M$28</f>
        <v>3.2177793835925582E-2</v>
      </c>
      <c r="Q25" s="4">
        <f>N25*100/$N$28</f>
        <v>8.8727747579667643E-2</v>
      </c>
    </row>
    <row r="26" spans="1:17">
      <c r="A26" s="5">
        <v>22</v>
      </c>
      <c r="B26" s="4" t="str">
        <f t="shared" si="0"/>
        <v>Bereket Emeklilik ve Hayat AŞ</v>
      </c>
      <c r="C26" s="4">
        <f t="shared" si="1"/>
        <v>1.5354409001481103E-2</v>
      </c>
      <c r="D26" s="4">
        <f t="shared" si="2"/>
        <v>0.10288163375127804</v>
      </c>
      <c r="E26" s="4">
        <f t="shared" si="3"/>
        <v>-85.075655934273726</v>
      </c>
      <c r="F26" s="4">
        <f>C26*100/$C$28</f>
        <v>1.0148728588391621E-3</v>
      </c>
      <c r="G26" s="4">
        <f>D26*100/$D$28</f>
        <v>7.5884983220070017E-3</v>
      </c>
      <c r="K26" s="5">
        <v>22</v>
      </c>
      <c r="L26" s="25" t="s">
        <v>86</v>
      </c>
      <c r="M26" s="4">
        <v>6.945874000000006E-2</v>
      </c>
      <c r="N26" s="4">
        <v>0.38236988</v>
      </c>
      <c r="O26" s="4">
        <f t="shared" si="4"/>
        <v>-81.834672751943728</v>
      </c>
      <c r="P26" s="4">
        <f>M26*100/$M$28</f>
        <v>1.0148728588391621E-3</v>
      </c>
      <c r="Q26" s="4">
        <f>N26*100/$N$28</f>
        <v>7.5884983220070026E-3</v>
      </c>
    </row>
    <row r="27" spans="1:17">
      <c r="A27" s="5">
        <v>23</v>
      </c>
      <c r="B27" s="4" t="str">
        <f t="shared" si="0"/>
        <v>Aksigorta AŞ</v>
      </c>
      <c r="C27" s="4">
        <f t="shared" si="1"/>
        <v>5.5264495877268606E-4</v>
      </c>
      <c r="D27" s="4">
        <f t="shared" si="2"/>
        <v>2.0125921541193563E-3</v>
      </c>
      <c r="E27" s="4">
        <f t="shared" si="3"/>
        <v>-72.540638318521857</v>
      </c>
      <c r="F27" s="4">
        <f>C27*100/$C$28</f>
        <v>3.6527903430121299E-5</v>
      </c>
      <c r="G27" s="4">
        <f>D27*100/$D$28</f>
        <v>1.4844779993814465E-4</v>
      </c>
      <c r="K27" s="5">
        <v>23</v>
      </c>
      <c r="L27" s="25" t="s">
        <v>27</v>
      </c>
      <c r="M27" s="4">
        <v>2.5000000000000001E-3</v>
      </c>
      <c r="N27" s="4">
        <v>7.4799999999999997E-3</v>
      </c>
      <c r="O27" s="4">
        <f t="shared" si="4"/>
        <v>-66.577540106951872</v>
      </c>
      <c r="P27" s="4">
        <f>M27*100/$M$28</f>
        <v>3.6527903430121292E-5</v>
      </c>
      <c r="Q27" s="4">
        <f>N27*100/$N$28</f>
        <v>1.4844779993814465E-4</v>
      </c>
    </row>
    <row r="28" spans="1:17" s="15" customFormat="1">
      <c r="A28" s="14" t="s">
        <v>11</v>
      </c>
      <c r="B28" s="4"/>
      <c r="C28" s="4">
        <f t="shared" si="1"/>
        <v>1512.939169448661</v>
      </c>
      <c r="D28" s="17">
        <f t="shared" si="2"/>
        <v>1355.7574817262127</v>
      </c>
      <c r="E28" s="13">
        <f t="shared" si="3"/>
        <v>11.593643394268213</v>
      </c>
      <c r="F28" s="13">
        <f>C28*100/$C$28</f>
        <v>100</v>
      </c>
      <c r="G28" s="13">
        <f>D28*100/$D$28</f>
        <v>100</v>
      </c>
      <c r="K28" s="14" t="s">
        <v>11</v>
      </c>
      <c r="L28" s="26"/>
      <c r="M28" s="13">
        <v>6844.0829208349078</v>
      </c>
      <c r="N28" s="13">
        <v>5038.8082565836421</v>
      </c>
      <c r="O28" s="13">
        <f t="shared" si="4"/>
        <v>35.827413394675546</v>
      </c>
      <c r="P28" s="13">
        <f>M28*100/$M$28</f>
        <v>100</v>
      </c>
      <c r="Q28" s="13">
        <f>N28*100/$N$28</f>
        <v>100</v>
      </c>
    </row>
    <row r="30" spans="1:17" ht="15">
      <c r="A30" s="6" t="s">
        <v>13</v>
      </c>
    </row>
    <row r="31" spans="1:17" ht="15">
      <c r="A31" s="18" t="s">
        <v>78</v>
      </c>
      <c r="B31" s="20"/>
      <c r="C31" s="20"/>
    </row>
    <row r="32" spans="1:17" ht="15">
      <c r="A32" s="18" t="s">
        <v>71</v>
      </c>
      <c r="B32" s="20"/>
      <c r="C32" s="20"/>
    </row>
    <row r="33" spans="1:5">
      <c r="A33" s="10"/>
    </row>
    <row r="34" spans="1:5">
      <c r="A34" s="9" t="s">
        <v>14</v>
      </c>
    </row>
    <row r="35" spans="1:5">
      <c r="A35" s="11" t="s">
        <v>15</v>
      </c>
    </row>
    <row r="36" spans="1:5">
      <c r="A36" s="11" t="s">
        <v>16</v>
      </c>
    </row>
    <row r="39" spans="1:5">
      <c r="C39" s="27"/>
      <c r="D39" s="27"/>
      <c r="E39" s="27"/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76"/>
  <sheetViews>
    <sheetView topLeftCell="A55" zoomScale="115" zoomScaleNormal="115" workbookViewId="0">
      <selection activeCell="E77" sqref="B77:E83"/>
    </sheetView>
  </sheetViews>
  <sheetFormatPr defaultRowHeight="12.75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10" width="4.85546875" style="2" customWidth="1"/>
    <col min="11" max="11" width="4.5703125" style="2" customWidth="1"/>
    <col min="12" max="12" width="38" style="2" customWidth="1"/>
    <col min="13" max="13" width="20.140625" style="2" customWidth="1"/>
    <col min="14" max="14" width="21.28515625" style="2" customWidth="1"/>
    <col min="15" max="15" width="11.7109375" style="2" bestFit="1" customWidth="1"/>
    <col min="16" max="17" width="13" style="2" bestFit="1" customWidth="1"/>
    <col min="18" max="16384" width="9.140625" style="2"/>
  </cols>
  <sheetData>
    <row r="1" spans="1:17">
      <c r="A1" s="1" t="s">
        <v>8</v>
      </c>
      <c r="C1" s="12"/>
      <c r="D1" s="12"/>
      <c r="E1" s="12"/>
      <c r="F1" s="12"/>
      <c r="G1" s="12"/>
      <c r="K1" s="1" t="s">
        <v>8</v>
      </c>
      <c r="O1" s="24" t="s">
        <v>9</v>
      </c>
      <c r="P1" s="24"/>
      <c r="Q1" s="24"/>
    </row>
    <row r="2" spans="1:17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>
      <c r="A5" s="5">
        <v>1</v>
      </c>
      <c r="B5" s="4" t="str">
        <f>L5</f>
        <v>Allianz Sigorta AŞ</v>
      </c>
      <c r="C5" s="4">
        <f>M5/4.5237</f>
        <v>1134.9280738864209</v>
      </c>
      <c r="D5" s="4">
        <f>N5/ 3.7166</f>
        <v>1553.8766165904321</v>
      </c>
      <c r="E5" s="4">
        <f>C5*100/D5-100</f>
        <v>-26.961506353270323</v>
      </c>
      <c r="F5" s="4">
        <f>C5*100/$C$66</f>
        <v>12.92872248567032</v>
      </c>
      <c r="G5" s="4">
        <f>D5*100/$D$66</f>
        <v>16.29186322721759</v>
      </c>
      <c r="K5" s="5">
        <v>1</v>
      </c>
      <c r="L5" s="4" t="s">
        <v>24</v>
      </c>
      <c r="M5" s="4">
        <v>5134.0741278400019</v>
      </c>
      <c r="N5" s="4">
        <v>5775.1378332200002</v>
      </c>
      <c r="O5" s="4">
        <f>M5*100/N5-100</f>
        <v>-11.100405287168101</v>
      </c>
      <c r="P5" s="4">
        <f>M5*100/$M$66</f>
        <v>12.928722485670319</v>
      </c>
      <c r="Q5" s="4">
        <f>N5*100/$N$66</f>
        <v>16.291863227217593</v>
      </c>
    </row>
    <row r="6" spans="1:17">
      <c r="A6" s="5">
        <v>2</v>
      </c>
      <c r="B6" s="4" t="str">
        <f t="shared" ref="B6:B65" si="0">L6</f>
        <v>Anadolu Anonim Türk Sigorta Şirketi</v>
      </c>
      <c r="C6" s="4">
        <f t="shared" ref="C6:C66" si="1">M6/4.5237</f>
        <v>1032.6523978911148</v>
      </c>
      <c r="D6" s="4">
        <f t="shared" ref="D6:D66" si="2">N6/ 3.7166</f>
        <v>1206.4952555104137</v>
      </c>
      <c r="E6" s="4">
        <f t="shared" ref="E6:E66" si="3">C6*100/D6-100</f>
        <v>-14.408913489324405</v>
      </c>
      <c r="F6" s="4">
        <f t="shared" ref="F6:F63" si="4">C6*100/$C$66</f>
        <v>11.76363206064487</v>
      </c>
      <c r="G6" s="4">
        <f t="shared" ref="G6:G63" si="5">D6*100/$D$66</f>
        <v>12.64968883449226</v>
      </c>
      <c r="K6" s="5">
        <v>2</v>
      </c>
      <c r="L6" s="4" t="s">
        <v>26</v>
      </c>
      <c r="M6" s="4">
        <v>4671.4096523400358</v>
      </c>
      <c r="N6" s="4">
        <v>4484.0602666300038</v>
      </c>
      <c r="O6" s="4">
        <f t="shared" ref="O6:O66" si="6">M6*100/N6-100</f>
        <v>4.1781192617831238</v>
      </c>
      <c r="P6" s="4">
        <f t="shared" ref="P6:P63" si="7">M6*100/$M$66</f>
        <v>11.763632060644868</v>
      </c>
      <c r="Q6" s="4">
        <f t="shared" ref="Q6:Q63" si="8">N6*100/$N$66</f>
        <v>12.64968883449226</v>
      </c>
    </row>
    <row r="7" spans="1:17">
      <c r="A7" s="5">
        <v>3</v>
      </c>
      <c r="B7" s="4" t="str">
        <f t="shared" si="0"/>
        <v>Axa Sigorta AŞ</v>
      </c>
      <c r="C7" s="4">
        <f t="shared" si="1"/>
        <v>642.8830758096243</v>
      </c>
      <c r="D7" s="4">
        <f t="shared" si="2"/>
        <v>958.52854532637002</v>
      </c>
      <c r="E7" s="4">
        <f t="shared" si="3"/>
        <v>-32.930210691771464</v>
      </c>
      <c r="F7" s="4">
        <f t="shared" si="4"/>
        <v>7.323509805704731</v>
      </c>
      <c r="G7" s="4">
        <f t="shared" si="5"/>
        <v>10.04984294963308</v>
      </c>
      <c r="K7" s="5">
        <v>3</v>
      </c>
      <c r="L7" s="4" t="s">
        <v>25</v>
      </c>
      <c r="M7" s="4">
        <v>2908.2101700399976</v>
      </c>
      <c r="N7" s="4">
        <v>3562.467191559987</v>
      </c>
      <c r="O7" s="4">
        <f t="shared" si="6"/>
        <v>-18.365278508950809</v>
      </c>
      <c r="P7" s="4">
        <f t="shared" si="7"/>
        <v>7.323509805704731</v>
      </c>
      <c r="Q7" s="4">
        <f t="shared" si="8"/>
        <v>10.04984294963308</v>
      </c>
    </row>
    <row r="8" spans="1:17">
      <c r="A8" s="5">
        <v>4</v>
      </c>
      <c r="B8" s="4" t="str">
        <f t="shared" si="0"/>
        <v>Mapfre Sigorta AŞ</v>
      </c>
      <c r="C8" s="4">
        <f t="shared" si="1"/>
        <v>592.5242645338493</v>
      </c>
      <c r="D8" s="4">
        <f t="shared" si="2"/>
        <v>752.03642201743526</v>
      </c>
      <c r="E8" s="4">
        <f t="shared" si="3"/>
        <v>-21.21069576067525</v>
      </c>
      <c r="F8" s="4">
        <f t="shared" si="4"/>
        <v>6.7498390060537767</v>
      </c>
      <c r="G8" s="4">
        <f t="shared" si="5"/>
        <v>7.8848438792251425</v>
      </c>
      <c r="K8" s="5">
        <v>4</v>
      </c>
      <c r="L8" s="4" t="s">
        <v>72</v>
      </c>
      <c r="M8" s="4">
        <v>2680.4020154717741</v>
      </c>
      <c r="N8" s="4">
        <v>2795.0185660699999</v>
      </c>
      <c r="O8" s="4">
        <f t="shared" si="6"/>
        <v>-4.1007438014762556</v>
      </c>
      <c r="P8" s="4">
        <f t="shared" si="7"/>
        <v>6.7498390060537767</v>
      </c>
      <c r="Q8" s="4">
        <f t="shared" si="8"/>
        <v>7.8848438792251434</v>
      </c>
    </row>
    <row r="9" spans="1:17">
      <c r="A9" s="5">
        <v>5</v>
      </c>
      <c r="B9" s="4" t="str">
        <f t="shared" si="0"/>
        <v>Aksigorta AŞ</v>
      </c>
      <c r="C9" s="4">
        <f t="shared" si="1"/>
        <v>582.61518224020165</v>
      </c>
      <c r="D9" s="4">
        <f t="shared" si="2"/>
        <v>510.02490938492156</v>
      </c>
      <c r="E9" s="4">
        <f t="shared" si="3"/>
        <v>14.232691682220448</v>
      </c>
      <c r="F9" s="4">
        <f t="shared" si="4"/>
        <v>6.6369580420438412</v>
      </c>
      <c r="G9" s="4">
        <f t="shared" si="5"/>
        <v>5.3474361976085554</v>
      </c>
      <c r="K9" s="5">
        <v>5</v>
      </c>
      <c r="L9" s="4" t="s">
        <v>27</v>
      </c>
      <c r="M9" s="4">
        <v>2635.5762999000003</v>
      </c>
      <c r="N9" s="4">
        <v>1895.5585782199996</v>
      </c>
      <c r="O9" s="4">
        <f t="shared" si="6"/>
        <v>39.039559641301366</v>
      </c>
      <c r="P9" s="4">
        <f t="shared" si="7"/>
        <v>6.6369580420438403</v>
      </c>
      <c r="Q9" s="4">
        <f t="shared" si="8"/>
        <v>5.3474361976085563</v>
      </c>
    </row>
    <row r="10" spans="1:17">
      <c r="A10" s="5">
        <v>6</v>
      </c>
      <c r="B10" s="4" t="str">
        <f t="shared" si="0"/>
        <v>Sompo Japan Sigorta AŞ</v>
      </c>
      <c r="C10" s="4">
        <f t="shared" si="1"/>
        <v>500.33638795021085</v>
      </c>
      <c r="D10" s="4">
        <f t="shared" si="2"/>
        <v>601.66715263143726</v>
      </c>
      <c r="E10" s="4">
        <f t="shared" si="3"/>
        <v>-16.841664737396513</v>
      </c>
      <c r="F10" s="4">
        <f t="shared" si="4"/>
        <v>5.6996654309022965</v>
      </c>
      <c r="G10" s="4">
        <f t="shared" si="5"/>
        <v>6.3082736777964481</v>
      </c>
      <c r="K10" s="5">
        <v>6</v>
      </c>
      <c r="L10" s="4" t="s">
        <v>32</v>
      </c>
      <c r="M10" s="4">
        <v>2263.3717181703687</v>
      </c>
      <c r="N10" s="4">
        <v>2236.1561394699997</v>
      </c>
      <c r="O10" s="4">
        <f t="shared" si="6"/>
        <v>1.2170696947315776</v>
      </c>
      <c r="P10" s="4">
        <f t="shared" si="7"/>
        <v>5.6996654309022956</v>
      </c>
      <c r="Q10" s="4">
        <f t="shared" si="8"/>
        <v>6.3082736777964481</v>
      </c>
    </row>
    <row r="11" spans="1:17">
      <c r="A11" s="5">
        <v>7</v>
      </c>
      <c r="B11" s="4" t="str">
        <f t="shared" si="0"/>
        <v>Ziraat Sigorta AŞ</v>
      </c>
      <c r="C11" s="4">
        <f t="shared" si="1"/>
        <v>383.83133219698283</v>
      </c>
      <c r="D11" s="4">
        <f t="shared" si="2"/>
        <v>359.96876838892655</v>
      </c>
      <c r="E11" s="4">
        <f t="shared" si="3"/>
        <v>6.6290650477416193</v>
      </c>
      <c r="F11" s="4">
        <f t="shared" si="4"/>
        <v>4.3724786525780743</v>
      </c>
      <c r="G11" s="4">
        <f t="shared" si="5"/>
        <v>3.7741490399222144</v>
      </c>
      <c r="K11" s="5">
        <v>7</v>
      </c>
      <c r="L11" s="4" t="s">
        <v>31</v>
      </c>
      <c r="M11" s="4">
        <v>1736.3377974594912</v>
      </c>
      <c r="N11" s="4">
        <v>1337.8599245942844</v>
      </c>
      <c r="O11" s="4">
        <f t="shared" si="6"/>
        <v>29.784723014709328</v>
      </c>
      <c r="P11" s="4">
        <f t="shared" si="7"/>
        <v>4.3724786525780734</v>
      </c>
      <c r="Q11" s="4">
        <f t="shared" si="8"/>
        <v>3.7741490399222144</v>
      </c>
    </row>
    <row r="12" spans="1:17">
      <c r="A12" s="5">
        <v>8</v>
      </c>
      <c r="B12" s="4" t="str">
        <f t="shared" si="0"/>
        <v>Güneş Sigorta AŞ</v>
      </c>
      <c r="C12" s="4">
        <f t="shared" si="1"/>
        <v>367.17272422132328</v>
      </c>
      <c r="D12" s="4">
        <f t="shared" si="2"/>
        <v>369.41784518646068</v>
      </c>
      <c r="E12" s="4">
        <f t="shared" si="3"/>
        <v>-0.60774567184327566</v>
      </c>
      <c r="F12" s="4">
        <f t="shared" si="4"/>
        <v>4.1827093407860474</v>
      </c>
      <c r="G12" s="4">
        <f t="shared" si="5"/>
        <v>3.873219368393138</v>
      </c>
      <c r="K12" s="5">
        <v>8</v>
      </c>
      <c r="L12" s="4" t="s">
        <v>28</v>
      </c>
      <c r="M12" s="4">
        <v>1660.9792525600001</v>
      </c>
      <c r="N12" s="4">
        <v>1372.9783634199998</v>
      </c>
      <c r="O12" s="4">
        <f t="shared" si="6"/>
        <v>20.976360357391854</v>
      </c>
      <c r="P12" s="4">
        <f t="shared" si="7"/>
        <v>4.1827093407860474</v>
      </c>
      <c r="Q12" s="4">
        <f t="shared" si="8"/>
        <v>3.8732193683931384</v>
      </c>
    </row>
    <row r="13" spans="1:17">
      <c r="A13" s="5">
        <v>9</v>
      </c>
      <c r="B13" s="4" t="str">
        <f t="shared" si="0"/>
        <v>Doga Sigorta AŞ</v>
      </c>
      <c r="C13" s="4">
        <f t="shared" si="1"/>
        <v>329.70866627114583</v>
      </c>
      <c r="D13" s="4">
        <f t="shared" si="2"/>
        <v>215.22412288643426</v>
      </c>
      <c r="E13" s="4">
        <f t="shared" si="3"/>
        <v>53.19317456116238</v>
      </c>
      <c r="F13" s="4">
        <f t="shared" si="4"/>
        <v>3.755931274783789</v>
      </c>
      <c r="G13" s="4">
        <f t="shared" si="5"/>
        <v>2.2565510902387618</v>
      </c>
      <c r="K13" s="5">
        <v>9</v>
      </c>
      <c r="L13" s="4" t="s">
        <v>79</v>
      </c>
      <c r="M13" s="4">
        <v>1491.5030936107823</v>
      </c>
      <c r="N13" s="4">
        <v>799.90197511972156</v>
      </c>
      <c r="O13" s="4">
        <f t="shared" si="6"/>
        <v>86.460733940249185</v>
      </c>
      <c r="P13" s="4">
        <f t="shared" si="7"/>
        <v>3.7559312747837881</v>
      </c>
      <c r="Q13" s="4">
        <f t="shared" si="8"/>
        <v>2.2565510902387622</v>
      </c>
    </row>
    <row r="14" spans="1:17">
      <c r="A14" s="5">
        <v>10</v>
      </c>
      <c r="B14" s="4" t="str">
        <f t="shared" si="0"/>
        <v>Halk Sigorta AŞ</v>
      </c>
      <c r="C14" s="4">
        <f t="shared" si="1"/>
        <v>327.24774036739831</v>
      </c>
      <c r="D14" s="4">
        <f t="shared" si="2"/>
        <v>278.61060127535916</v>
      </c>
      <c r="E14" s="4">
        <f t="shared" si="3"/>
        <v>17.457031020858253</v>
      </c>
      <c r="F14" s="4">
        <f t="shared" si="4"/>
        <v>3.7278972268124515</v>
      </c>
      <c r="G14" s="4">
        <f t="shared" si="5"/>
        <v>2.9211365697688527</v>
      </c>
      <c r="K14" s="5">
        <v>10</v>
      </c>
      <c r="L14" s="4" t="s">
        <v>35</v>
      </c>
      <c r="M14" s="4">
        <v>1480.3706030999997</v>
      </c>
      <c r="N14" s="4">
        <v>1035.4841606999998</v>
      </c>
      <c r="O14" s="4">
        <f t="shared" si="6"/>
        <v>42.964099238297507</v>
      </c>
      <c r="P14" s="4">
        <f t="shared" si="7"/>
        <v>3.7278972268124515</v>
      </c>
      <c r="Q14" s="4">
        <f t="shared" si="8"/>
        <v>2.9211365697688527</v>
      </c>
    </row>
    <row r="15" spans="1:17">
      <c r="A15" s="5">
        <v>11</v>
      </c>
      <c r="B15" s="4" t="str">
        <f t="shared" si="0"/>
        <v>Eureko Sigorta AŞ</v>
      </c>
      <c r="C15" s="4">
        <f t="shared" si="1"/>
        <v>304.85158754780383</v>
      </c>
      <c r="D15" s="4">
        <f t="shared" si="2"/>
        <v>332.22411337243705</v>
      </c>
      <c r="E15" s="4">
        <f t="shared" si="3"/>
        <v>-8.239174919235154</v>
      </c>
      <c r="F15" s="4">
        <f t="shared" si="4"/>
        <v>3.4727677157768677</v>
      </c>
      <c r="G15" s="4">
        <f t="shared" si="5"/>
        <v>3.4832558505988538</v>
      </c>
      <c r="K15" s="5">
        <v>11</v>
      </c>
      <c r="L15" s="4" t="s">
        <v>30</v>
      </c>
      <c r="M15" s="4">
        <v>1379.0571265900001</v>
      </c>
      <c r="N15" s="4">
        <v>1234.7441397599996</v>
      </c>
      <c r="O15" s="4">
        <f t="shared" si="6"/>
        <v>11.687683478947392</v>
      </c>
      <c r="P15" s="4">
        <f t="shared" si="7"/>
        <v>3.4727677157768673</v>
      </c>
      <c r="Q15" s="4">
        <f t="shared" si="8"/>
        <v>3.4832558505988538</v>
      </c>
    </row>
    <row r="16" spans="1:17">
      <c r="A16" s="5">
        <v>12</v>
      </c>
      <c r="B16" s="4" t="str">
        <f t="shared" si="0"/>
        <v>Groupama Sigorta AŞ</v>
      </c>
      <c r="C16" s="4">
        <f t="shared" si="1"/>
        <v>271.13547667396182</v>
      </c>
      <c r="D16" s="4">
        <f t="shared" si="2"/>
        <v>309.58432521659586</v>
      </c>
      <c r="E16" s="4">
        <f t="shared" si="3"/>
        <v>-12.419507517292388</v>
      </c>
      <c r="F16" s="4">
        <f t="shared" si="4"/>
        <v>3.0886850141380862</v>
      </c>
      <c r="G16" s="4">
        <f t="shared" si="5"/>
        <v>3.2458854389522225</v>
      </c>
      <c r="K16" s="5">
        <v>12</v>
      </c>
      <c r="L16" s="4" t="s">
        <v>29</v>
      </c>
      <c r="M16" s="4">
        <v>1226.5355558300012</v>
      </c>
      <c r="N16" s="4">
        <v>1150.6011031000003</v>
      </c>
      <c r="O16" s="4">
        <f t="shared" si="6"/>
        <v>6.5995463176086702</v>
      </c>
      <c r="P16" s="4">
        <f t="shared" si="7"/>
        <v>3.0886850141380862</v>
      </c>
      <c r="Q16" s="4">
        <f t="shared" si="8"/>
        <v>3.2458854389522234</v>
      </c>
    </row>
    <row r="17" spans="1:17">
      <c r="A17" s="5">
        <v>13</v>
      </c>
      <c r="B17" s="4" t="str">
        <f t="shared" si="0"/>
        <v>HDI Sigorta AŞ</v>
      </c>
      <c r="C17" s="4">
        <f t="shared" si="1"/>
        <v>242.15048926763495</v>
      </c>
      <c r="D17" s="4">
        <f t="shared" si="2"/>
        <v>234.30945911047743</v>
      </c>
      <c r="E17" s="4">
        <f t="shared" si="3"/>
        <v>3.3464420032058797</v>
      </c>
      <c r="F17" s="4">
        <f t="shared" si="4"/>
        <v>2.7584976947392432</v>
      </c>
      <c r="G17" s="4">
        <f t="shared" si="5"/>
        <v>2.4566542928275479</v>
      </c>
      <c r="K17" s="5">
        <v>13</v>
      </c>
      <c r="L17" s="4" t="s">
        <v>34</v>
      </c>
      <c r="M17" s="4">
        <v>1095.4161683000002</v>
      </c>
      <c r="N17" s="4">
        <v>870.83453573000043</v>
      </c>
      <c r="O17" s="4">
        <f t="shared" si="6"/>
        <v>25.78924277293828</v>
      </c>
      <c r="P17" s="4">
        <f t="shared" si="7"/>
        <v>2.7584976947392432</v>
      </c>
      <c r="Q17" s="4">
        <f t="shared" si="8"/>
        <v>2.4566542928275479</v>
      </c>
    </row>
    <row r="18" spans="1:17">
      <c r="A18" s="5">
        <v>14</v>
      </c>
      <c r="B18" s="4" t="str">
        <f t="shared" si="0"/>
        <v>Neova Sigorta AŞ</v>
      </c>
      <c r="C18" s="4">
        <f t="shared" si="1"/>
        <v>238.72224737851806</v>
      </c>
      <c r="D18" s="4">
        <f t="shared" si="2"/>
        <v>270.67706223699076</v>
      </c>
      <c r="E18" s="4">
        <f t="shared" si="3"/>
        <v>-11.805512663091747</v>
      </c>
      <c r="F18" s="4">
        <f t="shared" si="4"/>
        <v>2.7194443053501129</v>
      </c>
      <c r="G18" s="4">
        <f t="shared" si="5"/>
        <v>2.8379561347581901</v>
      </c>
      <c r="K18" s="5">
        <v>14</v>
      </c>
      <c r="L18" s="4" t="s">
        <v>38</v>
      </c>
      <c r="M18" s="4">
        <v>1079.9078304662021</v>
      </c>
      <c r="N18" s="4">
        <v>1005.99836951</v>
      </c>
      <c r="O18" s="4">
        <f t="shared" si="6"/>
        <v>7.3468768137469169</v>
      </c>
      <c r="P18" s="4">
        <f t="shared" si="7"/>
        <v>2.7194443053501125</v>
      </c>
      <c r="Q18" s="4">
        <f t="shared" si="8"/>
        <v>2.8379561347581905</v>
      </c>
    </row>
    <row r="19" spans="1:17">
      <c r="A19" s="5">
        <v>15</v>
      </c>
      <c r="B19" s="4" t="str">
        <f t="shared" si="0"/>
        <v>Acıbadem Sağlık ve Hayat Sigorta AŞ</v>
      </c>
      <c r="C19" s="4">
        <f t="shared" si="1"/>
        <v>199.93549567310637</v>
      </c>
      <c r="D19" s="4">
        <f t="shared" si="2"/>
        <v>196.93826621305891</v>
      </c>
      <c r="E19" s="4">
        <f t="shared" si="3"/>
        <v>1.5219131952776053</v>
      </c>
      <c r="F19" s="4">
        <f t="shared" si="4"/>
        <v>2.2775985527794949</v>
      </c>
      <c r="G19" s="4">
        <f t="shared" si="5"/>
        <v>2.0648301564565026</v>
      </c>
      <c r="K19" s="5">
        <v>15</v>
      </c>
      <c r="L19" s="4" t="s">
        <v>37</v>
      </c>
      <c r="M19" s="4">
        <v>904.44820177643123</v>
      </c>
      <c r="N19" s="4">
        <v>731.94076020745479</v>
      </c>
      <c r="O19" s="4">
        <f t="shared" si="6"/>
        <v>23.5684977456485</v>
      </c>
      <c r="P19" s="4">
        <f t="shared" si="7"/>
        <v>2.2775985527794944</v>
      </c>
      <c r="Q19" s="4">
        <f t="shared" si="8"/>
        <v>2.0648301564565026</v>
      </c>
    </row>
    <row r="20" spans="1:17">
      <c r="A20" s="5">
        <v>16</v>
      </c>
      <c r="B20" s="4" t="str">
        <f t="shared" si="0"/>
        <v>Ergo Sigorta AŞ</v>
      </c>
      <c r="C20" s="4">
        <f t="shared" si="1"/>
        <v>170.28479367774187</v>
      </c>
      <c r="D20" s="4">
        <f t="shared" si="2"/>
        <v>221.05482727492858</v>
      </c>
      <c r="E20" s="4">
        <f t="shared" si="3"/>
        <v>-22.967168020286394</v>
      </c>
      <c r="F20" s="4">
        <f t="shared" si="4"/>
        <v>1.9398276345831909</v>
      </c>
      <c r="G20" s="4">
        <f t="shared" si="5"/>
        <v>2.3176840253775399</v>
      </c>
      <c r="K20" s="5">
        <v>16</v>
      </c>
      <c r="L20" s="4" t="s">
        <v>33</v>
      </c>
      <c r="M20" s="4">
        <v>770.31732116000092</v>
      </c>
      <c r="N20" s="4">
        <v>821.57237104999956</v>
      </c>
      <c r="O20" s="4">
        <f t="shared" si="6"/>
        <v>-6.2386530628449464</v>
      </c>
      <c r="P20" s="4">
        <f t="shared" si="7"/>
        <v>1.9398276345831906</v>
      </c>
      <c r="Q20" s="4">
        <f t="shared" si="8"/>
        <v>2.3176840253775399</v>
      </c>
    </row>
    <row r="21" spans="1:17">
      <c r="A21" s="5">
        <v>17</v>
      </c>
      <c r="B21" s="4" t="str">
        <f t="shared" si="0"/>
        <v>Ray Sigorta AŞ</v>
      </c>
      <c r="C21" s="4">
        <f t="shared" si="1"/>
        <v>156.27370653332446</v>
      </c>
      <c r="D21" s="4">
        <f t="shared" si="2"/>
        <v>153.02095601886023</v>
      </c>
      <c r="E21" s="4">
        <f t="shared" si="3"/>
        <v>2.1256895781407366</v>
      </c>
      <c r="F21" s="4">
        <f t="shared" si="4"/>
        <v>1.7802179980073631</v>
      </c>
      <c r="G21" s="4">
        <f t="shared" si="5"/>
        <v>1.6043722260442821</v>
      </c>
      <c r="K21" s="5">
        <v>17</v>
      </c>
      <c r="L21" s="4" t="s">
        <v>39</v>
      </c>
      <c r="M21" s="4">
        <v>706.93536624479987</v>
      </c>
      <c r="N21" s="4">
        <v>568.71768513969596</v>
      </c>
      <c r="O21" s="4">
        <f t="shared" si="6"/>
        <v>24.303390718569446</v>
      </c>
      <c r="P21" s="4">
        <f t="shared" si="7"/>
        <v>1.7802179980073629</v>
      </c>
      <c r="Q21" s="4">
        <f t="shared" si="8"/>
        <v>1.6043722260442823</v>
      </c>
    </row>
    <row r="22" spans="1:17">
      <c r="A22" s="5">
        <v>18</v>
      </c>
      <c r="B22" s="4" t="str">
        <f t="shared" si="0"/>
        <v>Ethica Sigorta AŞ</v>
      </c>
      <c r="C22" s="4">
        <f t="shared" si="1"/>
        <v>134.33418138691752</v>
      </c>
      <c r="D22" s="4">
        <f t="shared" si="2"/>
        <v>56.597696051606306</v>
      </c>
      <c r="E22" s="4">
        <f t="shared" si="3"/>
        <v>137.3492045761551</v>
      </c>
      <c r="F22" s="4">
        <f t="shared" si="4"/>
        <v>1.5302902372868477</v>
      </c>
      <c r="G22" s="4">
        <f t="shared" si="5"/>
        <v>0.5934074257914157</v>
      </c>
      <c r="K22" s="5">
        <v>18</v>
      </c>
      <c r="L22" s="4" t="s">
        <v>73</v>
      </c>
      <c r="M22" s="4">
        <v>607.68753633999881</v>
      </c>
      <c r="N22" s="4">
        <v>210.35099714540002</v>
      </c>
      <c r="O22" s="4">
        <f t="shared" si="6"/>
        <v>188.8921586237833</v>
      </c>
      <c r="P22" s="4">
        <f t="shared" si="7"/>
        <v>1.5302902372868477</v>
      </c>
      <c r="Q22" s="4">
        <f t="shared" si="8"/>
        <v>0.59340742579141581</v>
      </c>
    </row>
    <row r="23" spans="1:17">
      <c r="A23" s="5">
        <v>19</v>
      </c>
      <c r="B23" s="4" t="str">
        <f t="shared" si="0"/>
        <v>Zurich Sigorta AŞ</v>
      </c>
      <c r="C23" s="4">
        <f t="shared" si="1"/>
        <v>118.65548012467671</v>
      </c>
      <c r="D23" s="4">
        <f t="shared" si="2"/>
        <v>129.42038420868531</v>
      </c>
      <c r="E23" s="4">
        <f t="shared" si="3"/>
        <v>-8.3177809661348334</v>
      </c>
      <c r="F23" s="4">
        <f t="shared" si="4"/>
        <v>1.3516836962916106</v>
      </c>
      <c r="G23" s="4">
        <f t="shared" si="5"/>
        <v>1.3569283274037494</v>
      </c>
      <c r="K23" s="5">
        <v>19</v>
      </c>
      <c r="L23" s="4" t="s">
        <v>36</v>
      </c>
      <c r="M23" s="4">
        <v>536.76179544000001</v>
      </c>
      <c r="N23" s="4">
        <v>481.00379994999986</v>
      </c>
      <c r="O23" s="4">
        <f t="shared" si="6"/>
        <v>11.592007276407415</v>
      </c>
      <c r="P23" s="4">
        <f t="shared" si="7"/>
        <v>1.3516836962916106</v>
      </c>
      <c r="Q23" s="4">
        <f t="shared" si="8"/>
        <v>1.3569283274037496</v>
      </c>
    </row>
    <row r="24" spans="1:17">
      <c r="A24" s="5">
        <v>20</v>
      </c>
      <c r="B24" s="4" t="str">
        <f t="shared" si="0"/>
        <v>Unico Sigorta AŞ</v>
      </c>
      <c r="C24" s="4">
        <f t="shared" si="1"/>
        <v>102.98798993743834</v>
      </c>
      <c r="D24" s="4">
        <f t="shared" si="2"/>
        <v>80.344234127964469</v>
      </c>
      <c r="E24" s="4">
        <f t="shared" si="3"/>
        <v>28.183423558944014</v>
      </c>
      <c r="F24" s="4">
        <f t="shared" si="4"/>
        <v>1.173204868127528</v>
      </c>
      <c r="G24" s="4">
        <f t="shared" si="5"/>
        <v>0.84238173065536093</v>
      </c>
      <c r="K24" s="5">
        <v>20</v>
      </c>
      <c r="L24" s="4" t="s">
        <v>69</v>
      </c>
      <c r="M24" s="4">
        <v>465.88677007998979</v>
      </c>
      <c r="N24" s="4">
        <v>298.60738055999275</v>
      </c>
      <c r="O24" s="4">
        <f t="shared" si="6"/>
        <v>56.019844253778984</v>
      </c>
      <c r="P24" s="4">
        <f t="shared" si="7"/>
        <v>1.173204868127528</v>
      </c>
      <c r="Q24" s="4">
        <f t="shared" si="8"/>
        <v>0.84238173065536093</v>
      </c>
    </row>
    <row r="25" spans="1:17">
      <c r="A25" s="5">
        <v>21</v>
      </c>
      <c r="B25" s="4" t="str">
        <f t="shared" si="0"/>
        <v>Ankara Anonim Türk Sigorta Şirketi</v>
      </c>
      <c r="C25" s="4">
        <f t="shared" si="1"/>
        <v>97.875455374405888</v>
      </c>
      <c r="D25" s="4">
        <f t="shared" si="2"/>
        <v>84.761029212183189</v>
      </c>
      <c r="E25" s="4">
        <f t="shared" si="3"/>
        <v>15.472235630118661</v>
      </c>
      <c r="F25" s="4">
        <f t="shared" si="4"/>
        <v>1.1149645777648991</v>
      </c>
      <c r="G25" s="4">
        <f t="shared" si="5"/>
        <v>0.88869031181712044</v>
      </c>
      <c r="K25" s="5">
        <v>21</v>
      </c>
      <c r="L25" s="4" t="s">
        <v>40</v>
      </c>
      <c r="M25" s="4">
        <v>442.7591974771999</v>
      </c>
      <c r="N25" s="4">
        <v>315.02284117000005</v>
      </c>
      <c r="O25" s="4">
        <f t="shared" si="6"/>
        <v>40.548284001498104</v>
      </c>
      <c r="P25" s="4">
        <f t="shared" si="7"/>
        <v>1.1149645777648991</v>
      </c>
      <c r="Q25" s="4">
        <f t="shared" si="8"/>
        <v>0.88869031181712055</v>
      </c>
    </row>
    <row r="26" spans="1:17">
      <c r="A26" s="5">
        <v>22</v>
      </c>
      <c r="B26" s="4" t="str">
        <f t="shared" si="0"/>
        <v>Türk Nippon Sigorta AŞ</v>
      </c>
      <c r="C26" s="4">
        <f t="shared" si="1"/>
        <v>95.475463861440886</v>
      </c>
      <c r="D26" s="4">
        <f t="shared" si="2"/>
        <v>74.157873863208309</v>
      </c>
      <c r="E26" s="4">
        <f t="shared" si="3"/>
        <v>28.746225974001135</v>
      </c>
      <c r="F26" s="4">
        <f t="shared" si="4"/>
        <v>1.0876246740714131</v>
      </c>
      <c r="G26" s="4">
        <f t="shared" si="5"/>
        <v>0.77751986567096332</v>
      </c>
      <c r="K26" s="5">
        <v>22</v>
      </c>
      <c r="L26" s="4" t="s">
        <v>46</v>
      </c>
      <c r="M26" s="4">
        <v>431.90235587000012</v>
      </c>
      <c r="N26" s="4">
        <v>275.61515400000002</v>
      </c>
      <c r="O26" s="4">
        <f t="shared" si="6"/>
        <v>56.704865317383849</v>
      </c>
      <c r="P26" s="4">
        <f t="shared" si="7"/>
        <v>1.0876246740714128</v>
      </c>
      <c r="Q26" s="4">
        <f t="shared" si="8"/>
        <v>0.77751986567096343</v>
      </c>
    </row>
    <row r="27" spans="1:17">
      <c r="A27" s="5">
        <v>23</v>
      </c>
      <c r="B27" s="4" t="str">
        <f t="shared" si="0"/>
        <v>Quick Sigorta AŞ</v>
      </c>
      <c r="C27" s="4">
        <f t="shared" si="1"/>
        <v>93.121751655594082</v>
      </c>
      <c r="D27" s="4">
        <f t="shared" si="2"/>
        <v>0</v>
      </c>
      <c r="E27" s="4" t="e">
        <f t="shared" si="3"/>
        <v>#DIV/0!</v>
      </c>
      <c r="F27" s="4">
        <f t="shared" si="4"/>
        <v>1.0608119688254121</v>
      </c>
      <c r="G27" s="4">
        <f t="shared" si="5"/>
        <v>0</v>
      </c>
      <c r="K27" s="5">
        <v>23</v>
      </c>
      <c r="L27" s="4" t="s">
        <v>81</v>
      </c>
      <c r="M27" s="4">
        <v>421.25486796441095</v>
      </c>
      <c r="N27" s="4">
        <v>0</v>
      </c>
      <c r="O27" s="4" t="e">
        <f t="shared" si="6"/>
        <v>#DIV/0!</v>
      </c>
      <c r="P27" s="4">
        <f t="shared" si="7"/>
        <v>1.0608119688254118</v>
      </c>
      <c r="Q27" s="4">
        <f t="shared" si="8"/>
        <v>0</v>
      </c>
    </row>
    <row r="28" spans="1:17">
      <c r="A28" s="5">
        <v>24</v>
      </c>
      <c r="B28" s="4" t="str">
        <f t="shared" si="0"/>
        <v>Gulf Sigorta AŞ</v>
      </c>
      <c r="C28" s="4">
        <f t="shared" si="1"/>
        <v>88.758523511727162</v>
      </c>
      <c r="D28" s="4">
        <f t="shared" si="2"/>
        <v>84.277789802507684</v>
      </c>
      <c r="E28" s="4">
        <f t="shared" si="3"/>
        <v>5.3166246050346189</v>
      </c>
      <c r="F28" s="4">
        <f t="shared" si="4"/>
        <v>1.0111075275381773</v>
      </c>
      <c r="G28" s="4">
        <f t="shared" si="5"/>
        <v>0.88362371239450377</v>
      </c>
      <c r="K28" s="5">
        <v>24</v>
      </c>
      <c r="L28" s="4" t="s">
        <v>76</v>
      </c>
      <c r="M28" s="4">
        <v>401.51693281000013</v>
      </c>
      <c r="N28" s="4">
        <v>313.22683358000006</v>
      </c>
      <c r="O28" s="4">
        <f t="shared" si="6"/>
        <v>28.187271895225479</v>
      </c>
      <c r="P28" s="4">
        <f t="shared" si="7"/>
        <v>1.0111075275381771</v>
      </c>
      <c r="Q28" s="4">
        <f t="shared" si="8"/>
        <v>0.88362371239450377</v>
      </c>
    </row>
    <row r="29" spans="1:17">
      <c r="A29" s="5">
        <v>25</v>
      </c>
      <c r="B29" s="4" t="str">
        <f t="shared" si="0"/>
        <v>Bereket Sigorta AŞ</v>
      </c>
      <c r="C29" s="4">
        <f t="shared" si="1"/>
        <v>51.40473387134319</v>
      </c>
      <c r="D29" s="4">
        <f t="shared" si="2"/>
        <v>41.097166485280084</v>
      </c>
      <c r="E29" s="4">
        <f t="shared" si="3"/>
        <v>25.080968513376703</v>
      </c>
      <c r="F29" s="4">
        <f t="shared" si="4"/>
        <v>0.58558560138221039</v>
      </c>
      <c r="G29" s="4">
        <f t="shared" si="5"/>
        <v>0.43088969114775755</v>
      </c>
      <c r="K29" s="5">
        <v>25</v>
      </c>
      <c r="L29" s="4" t="s">
        <v>82</v>
      </c>
      <c r="M29" s="4">
        <v>232.53959461379517</v>
      </c>
      <c r="N29" s="4">
        <v>152.74172895919196</v>
      </c>
      <c r="O29" s="4">
        <f t="shared" si="6"/>
        <v>52.243657446042675</v>
      </c>
      <c r="P29" s="4">
        <f t="shared" si="7"/>
        <v>0.58558560138221027</v>
      </c>
      <c r="Q29" s="4">
        <f t="shared" si="8"/>
        <v>0.4308896911477576</v>
      </c>
    </row>
    <row r="30" spans="1:17">
      <c r="A30" s="5">
        <v>26</v>
      </c>
      <c r="B30" s="4" t="str">
        <f t="shared" si="0"/>
        <v>Liberty Sigorta AŞ</v>
      </c>
      <c r="C30" s="4">
        <f t="shared" si="1"/>
        <v>51.20516115569113</v>
      </c>
      <c r="D30" s="4">
        <f t="shared" si="2"/>
        <v>50.286492102997357</v>
      </c>
      <c r="E30" s="4">
        <f t="shared" si="3"/>
        <v>1.8268704263803954</v>
      </c>
      <c r="F30" s="4">
        <f t="shared" si="4"/>
        <v>0.58331213549856065</v>
      </c>
      <c r="G30" s="4">
        <f t="shared" si="5"/>
        <v>0.52723661761269014</v>
      </c>
      <c r="K30" s="5">
        <v>26</v>
      </c>
      <c r="L30" s="4" t="s">
        <v>42</v>
      </c>
      <c r="M30" s="4">
        <v>231.63678751999996</v>
      </c>
      <c r="N30" s="4">
        <v>186.89477654999999</v>
      </c>
      <c r="O30" s="4">
        <f t="shared" si="6"/>
        <v>23.93967974703142</v>
      </c>
      <c r="P30" s="4">
        <f t="shared" si="7"/>
        <v>0.58331213549856065</v>
      </c>
      <c r="Q30" s="4">
        <f t="shared" si="8"/>
        <v>0.52723661761269014</v>
      </c>
    </row>
    <row r="31" spans="1:17">
      <c r="A31" s="5">
        <v>27</v>
      </c>
      <c r="B31" s="4" t="str">
        <f t="shared" si="0"/>
        <v>Dubai Starr Sigorta AŞ</v>
      </c>
      <c r="C31" s="4">
        <f t="shared" si="1"/>
        <v>49.095120054380253</v>
      </c>
      <c r="D31" s="4">
        <f t="shared" si="2"/>
        <v>49.068248705806383</v>
      </c>
      <c r="E31" s="4">
        <f t="shared" si="3"/>
        <v>5.4763211002239132E-2</v>
      </c>
      <c r="F31" s="4">
        <f t="shared" si="4"/>
        <v>0.55927525028980107</v>
      </c>
      <c r="G31" s="4">
        <f t="shared" si="5"/>
        <v>0.5144637535431823</v>
      </c>
      <c r="K31" s="5">
        <v>27</v>
      </c>
      <c r="L31" s="4" t="s">
        <v>43</v>
      </c>
      <c r="M31" s="4">
        <v>222.09159458999994</v>
      </c>
      <c r="N31" s="4">
        <v>182.36705314</v>
      </c>
      <c r="O31" s="4">
        <f t="shared" si="6"/>
        <v>21.782740229675213</v>
      </c>
      <c r="P31" s="4">
        <f t="shared" si="7"/>
        <v>0.55927525028980107</v>
      </c>
      <c r="Q31" s="4">
        <f t="shared" si="8"/>
        <v>0.5144637535431823</v>
      </c>
    </row>
    <row r="32" spans="1:17">
      <c r="A32" s="5">
        <v>28</v>
      </c>
      <c r="B32" s="4" t="str">
        <f t="shared" si="0"/>
        <v>Generali Sigorta AŞ</v>
      </c>
      <c r="C32" s="4">
        <f t="shared" si="1"/>
        <v>48.951454059729869</v>
      </c>
      <c r="D32" s="4">
        <f t="shared" si="2"/>
        <v>52.826347153312177</v>
      </c>
      <c r="E32" s="4">
        <f t="shared" si="3"/>
        <v>-7.3351524426563657</v>
      </c>
      <c r="F32" s="4">
        <f t="shared" si="4"/>
        <v>0.55763865514496325</v>
      </c>
      <c r="G32" s="4">
        <f t="shared" si="5"/>
        <v>0.55386612645199684</v>
      </c>
      <c r="K32" s="5">
        <v>28</v>
      </c>
      <c r="L32" s="4" t="s">
        <v>41</v>
      </c>
      <c r="M32" s="4">
        <v>221.44169273</v>
      </c>
      <c r="N32" s="4">
        <v>196.33440183000005</v>
      </c>
      <c r="O32" s="4">
        <f t="shared" si="6"/>
        <v>12.788024241283793</v>
      </c>
      <c r="P32" s="4">
        <f t="shared" si="7"/>
        <v>0.55763865514496325</v>
      </c>
      <c r="Q32" s="4">
        <f t="shared" si="8"/>
        <v>0.55386612645199695</v>
      </c>
    </row>
    <row r="33" spans="1:17">
      <c r="A33" s="5">
        <v>29</v>
      </c>
      <c r="B33" s="4" t="str">
        <f t="shared" si="0"/>
        <v>SS Koru Sigorta Kooperatifi</v>
      </c>
      <c r="C33" s="4">
        <f t="shared" si="1"/>
        <v>44.591321767581228</v>
      </c>
      <c r="D33" s="4">
        <f t="shared" si="2"/>
        <v>28.113325044394216</v>
      </c>
      <c r="E33" s="4">
        <f t="shared" si="3"/>
        <v>58.612763510421956</v>
      </c>
      <c r="F33" s="4">
        <f t="shared" si="4"/>
        <v>0.50796948076903647</v>
      </c>
      <c r="G33" s="4">
        <f t="shared" si="5"/>
        <v>0.2947585680841126</v>
      </c>
      <c r="K33" s="5">
        <v>29</v>
      </c>
      <c r="L33" s="4" t="s">
        <v>52</v>
      </c>
      <c r="M33" s="4">
        <v>201.71776228000721</v>
      </c>
      <c r="N33" s="4">
        <v>104.48598385999554</v>
      </c>
      <c r="O33" s="4">
        <f t="shared" si="6"/>
        <v>93.057245410347036</v>
      </c>
      <c r="P33" s="4">
        <f t="shared" si="7"/>
        <v>0.50796948076903636</v>
      </c>
      <c r="Q33" s="4">
        <f t="shared" si="8"/>
        <v>0.2947585680841126</v>
      </c>
    </row>
    <row r="34" spans="1:17">
      <c r="A34" s="5">
        <v>30</v>
      </c>
      <c r="B34" s="4" t="str">
        <f t="shared" si="0"/>
        <v>SBN Sigorta AŞ</v>
      </c>
      <c r="C34" s="4">
        <f t="shared" si="1"/>
        <v>42.571611548069072</v>
      </c>
      <c r="D34" s="4">
        <f t="shared" si="2"/>
        <v>43.551001692407034</v>
      </c>
      <c r="E34" s="4">
        <f t="shared" si="3"/>
        <v>-2.2488349435799933</v>
      </c>
      <c r="F34" s="4">
        <f t="shared" si="4"/>
        <v>0.4849616148695467</v>
      </c>
      <c r="G34" s="4">
        <f t="shared" si="5"/>
        <v>0.45661731144258089</v>
      </c>
      <c r="K34" s="5">
        <v>30</v>
      </c>
      <c r="L34" s="4" t="s">
        <v>44</v>
      </c>
      <c r="M34" s="4">
        <v>192.58119916000004</v>
      </c>
      <c r="N34" s="4">
        <v>161.86165288999999</v>
      </c>
      <c r="O34" s="4">
        <f t="shared" si="6"/>
        <v>18.978890751150814</v>
      </c>
      <c r="P34" s="4">
        <f t="shared" si="7"/>
        <v>0.48496161486954664</v>
      </c>
      <c r="Q34" s="4">
        <f t="shared" si="8"/>
        <v>0.45661731144258094</v>
      </c>
    </row>
    <row r="35" spans="1:17">
      <c r="A35" s="5">
        <v>31</v>
      </c>
      <c r="B35" s="4" t="str">
        <f t="shared" si="0"/>
        <v>Metlife Emeklilik ve Hayat AŞ</v>
      </c>
      <c r="C35" s="4">
        <f t="shared" si="1"/>
        <v>39.530486263459338</v>
      </c>
      <c r="D35" s="4">
        <f t="shared" si="2"/>
        <v>34.222681654492277</v>
      </c>
      <c r="E35" s="4">
        <f t="shared" si="3"/>
        <v>15.509610446527731</v>
      </c>
      <c r="F35" s="4">
        <f t="shared" si="4"/>
        <v>0.45031812886057415</v>
      </c>
      <c r="G35" s="4">
        <f t="shared" si="5"/>
        <v>0.35881307616752367</v>
      </c>
      <c r="K35" s="5">
        <v>31</v>
      </c>
      <c r="L35" s="4" t="s">
        <v>45</v>
      </c>
      <c r="M35" s="4">
        <v>178.824060710011</v>
      </c>
      <c r="N35" s="4">
        <v>127.19201863708601</v>
      </c>
      <c r="O35" s="4">
        <f t="shared" si="6"/>
        <v>40.59377516465517</v>
      </c>
      <c r="P35" s="4">
        <f t="shared" si="7"/>
        <v>0.4503181288605741</v>
      </c>
      <c r="Q35" s="4">
        <f t="shared" si="8"/>
        <v>0.35881307616752373</v>
      </c>
    </row>
    <row r="36" spans="1:17">
      <c r="A36" s="5">
        <v>32</v>
      </c>
      <c r="B36" s="4" t="str">
        <f t="shared" si="0"/>
        <v>Orient Sigorta AŞ</v>
      </c>
      <c r="C36" s="4">
        <f t="shared" si="1"/>
        <v>38.214571578575068</v>
      </c>
      <c r="D36" s="4">
        <f t="shared" si="2"/>
        <v>24.534866116881016</v>
      </c>
      <c r="E36" s="4">
        <f t="shared" si="3"/>
        <v>55.756185489358927</v>
      </c>
      <c r="F36" s="4">
        <f t="shared" si="4"/>
        <v>0.43532766720301042</v>
      </c>
      <c r="G36" s="4">
        <f t="shared" si="5"/>
        <v>0.25723965391241727</v>
      </c>
      <c r="K36" s="5">
        <v>32</v>
      </c>
      <c r="L36" s="4" t="s">
        <v>56</v>
      </c>
      <c r="M36" s="4">
        <v>172.87125745000003</v>
      </c>
      <c r="N36" s="4">
        <v>91.186283409999987</v>
      </c>
      <c r="O36" s="4">
        <f t="shared" si="6"/>
        <v>89.580330489752185</v>
      </c>
      <c r="P36" s="4">
        <f t="shared" si="7"/>
        <v>0.43532766720301042</v>
      </c>
      <c r="Q36" s="4">
        <f t="shared" si="8"/>
        <v>0.25723965391241732</v>
      </c>
    </row>
    <row r="37" spans="1:17">
      <c r="A37" s="5">
        <v>33</v>
      </c>
      <c r="B37" s="4" t="str">
        <f t="shared" si="0"/>
        <v>Chubb European Group Limited</v>
      </c>
      <c r="C37" s="4">
        <f t="shared" si="1"/>
        <v>34.787161796759293</v>
      </c>
      <c r="D37" s="4">
        <f t="shared" si="2"/>
        <v>30.954291330786205</v>
      </c>
      <c r="E37" s="4">
        <f t="shared" si="3"/>
        <v>12.382355729013341</v>
      </c>
      <c r="F37" s="4">
        <f t="shared" si="4"/>
        <v>0.39628375690301498</v>
      </c>
      <c r="G37" s="4">
        <f t="shared" si="5"/>
        <v>0.32454512492965792</v>
      </c>
      <c r="K37" s="5">
        <v>33</v>
      </c>
      <c r="L37" s="4" t="s">
        <v>83</v>
      </c>
      <c r="M37" s="4">
        <v>157.36668382000002</v>
      </c>
      <c r="N37" s="4">
        <v>115.04471916000001</v>
      </c>
      <c r="O37" s="4">
        <f t="shared" si="6"/>
        <v>36.787403167232867</v>
      </c>
      <c r="P37" s="4">
        <f t="shared" si="7"/>
        <v>0.39628375690301498</v>
      </c>
      <c r="Q37" s="4">
        <f t="shared" si="8"/>
        <v>0.32454512492965804</v>
      </c>
    </row>
    <row r="38" spans="1:17">
      <c r="A38" s="5">
        <v>34</v>
      </c>
      <c r="B38" s="4" t="str">
        <f t="shared" si="0"/>
        <v>BNP Paribas Cardif Sigorta AŞ</v>
      </c>
      <c r="C38" s="4">
        <f t="shared" si="1"/>
        <v>23.765963704933597</v>
      </c>
      <c r="D38" s="4">
        <f t="shared" si="2"/>
        <v>18.69207945293061</v>
      </c>
      <c r="E38" s="4">
        <f t="shared" si="3"/>
        <v>27.144568183437102</v>
      </c>
      <c r="F38" s="4">
        <f t="shared" si="4"/>
        <v>0.27073394025174979</v>
      </c>
      <c r="G38" s="4">
        <f t="shared" si="5"/>
        <v>0.19598004026062052</v>
      </c>
      <c r="K38" s="5">
        <v>34</v>
      </c>
      <c r="L38" s="4" t="s">
        <v>53</v>
      </c>
      <c r="M38" s="4">
        <v>107.51009001200811</v>
      </c>
      <c r="N38" s="4">
        <v>69.470982494761913</v>
      </c>
      <c r="O38" s="4">
        <f t="shared" si="6"/>
        <v>54.755390166123448</v>
      </c>
      <c r="P38" s="4">
        <f t="shared" si="7"/>
        <v>0.27073394025174974</v>
      </c>
      <c r="Q38" s="4">
        <f t="shared" si="8"/>
        <v>0.19598004026062055</v>
      </c>
    </row>
    <row r="39" spans="1:17">
      <c r="A39" s="5">
        <v>35</v>
      </c>
      <c r="B39" s="4" t="str">
        <f t="shared" si="0"/>
        <v>Turkland Sigorta AŞ</v>
      </c>
      <c r="C39" s="4">
        <f t="shared" si="1"/>
        <v>21.625184092667507</v>
      </c>
      <c r="D39" s="4">
        <f t="shared" si="2"/>
        <v>9.4415847010708713</v>
      </c>
      <c r="E39" s="4">
        <f t="shared" si="3"/>
        <v>129.04189050186417</v>
      </c>
      <c r="F39" s="4">
        <f t="shared" si="4"/>
        <v>0.24634689216755631</v>
      </c>
      <c r="G39" s="4">
        <f t="shared" si="5"/>
        <v>9.8991776409864438E-2</v>
      </c>
      <c r="K39" s="5">
        <v>35</v>
      </c>
      <c r="L39" s="4" t="s">
        <v>74</v>
      </c>
      <c r="M39" s="4">
        <v>97.825845279999996</v>
      </c>
      <c r="N39" s="4">
        <v>35.090593699999999</v>
      </c>
      <c r="O39" s="4">
        <f t="shared" si="6"/>
        <v>178.78082119767612</v>
      </c>
      <c r="P39" s="4">
        <f t="shared" si="7"/>
        <v>0.24634689216755631</v>
      </c>
      <c r="Q39" s="4">
        <f t="shared" si="8"/>
        <v>9.8991776409864438E-2</v>
      </c>
    </row>
    <row r="40" spans="1:17">
      <c r="A40" s="5">
        <v>36</v>
      </c>
      <c r="B40" s="4" t="str">
        <f t="shared" si="0"/>
        <v>AvivaSA Emeklilik ve Hayat AŞ</v>
      </c>
      <c r="C40" s="4">
        <f t="shared" si="1"/>
        <v>15.200014236134137</v>
      </c>
      <c r="D40" s="4">
        <f t="shared" si="2"/>
        <v>14.008346870795888</v>
      </c>
      <c r="E40" s="4">
        <f t="shared" si="3"/>
        <v>8.5068379326228438</v>
      </c>
      <c r="F40" s="4">
        <f t="shared" si="4"/>
        <v>0.17315349788138473</v>
      </c>
      <c r="G40" s="4">
        <f t="shared" si="5"/>
        <v>0.14687271101305366</v>
      </c>
      <c r="K40" s="5">
        <v>36</v>
      </c>
      <c r="L40" s="4" t="s">
        <v>50</v>
      </c>
      <c r="M40" s="4">
        <v>68.760304399999995</v>
      </c>
      <c r="N40" s="4">
        <v>52.063421980000001</v>
      </c>
      <c r="O40" s="4">
        <f t="shared" si="6"/>
        <v>32.070274647744156</v>
      </c>
      <c r="P40" s="4">
        <f t="shared" si="7"/>
        <v>0.1731534978813847</v>
      </c>
      <c r="Q40" s="4">
        <f t="shared" si="8"/>
        <v>0.14687271101305369</v>
      </c>
    </row>
    <row r="41" spans="1:17">
      <c r="A41" s="5">
        <v>37</v>
      </c>
      <c r="B41" s="4" t="str">
        <f t="shared" si="0"/>
        <v>Vakıf Emeklilik ve Hayat AŞ</v>
      </c>
      <c r="C41" s="4">
        <f t="shared" si="1"/>
        <v>14.391034654641775</v>
      </c>
      <c r="D41" s="4">
        <f t="shared" si="2"/>
        <v>16.811658192972072</v>
      </c>
      <c r="E41" s="4">
        <f t="shared" si="3"/>
        <v>-14.398481759177159</v>
      </c>
      <c r="F41" s="4">
        <f t="shared" si="4"/>
        <v>0.16393787202249424</v>
      </c>
      <c r="G41" s="4">
        <f t="shared" si="5"/>
        <v>0.17626446847730978</v>
      </c>
      <c r="K41" s="5">
        <v>37</v>
      </c>
      <c r="L41" s="4" t="s">
        <v>80</v>
      </c>
      <c r="M41" s="4">
        <v>65.100723467202997</v>
      </c>
      <c r="N41" s="4">
        <v>62.482208840000006</v>
      </c>
      <c r="O41" s="4">
        <f t="shared" si="6"/>
        <v>4.1908163552736966</v>
      </c>
      <c r="P41" s="4">
        <f t="shared" si="7"/>
        <v>0.16393787202249421</v>
      </c>
      <c r="Q41" s="4">
        <f t="shared" si="8"/>
        <v>0.17626446847730981</v>
      </c>
    </row>
    <row r="42" spans="1:17">
      <c r="A42" s="5">
        <v>38</v>
      </c>
      <c r="B42" s="4" t="str">
        <f t="shared" si="0"/>
        <v>Coface Sigorta AŞ</v>
      </c>
      <c r="C42" s="4">
        <f t="shared" si="1"/>
        <v>13.915794772549065</v>
      </c>
      <c r="D42" s="4">
        <f t="shared" si="2"/>
        <v>17.448070261662082</v>
      </c>
      <c r="E42" s="4">
        <f t="shared" si="3"/>
        <v>-20.244505186767483</v>
      </c>
      <c r="F42" s="4">
        <f t="shared" si="4"/>
        <v>0.15852409762473957</v>
      </c>
      <c r="G42" s="4">
        <f t="shared" si="5"/>
        <v>0.18293703067983447</v>
      </c>
      <c r="K42" s="5">
        <v>38</v>
      </c>
      <c r="L42" s="4" t="s">
        <v>47</v>
      </c>
      <c r="M42" s="4">
        <v>62.950880812580202</v>
      </c>
      <c r="N42" s="4">
        <v>64.84749793449329</v>
      </c>
      <c r="O42" s="4">
        <f t="shared" si="6"/>
        <v>-2.9247344652047929</v>
      </c>
      <c r="P42" s="4">
        <f t="shared" si="7"/>
        <v>0.15852409762473951</v>
      </c>
      <c r="Q42" s="4">
        <f t="shared" si="8"/>
        <v>0.18293703067983449</v>
      </c>
    </row>
    <row r="43" spans="1:17">
      <c r="A43" s="5">
        <v>39</v>
      </c>
      <c r="B43" s="4" t="str">
        <f t="shared" si="0"/>
        <v>Euler Hermes Sigorta AŞ</v>
      </c>
      <c r="C43" s="4">
        <f t="shared" si="1"/>
        <v>12.924585699486002</v>
      </c>
      <c r="D43" s="4">
        <f t="shared" si="2"/>
        <v>15.542032283560602</v>
      </c>
      <c r="E43" s="4">
        <f t="shared" si="3"/>
        <v>-16.841083175738689</v>
      </c>
      <c r="F43" s="4">
        <f t="shared" si="4"/>
        <v>0.14723257411256907</v>
      </c>
      <c r="G43" s="4">
        <f t="shared" si="5"/>
        <v>0.1629528763952755</v>
      </c>
      <c r="K43" s="5">
        <v>39</v>
      </c>
      <c r="L43" s="4" t="s">
        <v>48</v>
      </c>
      <c r="M43" s="4">
        <v>58.466948328764822</v>
      </c>
      <c r="N43" s="4">
        <v>57.763517185081334</v>
      </c>
      <c r="O43" s="4">
        <f t="shared" si="6"/>
        <v>1.2177775488109717</v>
      </c>
      <c r="P43" s="4">
        <f t="shared" si="7"/>
        <v>0.14723257411256907</v>
      </c>
      <c r="Q43" s="4">
        <f t="shared" si="8"/>
        <v>0.16295287639527553</v>
      </c>
    </row>
    <row r="44" spans="1:17">
      <c r="A44" s="5">
        <v>40</v>
      </c>
      <c r="B44" s="4" t="str">
        <f t="shared" si="0"/>
        <v>Demir Hayat Sigorta AŞ</v>
      </c>
      <c r="C44" s="4">
        <f t="shared" si="1"/>
        <v>12.884899947916258</v>
      </c>
      <c r="D44" s="4">
        <f t="shared" si="2"/>
        <v>13.780610870728095</v>
      </c>
      <c r="E44" s="4">
        <f t="shared" si="3"/>
        <v>-6.4997911283776943</v>
      </c>
      <c r="F44" s="4">
        <f t="shared" si="4"/>
        <v>0.14678048725307016</v>
      </c>
      <c r="G44" s="4">
        <f t="shared" si="5"/>
        <v>0.14448497718309278</v>
      </c>
      <c r="K44" s="5">
        <v>40</v>
      </c>
      <c r="L44" s="4" t="s">
        <v>49</v>
      </c>
      <c r="M44" s="4">
        <v>58.287421894388778</v>
      </c>
      <c r="N44" s="4">
        <v>51.217018362148039</v>
      </c>
      <c r="O44" s="4">
        <f t="shared" si="6"/>
        <v>13.804793325232154</v>
      </c>
      <c r="P44" s="4">
        <f t="shared" si="7"/>
        <v>0.14678048725307016</v>
      </c>
      <c r="Q44" s="4">
        <f t="shared" si="8"/>
        <v>0.14448497718309281</v>
      </c>
    </row>
    <row r="45" spans="1:17">
      <c r="A45" s="5">
        <v>41</v>
      </c>
      <c r="B45" s="4" t="str">
        <f t="shared" si="0"/>
        <v>Cigna Finans Emeklilik ve Hayat AŞ</v>
      </c>
      <c r="C45" s="4">
        <f t="shared" si="1"/>
        <v>9.7531653580029847</v>
      </c>
      <c r="D45" s="4">
        <f t="shared" si="2"/>
        <v>7.5329274229134162</v>
      </c>
      <c r="E45" s="4">
        <f t="shared" si="3"/>
        <v>29.473773082375914</v>
      </c>
      <c r="F45" s="4">
        <f t="shared" si="4"/>
        <v>0.11110481022702519</v>
      </c>
      <c r="G45" s="4">
        <f t="shared" si="5"/>
        <v>7.8980159662837487E-2</v>
      </c>
      <c r="K45" s="5">
        <v>41</v>
      </c>
      <c r="L45" s="4" t="s">
        <v>54</v>
      </c>
      <c r="M45" s="4">
        <v>44.120394129998104</v>
      </c>
      <c r="N45" s="4">
        <v>27.996878060000004</v>
      </c>
      <c r="O45" s="4">
        <f t="shared" si="6"/>
        <v>57.590407171270499</v>
      </c>
      <c r="P45" s="4">
        <f t="shared" si="7"/>
        <v>0.11110481022702519</v>
      </c>
      <c r="Q45" s="4">
        <f t="shared" si="8"/>
        <v>7.8980159662837501E-2</v>
      </c>
    </row>
    <row r="46" spans="1:17">
      <c r="A46" s="5">
        <v>42</v>
      </c>
      <c r="B46" s="4" t="str">
        <f t="shared" si="0"/>
        <v>Atradius Crédito y Caución S.A. de Seguros y Reaseguros, İstanbul Şubesi</v>
      </c>
      <c r="C46" s="4">
        <f t="shared" si="1"/>
        <v>9.5696317886425213</v>
      </c>
      <c r="D46" s="4">
        <f t="shared" si="2"/>
        <v>9.8584270622610308</v>
      </c>
      <c r="E46" s="4">
        <f t="shared" si="3"/>
        <v>-2.9294254731978953</v>
      </c>
      <c r="F46" s="4">
        <f t="shared" si="4"/>
        <v>0.10901405695405308</v>
      </c>
      <c r="G46" s="4">
        <f t="shared" si="5"/>
        <v>0.10336222555834436</v>
      </c>
      <c r="K46" s="5">
        <v>42</v>
      </c>
      <c r="L46" s="4" t="s">
        <v>84</v>
      </c>
      <c r="M46" s="4">
        <v>43.290143322282169</v>
      </c>
      <c r="N46" s="4">
        <v>36.639830019599351</v>
      </c>
      <c r="O46" s="4">
        <f t="shared" si="6"/>
        <v>18.150502606386098</v>
      </c>
      <c r="P46" s="4">
        <f t="shared" si="7"/>
        <v>0.10901405695405306</v>
      </c>
      <c r="Q46" s="4">
        <f t="shared" si="8"/>
        <v>0.10336222555834439</v>
      </c>
    </row>
    <row r="47" spans="1:17">
      <c r="A47" s="5">
        <v>43</v>
      </c>
      <c r="B47" s="4" t="str">
        <f t="shared" si="0"/>
        <v>Groupama Emeklilik AŞ</v>
      </c>
      <c r="C47" s="4">
        <f t="shared" si="1"/>
        <v>8.3506807149015234</v>
      </c>
      <c r="D47" s="4">
        <f t="shared" si="2"/>
        <v>9.3344293171177952</v>
      </c>
      <c r="E47" s="4">
        <f t="shared" si="3"/>
        <v>-10.538926042454904</v>
      </c>
      <c r="F47" s="4">
        <f t="shared" si="4"/>
        <v>9.512817244857881E-2</v>
      </c>
      <c r="G47" s="4">
        <f t="shared" si="5"/>
        <v>9.7868288971554113E-2</v>
      </c>
      <c r="K47" s="5">
        <v>43</v>
      </c>
      <c r="L47" s="4" t="s">
        <v>51</v>
      </c>
      <c r="M47" s="4">
        <v>37.77597435000002</v>
      </c>
      <c r="N47" s="4">
        <v>34.692340000000002</v>
      </c>
      <c r="O47" s="4">
        <f t="shared" si="6"/>
        <v>8.8885164563705388</v>
      </c>
      <c r="P47" s="4">
        <f t="shared" si="7"/>
        <v>9.5128172448578796E-2</v>
      </c>
      <c r="Q47" s="4">
        <f t="shared" si="8"/>
        <v>9.786828897155414E-2</v>
      </c>
    </row>
    <row r="48" spans="1:17">
      <c r="A48" s="5">
        <v>44</v>
      </c>
      <c r="B48" s="4" t="str">
        <f t="shared" si="0"/>
        <v>Türk P&amp;I Sigorta AŞ</v>
      </c>
      <c r="C48" s="4">
        <f t="shared" si="1"/>
        <v>8.2993651767358489</v>
      </c>
      <c r="D48" s="4">
        <f t="shared" si="2"/>
        <v>6.6374429451649348</v>
      </c>
      <c r="E48" s="4">
        <f t="shared" si="3"/>
        <v>25.038591597710791</v>
      </c>
      <c r="F48" s="4">
        <f t="shared" si="4"/>
        <v>9.4543602934957616E-2</v>
      </c>
      <c r="G48" s="4">
        <f t="shared" si="5"/>
        <v>6.9591312132853717E-2</v>
      </c>
      <c r="K48" s="5">
        <v>44</v>
      </c>
      <c r="L48" s="4" t="s">
        <v>57</v>
      </c>
      <c r="M48" s="4">
        <v>37.543838249999958</v>
      </c>
      <c r="N48" s="4">
        <v>24.668720449999999</v>
      </c>
      <c r="O48" s="4">
        <f t="shared" si="6"/>
        <v>52.192077923522618</v>
      </c>
      <c r="P48" s="4">
        <f t="shared" si="7"/>
        <v>9.4543602934957602E-2</v>
      </c>
      <c r="Q48" s="4">
        <f t="shared" si="8"/>
        <v>6.959131213285373E-2</v>
      </c>
    </row>
    <row r="49" spans="1:17">
      <c r="A49" s="5">
        <v>45</v>
      </c>
      <c r="B49" s="4" t="str">
        <f t="shared" si="0"/>
        <v>NN Hayat ve Emeklilik AŞ</v>
      </c>
      <c r="C49" s="4">
        <f t="shared" si="1"/>
        <v>5.9864036518778878</v>
      </c>
      <c r="D49" s="4">
        <f t="shared" si="2"/>
        <v>3.179660630683959</v>
      </c>
      <c r="E49" s="4">
        <f t="shared" si="3"/>
        <v>88.271779513469227</v>
      </c>
      <c r="F49" s="4">
        <f t="shared" si="4"/>
        <v>6.8195115869587805E-2</v>
      </c>
      <c r="G49" s="4">
        <f t="shared" si="5"/>
        <v>3.3337650847554717E-2</v>
      </c>
      <c r="K49" s="5">
        <v>45</v>
      </c>
      <c r="L49" s="4" t="s">
        <v>70</v>
      </c>
      <c r="M49" s="4">
        <v>27.0806942</v>
      </c>
      <c r="N49" s="4">
        <v>11.817526700000002</v>
      </c>
      <c r="O49" s="4">
        <f t="shared" si="6"/>
        <v>129.15703841819959</v>
      </c>
      <c r="P49" s="4">
        <f t="shared" si="7"/>
        <v>6.8195115869587791E-2</v>
      </c>
      <c r="Q49" s="4">
        <f t="shared" si="8"/>
        <v>3.3337650847554724E-2</v>
      </c>
    </row>
    <row r="50" spans="1:17">
      <c r="A50" s="5">
        <v>46</v>
      </c>
      <c r="B50" s="4" t="str">
        <f t="shared" si="0"/>
        <v>Magdeburger Sigorta AŞ</v>
      </c>
      <c r="C50" s="4">
        <f t="shared" si="1"/>
        <v>4.9898728717642644</v>
      </c>
      <c r="D50" s="4">
        <f t="shared" si="2"/>
        <v>0.11935410590324491</v>
      </c>
      <c r="E50" s="4">
        <f t="shared" si="3"/>
        <v>4080.7299665160517</v>
      </c>
      <c r="F50" s="4">
        <f t="shared" si="4"/>
        <v>5.684296924376827E-2</v>
      </c>
      <c r="G50" s="4">
        <f t="shared" si="5"/>
        <v>1.2513868528694369E-3</v>
      </c>
      <c r="K50" s="5">
        <v>46</v>
      </c>
      <c r="L50" s="4" t="s">
        <v>77</v>
      </c>
      <c r="M50" s="4">
        <v>22.572687910000003</v>
      </c>
      <c r="N50" s="4">
        <v>0.44359147000000004</v>
      </c>
      <c r="O50" s="4">
        <f t="shared" si="6"/>
        <v>4988.6208226682093</v>
      </c>
      <c r="P50" s="4">
        <f t="shared" si="7"/>
        <v>5.684296924376827E-2</v>
      </c>
      <c r="Q50" s="4">
        <f t="shared" si="8"/>
        <v>1.2513868528694371E-3</v>
      </c>
    </row>
    <row r="51" spans="1:17">
      <c r="A51" s="5">
        <v>47</v>
      </c>
      <c r="B51" s="4" t="str">
        <f t="shared" si="0"/>
        <v>Ziraat Hayat ve Emeklilik AŞ</v>
      </c>
      <c r="C51" s="4">
        <f t="shared" si="1"/>
        <v>3.6029048389592591</v>
      </c>
      <c r="D51" s="4">
        <f t="shared" si="2"/>
        <v>3.5122683312705161</v>
      </c>
      <c r="E51" s="4">
        <f t="shared" si="3"/>
        <v>2.5805689981538649</v>
      </c>
      <c r="F51" s="4">
        <f t="shared" si="4"/>
        <v>4.1043091520039897E-2</v>
      </c>
      <c r="G51" s="4">
        <f t="shared" si="5"/>
        <v>3.6824928478494071E-2</v>
      </c>
      <c r="K51" s="5">
        <v>47</v>
      </c>
      <c r="L51" s="4" t="s">
        <v>55</v>
      </c>
      <c r="M51" s="4">
        <v>16.29846062</v>
      </c>
      <c r="N51" s="4">
        <v>13.053696480000001</v>
      </c>
      <c r="O51" s="4">
        <f t="shared" si="6"/>
        <v>24.857052138230813</v>
      </c>
      <c r="P51" s="4">
        <f t="shared" si="7"/>
        <v>4.1043091520039897E-2</v>
      </c>
      <c r="Q51" s="4">
        <f t="shared" si="8"/>
        <v>3.6824928478494071E-2</v>
      </c>
    </row>
    <row r="52" spans="1:17">
      <c r="A52" s="5">
        <v>48</v>
      </c>
      <c r="B52" s="4" t="str">
        <f t="shared" si="0"/>
        <v>Katılım Emeklilik ve Hayat AŞ</v>
      </c>
      <c r="C52" s="4">
        <f t="shared" si="1"/>
        <v>1.3086832548577441</v>
      </c>
      <c r="D52" s="4">
        <f t="shared" si="2"/>
        <v>1.407338532529731</v>
      </c>
      <c r="E52" s="4">
        <f t="shared" si="3"/>
        <v>-7.0100601519558552</v>
      </c>
      <c r="F52" s="4">
        <f t="shared" si="4"/>
        <v>1.4908083616048416E-2</v>
      </c>
      <c r="G52" s="4">
        <f t="shared" si="5"/>
        <v>1.4755461689536996E-2</v>
      </c>
      <c r="K52" s="5">
        <v>48</v>
      </c>
      <c r="L52" s="4" t="s">
        <v>65</v>
      </c>
      <c r="M52" s="4">
        <v>5.920090439999977</v>
      </c>
      <c r="N52" s="4">
        <v>5.230514389999998</v>
      </c>
      <c r="O52" s="4">
        <f t="shared" si="6"/>
        <v>13.183713848839631</v>
      </c>
      <c r="P52" s="4">
        <f t="shared" si="7"/>
        <v>1.4908083616048418E-2</v>
      </c>
      <c r="Q52" s="4">
        <f t="shared" si="8"/>
        <v>1.4755461689536998E-2</v>
      </c>
    </row>
    <row r="53" spans="1:17">
      <c r="A53" s="5">
        <v>49</v>
      </c>
      <c r="B53" s="4" t="str">
        <f t="shared" si="0"/>
        <v>Allianz Yaşam ve Emeklilik AŞ</v>
      </c>
      <c r="C53" s="4">
        <f t="shared" si="1"/>
        <v>0.89773802639432343</v>
      </c>
      <c r="D53" s="4">
        <f t="shared" si="2"/>
        <v>1.3465377952967768</v>
      </c>
      <c r="E53" s="4">
        <f t="shared" si="3"/>
        <v>-33.329905069878706</v>
      </c>
      <c r="F53" s="4">
        <f t="shared" si="4"/>
        <v>1.0226732490932398E-2</v>
      </c>
      <c r="G53" s="4">
        <f t="shared" si="5"/>
        <v>1.4117986818921595E-2</v>
      </c>
      <c r="K53" s="5">
        <v>49</v>
      </c>
      <c r="L53" s="4" t="s">
        <v>58</v>
      </c>
      <c r="M53" s="4">
        <v>4.0610975100000006</v>
      </c>
      <c r="N53" s="4">
        <v>5.0045423700000002</v>
      </c>
      <c r="O53" s="4">
        <f t="shared" si="6"/>
        <v>-18.851770856323057</v>
      </c>
      <c r="P53" s="4">
        <f t="shared" si="7"/>
        <v>1.0226732490932396E-2</v>
      </c>
      <c r="Q53" s="4">
        <f t="shared" si="8"/>
        <v>1.4117986818921595E-2</v>
      </c>
    </row>
    <row r="54" spans="1:17">
      <c r="A54" s="5">
        <v>50</v>
      </c>
      <c r="B54" s="4" t="str">
        <f t="shared" si="0"/>
        <v>SS Atlas Karşılıklı Sigorta Kooperatifi</v>
      </c>
      <c r="C54" s="4">
        <f t="shared" si="1"/>
        <v>0.69820731922983403</v>
      </c>
      <c r="D54" s="4">
        <f t="shared" si="2"/>
        <v>0</v>
      </c>
      <c r="E54" s="4" t="e">
        <f t="shared" si="3"/>
        <v>#DIV/0!</v>
      </c>
      <c r="F54" s="4">
        <f t="shared" si="4"/>
        <v>7.9537451539768069E-3</v>
      </c>
      <c r="G54" s="4">
        <f t="shared" si="5"/>
        <v>0</v>
      </c>
      <c r="K54" s="5">
        <v>50</v>
      </c>
      <c r="L54" s="4" t="s">
        <v>85</v>
      </c>
      <c r="M54" s="4">
        <v>3.1584804500000003</v>
      </c>
      <c r="N54" s="4">
        <v>0</v>
      </c>
      <c r="O54" s="4" t="e">
        <f t="shared" si="6"/>
        <v>#DIV/0!</v>
      </c>
      <c r="P54" s="4">
        <f t="shared" si="7"/>
        <v>7.9537451539768052E-3</v>
      </c>
      <c r="Q54" s="4">
        <f t="shared" si="8"/>
        <v>0</v>
      </c>
    </row>
    <row r="55" spans="1:17">
      <c r="A55" s="5">
        <v>51</v>
      </c>
      <c r="B55" s="4" t="str">
        <f t="shared" si="0"/>
        <v>Halk Hayat ve Emeklilik AŞ</v>
      </c>
      <c r="C55" s="4">
        <f t="shared" si="1"/>
        <v>0.35955163251320821</v>
      </c>
      <c r="D55" s="4">
        <f t="shared" si="2"/>
        <v>0.35654075499112092</v>
      </c>
      <c r="E55" s="4">
        <f t="shared" si="3"/>
        <v>0.84446938531957016</v>
      </c>
      <c r="F55" s="4">
        <f t="shared" si="4"/>
        <v>4.0958924032204304E-3</v>
      </c>
      <c r="G55" s="4">
        <f t="shared" si="5"/>
        <v>3.7382074955152559E-3</v>
      </c>
      <c r="K55" s="5">
        <v>51</v>
      </c>
      <c r="L55" s="4" t="s">
        <v>59</v>
      </c>
      <c r="M55" s="4">
        <v>1.6265037199999999</v>
      </c>
      <c r="N55" s="4">
        <v>1.3251193700000001</v>
      </c>
      <c r="O55" s="4">
        <f t="shared" si="6"/>
        <v>22.74393966484692</v>
      </c>
      <c r="P55" s="4">
        <f t="shared" si="7"/>
        <v>4.0958924032204296E-3</v>
      </c>
      <c r="Q55" s="4">
        <f t="shared" si="8"/>
        <v>3.7382074955152568E-3</v>
      </c>
    </row>
    <row r="56" spans="1:17">
      <c r="A56" s="5">
        <v>52</v>
      </c>
      <c r="B56" s="4" t="str">
        <f t="shared" si="0"/>
        <v>BNP Paribas Cardif Emeklilik AŞ</v>
      </c>
      <c r="C56" s="4">
        <f t="shared" si="1"/>
        <v>0.26287084117580739</v>
      </c>
      <c r="D56" s="4">
        <f t="shared" si="2"/>
        <v>0.1962704075738578</v>
      </c>
      <c r="E56" s="4">
        <f t="shared" si="3"/>
        <v>33.932998063850988</v>
      </c>
      <c r="F56" s="4">
        <f t="shared" si="4"/>
        <v>2.9945370401303949E-3</v>
      </c>
      <c r="G56" s="4">
        <f t="shared" si="5"/>
        <v>2.0578278877507318E-3</v>
      </c>
      <c r="K56" s="5">
        <v>52</v>
      </c>
      <c r="L56" s="4" t="s">
        <v>62</v>
      </c>
      <c r="M56" s="4">
        <v>1.1891488242269999</v>
      </c>
      <c r="N56" s="4">
        <v>0.72945859678899994</v>
      </c>
      <c r="O56" s="4">
        <f t="shared" si="6"/>
        <v>63.018001221934725</v>
      </c>
      <c r="P56" s="4">
        <f t="shared" si="7"/>
        <v>2.9945370401303945E-3</v>
      </c>
      <c r="Q56" s="4">
        <f t="shared" si="8"/>
        <v>2.0578278877507318E-3</v>
      </c>
    </row>
    <row r="57" spans="1:17">
      <c r="A57" s="5">
        <v>53</v>
      </c>
      <c r="B57" s="4" t="str">
        <f t="shared" si="0"/>
        <v>Allianz Hayat ve Emeklilik AŞ</v>
      </c>
      <c r="C57" s="4">
        <f t="shared" si="1"/>
        <v>0.24019931914141116</v>
      </c>
      <c r="D57" s="4">
        <f t="shared" si="2"/>
        <v>0.30329478555669998</v>
      </c>
      <c r="E57" s="4">
        <f t="shared" si="3"/>
        <v>-20.803346915271419</v>
      </c>
      <c r="F57" s="4">
        <f t="shared" si="4"/>
        <v>2.7362706147465053E-3</v>
      </c>
      <c r="G57" s="4">
        <f t="shared" si="5"/>
        <v>3.1799417734081565E-3</v>
      </c>
      <c r="K57" s="5">
        <v>53</v>
      </c>
      <c r="L57" s="4" t="s">
        <v>61</v>
      </c>
      <c r="M57" s="4">
        <v>1.0865896600000016</v>
      </c>
      <c r="N57" s="4">
        <v>1.1272254000000312</v>
      </c>
      <c r="O57" s="4">
        <f t="shared" si="6"/>
        <v>-3.6049347362141191</v>
      </c>
      <c r="P57" s="4">
        <f t="shared" si="7"/>
        <v>2.7362706147465049E-3</v>
      </c>
      <c r="Q57" s="4">
        <f t="shared" si="8"/>
        <v>3.1799417734081569E-3</v>
      </c>
    </row>
    <row r="58" spans="1:17">
      <c r="A58" s="5">
        <v>54</v>
      </c>
      <c r="B58" s="4" t="str">
        <f t="shared" si="0"/>
        <v>Anadolu Hayat Emeklilik AŞ</v>
      </c>
      <c r="C58" s="4">
        <f t="shared" si="1"/>
        <v>0.20455153524759148</v>
      </c>
      <c r="D58" s="4">
        <f t="shared" si="2"/>
        <v>0.22476358768772331</v>
      </c>
      <c r="E58" s="4">
        <f t="shared" si="3"/>
        <v>-8.9925831172501063</v>
      </c>
      <c r="F58" s="4">
        <f t="shared" si="4"/>
        <v>2.3301829376533522E-3</v>
      </c>
      <c r="G58" s="4">
        <f t="shared" si="5"/>
        <v>2.3565691059191031E-3</v>
      </c>
      <c r="K58" s="5">
        <v>54</v>
      </c>
      <c r="L58" s="4" t="s">
        <v>60</v>
      </c>
      <c r="M58" s="4">
        <v>0.92532977999952959</v>
      </c>
      <c r="N58" s="4">
        <v>0.83535635000019248</v>
      </c>
      <c r="O58" s="4">
        <f t="shared" si="6"/>
        <v>10.770664519317577</v>
      </c>
      <c r="P58" s="4">
        <f t="shared" si="7"/>
        <v>2.3301829376533522E-3</v>
      </c>
      <c r="Q58" s="4">
        <f t="shared" si="8"/>
        <v>2.3565691059191035E-3</v>
      </c>
    </row>
    <row r="59" spans="1:17">
      <c r="A59" s="5">
        <v>55</v>
      </c>
      <c r="B59" s="4" t="str">
        <f t="shared" si="0"/>
        <v>BNP Paribas Cardif Hayat Sigorta AŞ</v>
      </c>
      <c r="C59" s="4">
        <f t="shared" si="1"/>
        <v>0.16533636845944694</v>
      </c>
      <c r="D59" s="4">
        <f t="shared" si="2"/>
        <v>5.4272953774955605E-2</v>
      </c>
      <c r="E59" s="4">
        <f t="shared" si="3"/>
        <v>204.63860350225099</v>
      </c>
      <c r="F59" s="4">
        <f t="shared" si="4"/>
        <v>1.8834568231983365E-3</v>
      </c>
      <c r="G59" s="4">
        <f t="shared" si="5"/>
        <v>5.6903330058395295E-4</v>
      </c>
      <c r="K59" s="5">
        <v>55</v>
      </c>
      <c r="L59" s="4" t="s">
        <v>63</v>
      </c>
      <c r="M59" s="4">
        <v>0.74793213000000003</v>
      </c>
      <c r="N59" s="4">
        <v>0.20171086000000002</v>
      </c>
      <c r="O59" s="4">
        <f t="shared" si="6"/>
        <v>270.79418034309111</v>
      </c>
      <c r="P59" s="4">
        <f t="shared" si="7"/>
        <v>1.883456823198336E-3</v>
      </c>
      <c r="Q59" s="4">
        <f t="shared" si="8"/>
        <v>5.6903330058395317E-4</v>
      </c>
    </row>
    <row r="60" spans="1:17">
      <c r="A60" s="5">
        <v>56</v>
      </c>
      <c r="B60" s="4" t="str">
        <f t="shared" si="0"/>
        <v>Fiba Emeklilik ve Hayat AŞ</v>
      </c>
      <c r="C60" s="4">
        <f t="shared" si="1"/>
        <v>6.7652334468687125E-2</v>
      </c>
      <c r="D60" s="4">
        <f t="shared" si="2"/>
        <v>6.2651634362051335E-3</v>
      </c>
      <c r="E60" s="4">
        <f t="shared" si="3"/>
        <v>979.81755236803156</v>
      </c>
      <c r="F60" s="4">
        <f t="shared" si="4"/>
        <v>7.7067285405871191E-4</v>
      </c>
      <c r="G60" s="4">
        <f t="shared" si="5"/>
        <v>6.5688089201565187E-5</v>
      </c>
      <c r="K60" s="5">
        <v>56</v>
      </c>
      <c r="L60" s="4" t="s">
        <v>68</v>
      </c>
      <c r="M60" s="4">
        <v>0.30603886543599995</v>
      </c>
      <c r="N60" s="4">
        <v>2.3285106427000001E-2</v>
      </c>
      <c r="O60" s="4">
        <f t="shared" si="6"/>
        <v>1214.3116454951471</v>
      </c>
      <c r="P60" s="4">
        <f t="shared" si="7"/>
        <v>7.706728540587118E-4</v>
      </c>
      <c r="Q60" s="4">
        <f t="shared" si="8"/>
        <v>6.5688089201565187E-5</v>
      </c>
    </row>
    <row r="61" spans="1:17">
      <c r="A61" s="5">
        <v>57</v>
      </c>
      <c r="B61" s="4" t="str">
        <f t="shared" si="0"/>
        <v>Bereket Emeklilik ve Hayat AŞ</v>
      </c>
      <c r="C61" s="4">
        <f t="shared" si="1"/>
        <v>4.1963616066494097E-2</v>
      </c>
      <c r="D61" s="4">
        <f t="shared" si="2"/>
        <v>5.214323575310767E-2</v>
      </c>
      <c r="E61" s="4">
        <f t="shared" si="3"/>
        <v>-19.52241655046673</v>
      </c>
      <c r="F61" s="4">
        <f t="shared" si="4"/>
        <v>4.7803553291361561E-4</v>
      </c>
      <c r="G61" s="4">
        <f t="shared" si="5"/>
        <v>5.4670393777996127E-4</v>
      </c>
      <c r="K61" s="5">
        <v>57</v>
      </c>
      <c r="L61" s="4" t="s">
        <v>86</v>
      </c>
      <c r="M61" s="4">
        <v>0.18983080999999935</v>
      </c>
      <c r="N61" s="4">
        <v>0.19379554999999998</v>
      </c>
      <c r="O61" s="4">
        <f t="shared" si="6"/>
        <v>-2.045836449805293</v>
      </c>
      <c r="P61" s="4">
        <f t="shared" si="7"/>
        <v>4.7803553291361561E-4</v>
      </c>
      <c r="Q61" s="4">
        <f t="shared" si="8"/>
        <v>5.4670393777996138E-4</v>
      </c>
    </row>
    <row r="62" spans="1:17">
      <c r="A62" s="5">
        <v>58</v>
      </c>
      <c r="B62" s="4" t="str">
        <f t="shared" si="0"/>
        <v>Axa Hayat ve Emeklilik AŞ</v>
      </c>
      <c r="C62" s="4">
        <f t="shared" si="1"/>
        <v>2.1188162344982126E-2</v>
      </c>
      <c r="D62" s="4">
        <f t="shared" si="2"/>
        <v>2.1199903137292496E-2</v>
      </c>
      <c r="E62" s="4">
        <f t="shared" si="3"/>
        <v>-5.5381348840768396E-2</v>
      </c>
      <c r="F62" s="4">
        <f t="shared" si="4"/>
        <v>2.4136848602356278E-4</v>
      </c>
      <c r="G62" s="4">
        <f t="shared" si="5"/>
        <v>2.2227371121710278E-4</v>
      </c>
      <c r="K62" s="5">
        <v>58</v>
      </c>
      <c r="L62" s="4" t="s">
        <v>64</v>
      </c>
      <c r="M62" s="4">
        <v>9.5848889999995635E-2</v>
      </c>
      <c r="N62" s="4">
        <v>7.8791560000061295E-2</v>
      </c>
      <c r="O62" s="4">
        <f t="shared" si="6"/>
        <v>21.648676584041581</v>
      </c>
      <c r="P62" s="4">
        <f t="shared" si="7"/>
        <v>2.4136848602356276E-4</v>
      </c>
      <c r="Q62" s="4">
        <f t="shared" si="8"/>
        <v>2.2227371121710278E-4</v>
      </c>
    </row>
    <row r="63" spans="1:17">
      <c r="A63" s="5">
        <v>59</v>
      </c>
      <c r="B63" s="4" t="str">
        <f t="shared" si="0"/>
        <v>Mapfre Yaşam Sigorta AŞ</v>
      </c>
      <c r="C63" s="4">
        <f t="shared" si="1"/>
        <v>2.8861595596524972E-3</v>
      </c>
      <c r="D63" s="4">
        <f t="shared" si="2"/>
        <v>3.743711994833988E-3</v>
      </c>
      <c r="E63" s="4">
        <f t="shared" si="3"/>
        <v>-22.906474546248276</v>
      </c>
      <c r="F63" s="4">
        <f t="shared" si="4"/>
        <v>3.2878168101290496E-5</v>
      </c>
      <c r="G63" s="4">
        <f t="shared" si="5"/>
        <v>3.9251535888196862E-5</v>
      </c>
      <c r="K63" s="5">
        <v>59</v>
      </c>
      <c r="L63" s="4" t="s">
        <v>75</v>
      </c>
      <c r="M63" s="4">
        <v>1.3056120000000001E-2</v>
      </c>
      <c r="N63" s="4">
        <v>1.391388E-2</v>
      </c>
      <c r="O63" s="4">
        <f t="shared" si="6"/>
        <v>-6.1647793426420208</v>
      </c>
      <c r="P63" s="4">
        <f t="shared" si="7"/>
        <v>3.2878168101290496E-5</v>
      </c>
      <c r="Q63" s="4">
        <f t="shared" si="8"/>
        <v>3.9251535888196862E-5</v>
      </c>
    </row>
    <row r="64" spans="1:17">
      <c r="A64" s="5">
        <v>60</v>
      </c>
      <c r="B64" s="4" t="str">
        <f t="shared" si="0"/>
        <v>Aegon Emeklilik ve Hayat AŞ</v>
      </c>
      <c r="C64" s="4">
        <f t="shared" si="1"/>
        <v>1.5993125096712868E-3</v>
      </c>
      <c r="D64" s="4">
        <f t="shared" si="2"/>
        <v>1.6380535973739424E-3</v>
      </c>
      <c r="E64" s="4">
        <f t="shared" si="3"/>
        <v>-2.3650683814475713</v>
      </c>
      <c r="F64" s="4">
        <f>C64*100/$C$66</f>
        <v>1.8218835255872151E-5</v>
      </c>
      <c r="G64" s="4">
        <f>D64*100/$D$66</f>
        <v>1.7174429991633057E-5</v>
      </c>
      <c r="K64" s="5">
        <v>60</v>
      </c>
      <c r="L64" s="4" t="s">
        <v>67</v>
      </c>
      <c r="M64" s="4">
        <v>7.2348100000000004E-3</v>
      </c>
      <c r="N64" s="4">
        <v>6.0879899999999945E-3</v>
      </c>
      <c r="O64" s="4">
        <f t="shared" si="6"/>
        <v>18.837415961590068</v>
      </c>
      <c r="P64" s="4">
        <f>M64*100/$M$66</f>
        <v>1.8218835255872151E-5</v>
      </c>
      <c r="Q64" s="4">
        <f>N64*100/$N$66</f>
        <v>1.7174429991633057E-5</v>
      </c>
    </row>
    <row r="65" spans="1:17">
      <c r="A65" s="5">
        <v>61</v>
      </c>
      <c r="B65" s="4" t="str">
        <f t="shared" si="0"/>
        <v>Garanti Emeklilik ve Hayat AŞ</v>
      </c>
      <c r="C65" s="4">
        <f t="shared" si="1"/>
        <v>5.8484426465061788E-4</v>
      </c>
      <c r="D65" s="4">
        <f t="shared" si="2"/>
        <v>9.3383737824893713E-4</v>
      </c>
      <c r="E65" s="4">
        <f t="shared" si="3"/>
        <v>-37.371936669822041</v>
      </c>
      <c r="F65" s="4">
        <f>C65*100/$C$66</f>
        <v>6.6623510061840902E-6</v>
      </c>
      <c r="G65" s="4">
        <f>D65*100/$D$66</f>
        <v>9.7909645337723788E-6</v>
      </c>
      <c r="K65" s="5">
        <v>61</v>
      </c>
      <c r="L65" s="4" t="s">
        <v>66</v>
      </c>
      <c r="M65" s="4">
        <v>2.6456599999999998E-3</v>
      </c>
      <c r="N65" s="4">
        <v>3.4706999999999997E-3</v>
      </c>
      <c r="O65" s="4">
        <f t="shared" si="6"/>
        <v>-23.77157345780391</v>
      </c>
      <c r="P65" s="4">
        <f>M65*100/$M$66</f>
        <v>6.6623510061840885E-6</v>
      </c>
      <c r="Q65" s="4">
        <f>N65*100/$N$66</f>
        <v>9.7909645337723805E-6</v>
      </c>
    </row>
    <row r="66" spans="1:17" s="15" customFormat="1">
      <c r="A66" s="14" t="s">
        <v>11</v>
      </c>
      <c r="B66" s="4"/>
      <c r="C66" s="4">
        <f t="shared" si="1"/>
        <v>8778.3466243035982</v>
      </c>
      <c r="D66" s="17">
        <f t="shared" si="2"/>
        <v>9537.7465113657927</v>
      </c>
      <c r="E66" s="13">
        <f t="shared" si="3"/>
        <v>-7.9620472839914953</v>
      </c>
      <c r="F66" s="13">
        <f>C66*100/$C$66</f>
        <v>100</v>
      </c>
      <c r="G66" s="13">
        <f>D66*100/$D$66</f>
        <v>100</v>
      </c>
      <c r="K66" s="14" t="s">
        <v>11</v>
      </c>
      <c r="L66" s="13"/>
      <c r="M66" s="13">
        <v>39710.60662436219</v>
      </c>
      <c r="N66" s="13">
        <v>35447.988684142103</v>
      </c>
      <c r="O66" s="13">
        <f t="shared" si="6"/>
        <v>12.024992385892403</v>
      </c>
      <c r="P66" s="13">
        <f>M66*100/$M$66</f>
        <v>100</v>
      </c>
      <c r="Q66" s="13">
        <f>N66*100/$N$66</f>
        <v>100</v>
      </c>
    </row>
    <row r="68" spans="1:17" ht="15">
      <c r="A68" s="6" t="s">
        <v>13</v>
      </c>
    </row>
    <row r="69" spans="1:17" ht="15">
      <c r="A69" s="18" t="s">
        <v>78</v>
      </c>
      <c r="B69" s="20"/>
      <c r="C69" s="20"/>
    </row>
    <row r="70" spans="1:17" ht="15">
      <c r="A70" s="18" t="s">
        <v>71</v>
      </c>
      <c r="B70" s="20"/>
      <c r="C70" s="20"/>
    </row>
    <row r="71" spans="1:17">
      <c r="A71" s="10"/>
    </row>
    <row r="72" spans="1:17">
      <c r="A72" s="9" t="s">
        <v>14</v>
      </c>
    </row>
    <row r="73" spans="1:17">
      <c r="A73" s="11" t="s">
        <v>15</v>
      </c>
    </row>
    <row r="74" spans="1:17">
      <c r="A74" s="11" t="s">
        <v>16</v>
      </c>
    </row>
    <row r="75" spans="1:17">
      <c r="A75" s="11"/>
    </row>
    <row r="76" spans="1:17">
      <c r="C76" s="27"/>
      <c r="D76" s="27"/>
      <c r="E76" s="27"/>
    </row>
  </sheetData>
  <sortState ref="L5:N62">
    <sortCondition descending="1" ref="M5:M62"/>
  </sortState>
  <mergeCells count="9">
    <mergeCell ref="L2:L4"/>
    <mergeCell ref="M2:O2"/>
    <mergeCell ref="P2:Q2"/>
    <mergeCell ref="O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3"/>
  <sheetViews>
    <sheetView topLeftCell="A49" zoomScaleNormal="100" workbookViewId="0">
      <selection activeCell="B74" sqref="B74:E79"/>
    </sheetView>
  </sheetViews>
  <sheetFormatPr defaultRowHeight="15"/>
  <cols>
    <col min="1" max="1" width="4" customWidth="1"/>
    <col min="2" max="2" width="24.140625" bestFit="1" customWidth="1"/>
    <col min="3" max="4" width="12.85546875" bestFit="1" customWidth="1"/>
    <col min="5" max="5" width="11.5703125" bestFit="1" customWidth="1"/>
    <col min="6" max="7" width="12.85546875" bestFit="1" customWidth="1"/>
    <col min="11" max="11" width="4.5703125" customWidth="1"/>
    <col min="12" max="12" width="44" customWidth="1"/>
    <col min="13" max="13" width="15" bestFit="1" customWidth="1"/>
    <col min="14" max="14" width="13" bestFit="1" customWidth="1"/>
    <col min="15" max="15" width="11.5703125" bestFit="1" customWidth="1"/>
    <col min="16" max="17" width="12.85546875" bestFit="1" customWidth="1"/>
  </cols>
  <sheetData>
    <row r="1" spans="1:17" s="2" customFormat="1" ht="12.75">
      <c r="A1" s="1" t="s">
        <v>23</v>
      </c>
      <c r="C1" s="12"/>
      <c r="D1" s="12"/>
      <c r="E1" s="12"/>
      <c r="F1" s="12"/>
      <c r="G1" s="12"/>
      <c r="K1" s="1" t="s">
        <v>23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 s="2" customFormat="1" ht="12.75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 s="2" customFormat="1" ht="12.75">
      <c r="A5" s="5">
        <v>1</v>
      </c>
      <c r="B5" s="4" t="str">
        <f>L5</f>
        <v>Metlife Emeklilik ve Hayat AŞ</v>
      </c>
      <c r="C5" s="4">
        <f>M5/4.5237</f>
        <v>39.530486263459338</v>
      </c>
      <c r="D5" s="4">
        <f>N5/ 3.7166</f>
        <v>34.222681654492277</v>
      </c>
      <c r="E5" s="4">
        <f>C5*100/D5-100</f>
        <v>15.509610446527731</v>
      </c>
      <c r="F5" s="4">
        <f>C5*100/$C$62</f>
        <v>10.629630957546096</v>
      </c>
      <c r="G5" s="4">
        <f>D5*100/$D$62</f>
        <v>8.8847140035120269</v>
      </c>
      <c r="K5" s="5">
        <v>1</v>
      </c>
      <c r="L5" s="4" t="s">
        <v>45</v>
      </c>
      <c r="M5" s="4">
        <v>178.824060710011</v>
      </c>
      <c r="N5" s="4">
        <v>127.19201863708601</v>
      </c>
      <c r="O5" s="4">
        <f>M5*100/N5-100</f>
        <v>40.59377516465517</v>
      </c>
      <c r="P5" s="4">
        <f>M5*100/$M$62</f>
        <v>10.629630957546096</v>
      </c>
      <c r="Q5" s="4">
        <f>N5*100/$N$62</f>
        <v>8.8847140035120287</v>
      </c>
    </row>
    <row r="6" spans="1:17" s="2" customFormat="1" ht="12.75">
      <c r="A6" s="5">
        <v>2</v>
      </c>
      <c r="B6" s="4" t="str">
        <f t="shared" ref="B6:B61" si="0">L6</f>
        <v>Ziraat Sigorta AŞ</v>
      </c>
      <c r="C6" s="4">
        <f t="shared" ref="C6:C62" si="1">M6/4.5237</f>
        <v>36.53141239029997</v>
      </c>
      <c r="D6" s="4">
        <f t="shared" ref="D6:D62" si="2">N6/ 3.7166</f>
        <v>32.65072004789323</v>
      </c>
      <c r="E6" s="4">
        <f t="shared" ref="E6:E62" si="3">C6*100/D6-100</f>
        <v>11.885472469563922</v>
      </c>
      <c r="F6" s="4">
        <f>C6*100/$C$62</f>
        <v>9.8231888542631314</v>
      </c>
      <c r="G6" s="4">
        <f>D6*100/$D$62</f>
        <v>8.4766095352492226</v>
      </c>
      <c r="K6" s="5">
        <v>2</v>
      </c>
      <c r="L6" s="4" t="s">
        <v>31</v>
      </c>
      <c r="M6" s="4">
        <v>165.25715022999998</v>
      </c>
      <c r="N6" s="4">
        <v>121.34966612999999</v>
      </c>
      <c r="O6" s="4">
        <f t="shared" ref="O6:O62" si="4">M6*100/N6-100</f>
        <v>36.182616318830725</v>
      </c>
      <c r="P6" s="4">
        <f>M6*100/$M$62</f>
        <v>9.8231888542631314</v>
      </c>
      <c r="Q6" s="4">
        <f>N6*100/$N$62</f>
        <v>8.4766095352492226</v>
      </c>
    </row>
    <row r="7" spans="1:17" s="2" customFormat="1" ht="12.75">
      <c r="A7" s="5">
        <v>3</v>
      </c>
      <c r="B7" s="4" t="str">
        <f t="shared" si="0"/>
        <v>Anadolu Anonim Türk Sigorta Şirketi</v>
      </c>
      <c r="C7" s="4">
        <f t="shared" si="1"/>
        <v>33.859377752725713</v>
      </c>
      <c r="D7" s="4">
        <f t="shared" si="2"/>
        <v>35.522014669320235</v>
      </c>
      <c r="E7" s="4">
        <f t="shared" si="3"/>
        <v>-4.6805816958082431</v>
      </c>
      <c r="F7" s="4">
        <f>C7*100/$C$62</f>
        <v>9.1046866351429649</v>
      </c>
      <c r="G7" s="4">
        <f>D7*100/$D$62</f>
        <v>9.222040059623474</v>
      </c>
      <c r="K7" s="5">
        <v>3</v>
      </c>
      <c r="L7" s="4" t="s">
        <v>26</v>
      </c>
      <c r="M7" s="4">
        <v>153.16966714000529</v>
      </c>
      <c r="N7" s="4">
        <v>132.0211197199956</v>
      </c>
      <c r="O7" s="4">
        <f t="shared" si="4"/>
        <v>16.019063817110307</v>
      </c>
      <c r="P7" s="4">
        <f>M7*100/$M$62</f>
        <v>9.1046866351429649</v>
      </c>
      <c r="Q7" s="4">
        <f>N7*100/$N$62</f>
        <v>9.2220400596234757</v>
      </c>
    </row>
    <row r="8" spans="1:17" s="2" customFormat="1" ht="12.75">
      <c r="A8" s="5">
        <v>4</v>
      </c>
      <c r="B8" s="4" t="str">
        <f t="shared" si="0"/>
        <v>Neova Sigorta AŞ</v>
      </c>
      <c r="C8" s="4">
        <f t="shared" si="1"/>
        <v>25.916573380197629</v>
      </c>
      <c r="D8" s="4">
        <f t="shared" si="2"/>
        <v>26.001763708766074</v>
      </c>
      <c r="E8" s="4">
        <f t="shared" si="3"/>
        <v>-0.32763288491743481</v>
      </c>
      <c r="F8" s="4">
        <f>C8*100/$C$62</f>
        <v>6.9688900075664293</v>
      </c>
      <c r="G8" s="4">
        <f>D8*100/$D$62</f>
        <v>6.750442191281639</v>
      </c>
      <c r="K8" s="5">
        <v>4</v>
      </c>
      <c r="L8" s="4" t="s">
        <v>38</v>
      </c>
      <c r="M8" s="4">
        <v>117.238803</v>
      </c>
      <c r="N8" s="4">
        <v>96.638154999999998</v>
      </c>
      <c r="O8" s="4">
        <f t="shared" si="4"/>
        <v>21.31730267408355</v>
      </c>
      <c r="P8" s="4">
        <f>M8*100/$M$62</f>
        <v>6.9688900075664293</v>
      </c>
      <c r="Q8" s="4">
        <f>N8*100/$N$62</f>
        <v>6.750442191281639</v>
      </c>
    </row>
    <row r="9" spans="1:17" s="2" customFormat="1" ht="12.75">
      <c r="A9" s="5">
        <v>5</v>
      </c>
      <c r="B9" s="4" t="str">
        <f t="shared" si="0"/>
        <v>Allianz Sigorta AŞ</v>
      </c>
      <c r="C9" s="4">
        <f t="shared" si="1"/>
        <v>24.967717514424034</v>
      </c>
      <c r="D9" s="4">
        <f t="shared" si="2"/>
        <v>29.222428270462249</v>
      </c>
      <c r="E9" s="4">
        <f t="shared" si="3"/>
        <v>-14.559744031740294</v>
      </c>
      <c r="F9" s="4">
        <f>C9*100/$C$62</f>
        <v>6.7137454687956195</v>
      </c>
      <c r="G9" s="4">
        <f>D9*100/$D$62</f>
        <v>7.5865743161924524</v>
      </c>
      <c r="K9" s="5">
        <v>5</v>
      </c>
      <c r="L9" s="4" t="s">
        <v>24</v>
      </c>
      <c r="M9" s="4">
        <v>112.94646372</v>
      </c>
      <c r="N9" s="4">
        <v>108.60807690999999</v>
      </c>
      <c r="O9" s="4">
        <f t="shared" si="4"/>
        <v>3.9945342311834509</v>
      </c>
      <c r="P9" s="4">
        <f>M9*100/$M$62</f>
        <v>6.7137454687956186</v>
      </c>
      <c r="Q9" s="4">
        <f>N9*100/$N$62</f>
        <v>7.5865743161924515</v>
      </c>
    </row>
    <row r="10" spans="1:17" s="2" customFormat="1" ht="12.75">
      <c r="A10" s="5">
        <v>6</v>
      </c>
      <c r="B10" s="4" t="str">
        <f t="shared" si="0"/>
        <v>Zurich Sigorta AŞ</v>
      </c>
      <c r="C10" s="4">
        <f t="shared" si="1"/>
        <v>23.753208711895127</v>
      </c>
      <c r="D10" s="4">
        <f t="shared" si="2"/>
        <v>26.906707318516922</v>
      </c>
      <c r="E10" s="4">
        <f t="shared" si="3"/>
        <v>-11.720120820772408</v>
      </c>
      <c r="F10" s="4">
        <f>C10*100/$C$62</f>
        <v>6.3871676402423976</v>
      </c>
      <c r="G10" s="4">
        <f>D10*100/$D$62</f>
        <v>6.9853789283589531</v>
      </c>
      <c r="K10" s="5">
        <v>6</v>
      </c>
      <c r="L10" s="4" t="s">
        <v>36</v>
      </c>
      <c r="M10" s="4">
        <v>107.45239024999998</v>
      </c>
      <c r="N10" s="4">
        <v>100.00146841999999</v>
      </c>
      <c r="O10" s="4">
        <f t="shared" si="4"/>
        <v>7.450812420780224</v>
      </c>
      <c r="P10" s="4">
        <f>M10*100/$M$62</f>
        <v>6.3871676402423967</v>
      </c>
      <c r="Q10" s="4">
        <f>N10*100/$N$62</f>
        <v>6.9853789283589531</v>
      </c>
    </row>
    <row r="11" spans="1:17" s="2" customFormat="1" ht="12.75">
      <c r="A11" s="5">
        <v>7</v>
      </c>
      <c r="B11" s="4" t="str">
        <f t="shared" si="0"/>
        <v>Doga Sigorta AŞ</v>
      </c>
      <c r="C11" s="4">
        <f t="shared" si="1"/>
        <v>19.34118893603889</v>
      </c>
      <c r="D11" s="4">
        <f t="shared" si="2"/>
        <v>28.543443133508909</v>
      </c>
      <c r="E11" s="4">
        <f t="shared" si="3"/>
        <v>-32.239467938144173</v>
      </c>
      <c r="F11" s="4">
        <f>C11*100/$C$62</f>
        <v>5.200788558482957</v>
      </c>
      <c r="G11" s="4">
        <f>D11*100/$D$62</f>
        <v>7.4102997385491767</v>
      </c>
      <c r="K11" s="5">
        <v>7</v>
      </c>
      <c r="L11" s="4" t="s">
        <v>79</v>
      </c>
      <c r="M11" s="4">
        <v>87.493736389959125</v>
      </c>
      <c r="N11" s="4">
        <v>106.08456074999921</v>
      </c>
      <c r="O11" s="4">
        <f t="shared" si="4"/>
        <v>-17.524533474622729</v>
      </c>
      <c r="P11" s="4">
        <f>M11*100/$M$62</f>
        <v>5.200788558482957</v>
      </c>
      <c r="Q11" s="4">
        <f>N11*100/$N$62</f>
        <v>7.4102997385491776</v>
      </c>
    </row>
    <row r="12" spans="1:17" s="2" customFormat="1" ht="12.75">
      <c r="A12" s="5">
        <v>8</v>
      </c>
      <c r="B12" s="4" t="str">
        <f t="shared" si="0"/>
        <v>AvivaSA Emeklilik ve Hayat AŞ</v>
      </c>
      <c r="C12" s="4">
        <f t="shared" si="1"/>
        <v>15.200014236134137</v>
      </c>
      <c r="D12" s="4">
        <f t="shared" si="2"/>
        <v>14.008346870795888</v>
      </c>
      <c r="E12" s="4">
        <f t="shared" si="3"/>
        <v>8.5068379326228438</v>
      </c>
      <c r="F12" s="4">
        <f>C12*100/$C$62</f>
        <v>4.0872389173948322</v>
      </c>
      <c r="G12" s="4">
        <f>D12*100/$D$62</f>
        <v>3.6367739052581443</v>
      </c>
      <c r="K12" s="5">
        <v>8</v>
      </c>
      <c r="L12" s="4" t="s">
        <v>50</v>
      </c>
      <c r="M12" s="4">
        <v>68.760304399999995</v>
      </c>
      <c r="N12" s="4">
        <v>52.063421980000001</v>
      </c>
      <c r="O12" s="4">
        <f t="shared" si="4"/>
        <v>32.070274647744156</v>
      </c>
      <c r="P12" s="4">
        <f>M12*100/$M$62</f>
        <v>4.0872389173948314</v>
      </c>
      <c r="Q12" s="4">
        <f>N12*100/$N$62</f>
        <v>3.6367739052581443</v>
      </c>
    </row>
    <row r="13" spans="1:17" s="2" customFormat="1" ht="12.75">
      <c r="A13" s="5">
        <v>9</v>
      </c>
      <c r="B13" s="4" t="str">
        <f t="shared" si="0"/>
        <v>Vakıf Emeklilik ve Hayat AŞ</v>
      </c>
      <c r="C13" s="4">
        <f t="shared" si="1"/>
        <v>14.391034654641775</v>
      </c>
      <c r="D13" s="4">
        <f t="shared" si="2"/>
        <v>16.811658192972072</v>
      </c>
      <c r="E13" s="4">
        <f t="shared" si="3"/>
        <v>-14.398481759177159</v>
      </c>
      <c r="F13" s="4">
        <f>C13*100/$C$62</f>
        <v>3.869706698181969</v>
      </c>
      <c r="G13" s="4">
        <f>D13*100/$D$62</f>
        <v>4.3645549602846474</v>
      </c>
      <c r="K13" s="5">
        <v>9</v>
      </c>
      <c r="L13" s="4" t="s">
        <v>80</v>
      </c>
      <c r="M13" s="4">
        <v>65.100723467202997</v>
      </c>
      <c r="N13" s="4">
        <v>62.482208840000006</v>
      </c>
      <c r="O13" s="4">
        <f t="shared" si="4"/>
        <v>4.1908163552736966</v>
      </c>
      <c r="P13" s="4">
        <f>M13*100/$M$62</f>
        <v>3.8697066981819686</v>
      </c>
      <c r="Q13" s="4">
        <f>N13*100/$N$62</f>
        <v>4.3645549602846474</v>
      </c>
    </row>
    <row r="14" spans="1:17" s="2" customFormat="1" ht="12.75">
      <c r="A14" s="5">
        <v>10</v>
      </c>
      <c r="B14" s="4" t="str">
        <f t="shared" si="0"/>
        <v>Axa Sigorta AŞ</v>
      </c>
      <c r="C14" s="4">
        <f t="shared" si="1"/>
        <v>12.445081170280964</v>
      </c>
      <c r="D14" s="4">
        <f t="shared" si="2"/>
        <v>13.457598463649573</v>
      </c>
      <c r="E14" s="4">
        <f t="shared" si="3"/>
        <v>-7.5237591320882871</v>
      </c>
      <c r="F14" s="4">
        <f>C14*100/$C$62</f>
        <v>3.3464455558461945</v>
      </c>
      <c r="G14" s="4">
        <f>D14*100/$D$62</f>
        <v>3.4937914781419308</v>
      </c>
      <c r="K14" s="5">
        <v>10</v>
      </c>
      <c r="L14" s="4" t="s">
        <v>25</v>
      </c>
      <c r="M14" s="4">
        <v>56.297813689999998</v>
      </c>
      <c r="N14" s="4">
        <v>50.016510450000006</v>
      </c>
      <c r="O14" s="4">
        <f t="shared" si="4"/>
        <v>12.558459563625945</v>
      </c>
      <c r="P14" s="4">
        <f>M14*100/$M$62</f>
        <v>3.3464455558461945</v>
      </c>
      <c r="Q14" s="4">
        <f>N14*100/$N$62</f>
        <v>3.4937914781419308</v>
      </c>
    </row>
    <row r="15" spans="1:17" s="2" customFormat="1" ht="12.75">
      <c r="A15" s="5">
        <v>11</v>
      </c>
      <c r="B15" s="4" t="str">
        <f t="shared" si="0"/>
        <v>Güneş Sigorta AŞ</v>
      </c>
      <c r="C15" s="4">
        <f t="shared" si="1"/>
        <v>10.482942365762542</v>
      </c>
      <c r="D15" s="4">
        <f t="shared" si="2"/>
        <v>8.0831975972663184</v>
      </c>
      <c r="E15" s="4">
        <f t="shared" si="3"/>
        <v>29.688062670988046</v>
      </c>
      <c r="F15" s="4">
        <f>C15*100/$C$62</f>
        <v>2.8188322287419729</v>
      </c>
      <c r="G15" s="4">
        <f>D15*100/$D$62</f>
        <v>2.0985175741235262</v>
      </c>
      <c r="K15" s="5">
        <v>11</v>
      </c>
      <c r="L15" s="4" t="s">
        <v>28</v>
      </c>
      <c r="M15" s="4">
        <v>47.421686380000004</v>
      </c>
      <c r="N15" s="4">
        <v>30.042012190000001</v>
      </c>
      <c r="O15" s="4">
        <f t="shared" si="4"/>
        <v>57.851232068220526</v>
      </c>
      <c r="P15" s="4">
        <f>M15*100/$M$62</f>
        <v>2.8188322287419725</v>
      </c>
      <c r="Q15" s="4">
        <f>N15*100/$N$62</f>
        <v>2.0985175741235262</v>
      </c>
    </row>
    <row r="16" spans="1:17" s="2" customFormat="1" ht="12.75">
      <c r="A16" s="5">
        <v>12</v>
      </c>
      <c r="B16" s="4" t="str">
        <f t="shared" si="0"/>
        <v>Cigna Finans Emeklilik ve Hayat AŞ</v>
      </c>
      <c r="C16" s="4">
        <f t="shared" si="1"/>
        <v>9.7531653580029847</v>
      </c>
      <c r="D16" s="4">
        <f t="shared" si="2"/>
        <v>7.5329274229134162</v>
      </c>
      <c r="E16" s="4">
        <f t="shared" si="3"/>
        <v>29.473773082375914</v>
      </c>
      <c r="F16" s="4">
        <f>C16*100/$C$62</f>
        <v>2.6225973475900832</v>
      </c>
      <c r="G16" s="4">
        <f>D16*100/$D$62</f>
        <v>1.9556593033092495</v>
      </c>
      <c r="K16" s="5">
        <v>12</v>
      </c>
      <c r="L16" s="4" t="s">
        <v>54</v>
      </c>
      <c r="M16" s="4">
        <v>44.120394129998104</v>
      </c>
      <c r="N16" s="4">
        <v>27.996878060000004</v>
      </c>
      <c r="O16" s="4">
        <f t="shared" si="4"/>
        <v>57.590407171270499</v>
      </c>
      <c r="P16" s="4">
        <f>M16*100/$M$62</f>
        <v>2.6225973475900832</v>
      </c>
      <c r="Q16" s="4">
        <f>N16*100/$N$62</f>
        <v>1.9556593033092495</v>
      </c>
    </row>
    <row r="17" spans="1:17" s="2" customFormat="1" ht="12.75">
      <c r="A17" s="5">
        <v>13</v>
      </c>
      <c r="B17" s="4" t="str">
        <f t="shared" si="0"/>
        <v>Aksigorta AŞ</v>
      </c>
      <c r="C17" s="4">
        <f t="shared" si="1"/>
        <v>9.6310665561376751</v>
      </c>
      <c r="D17" s="4">
        <f t="shared" si="2"/>
        <v>9.0056684953990196</v>
      </c>
      <c r="E17" s="4">
        <f t="shared" si="3"/>
        <v>6.9444934716192392</v>
      </c>
      <c r="F17" s="4">
        <f>C17*100/$C$62</f>
        <v>2.5897653405275625</v>
      </c>
      <c r="G17" s="4">
        <f>D17*100/$D$62</f>
        <v>2.3380046543358999</v>
      </c>
      <c r="K17" s="5">
        <v>13</v>
      </c>
      <c r="L17" s="4" t="s">
        <v>27</v>
      </c>
      <c r="M17" s="4">
        <v>43.568055780000002</v>
      </c>
      <c r="N17" s="4">
        <v>33.470467530000001</v>
      </c>
      <c r="O17" s="4">
        <f t="shared" si="4"/>
        <v>30.168650141948007</v>
      </c>
      <c r="P17" s="4">
        <f>M17*100/$M$62</f>
        <v>2.5897653405275625</v>
      </c>
      <c r="Q17" s="4">
        <f>N17*100/$N$62</f>
        <v>2.3380046543359003</v>
      </c>
    </row>
    <row r="18" spans="1:17" s="2" customFormat="1" ht="12.75">
      <c r="A18" s="5">
        <v>14</v>
      </c>
      <c r="B18" s="4" t="str">
        <f t="shared" si="0"/>
        <v>Halk Sigorta AŞ</v>
      </c>
      <c r="C18" s="4">
        <f t="shared" si="1"/>
        <v>9.0507261246324919</v>
      </c>
      <c r="D18" s="4">
        <f t="shared" si="2"/>
        <v>7.8642810552655646</v>
      </c>
      <c r="E18" s="4">
        <f t="shared" si="3"/>
        <v>15.086503915987819</v>
      </c>
      <c r="F18" s="4">
        <f>C18*100/$C$62</f>
        <v>2.4337135131978949</v>
      </c>
      <c r="G18" s="4">
        <f>D18*100/$D$62</f>
        <v>2.0416836040112156</v>
      </c>
      <c r="K18" s="5">
        <v>14</v>
      </c>
      <c r="L18" s="4" t="s">
        <v>35</v>
      </c>
      <c r="M18" s="4">
        <v>40.942769770000005</v>
      </c>
      <c r="N18" s="4">
        <v>29.228386969999999</v>
      </c>
      <c r="O18" s="4">
        <f t="shared" si="4"/>
        <v>40.078786462022833</v>
      </c>
      <c r="P18" s="4">
        <f>M18*100/$M$62</f>
        <v>2.4337135131978949</v>
      </c>
      <c r="Q18" s="4">
        <f>N18*100/$N$62</f>
        <v>2.0416836040112156</v>
      </c>
    </row>
    <row r="19" spans="1:17" s="2" customFormat="1" ht="12.75">
      <c r="A19" s="5">
        <v>15</v>
      </c>
      <c r="B19" s="4" t="str">
        <f t="shared" si="0"/>
        <v>Groupama Emeklilik AŞ</v>
      </c>
      <c r="C19" s="4">
        <f t="shared" si="1"/>
        <v>8.3506807149015234</v>
      </c>
      <c r="D19" s="4">
        <f t="shared" si="2"/>
        <v>9.3344293171177952</v>
      </c>
      <c r="E19" s="4">
        <f t="shared" si="3"/>
        <v>-10.538926042454904</v>
      </c>
      <c r="F19" s="4">
        <f>C19*100/$C$62</f>
        <v>2.2454733709094663</v>
      </c>
      <c r="G19" s="4">
        <f>D19*100/$D$62</f>
        <v>2.423355823073067</v>
      </c>
      <c r="K19" s="5">
        <v>15</v>
      </c>
      <c r="L19" s="4" t="s">
        <v>51</v>
      </c>
      <c r="M19" s="4">
        <v>37.77597435000002</v>
      </c>
      <c r="N19" s="4">
        <v>34.692340000000002</v>
      </c>
      <c r="O19" s="4">
        <f t="shared" si="4"/>
        <v>8.8885164563705388</v>
      </c>
      <c r="P19" s="4">
        <f>M19*100/$M$62</f>
        <v>2.2454733709094663</v>
      </c>
      <c r="Q19" s="4">
        <f>N19*100/$N$62</f>
        <v>2.4233558230730674</v>
      </c>
    </row>
    <row r="20" spans="1:17" s="2" customFormat="1" ht="12.75">
      <c r="A20" s="5">
        <v>16</v>
      </c>
      <c r="B20" s="4" t="str">
        <f t="shared" si="0"/>
        <v>Eureko Sigorta AŞ</v>
      </c>
      <c r="C20" s="4">
        <f t="shared" si="1"/>
        <v>7.2993741516900048</v>
      </c>
      <c r="D20" s="4">
        <f t="shared" si="2"/>
        <v>10.599429352095992</v>
      </c>
      <c r="E20" s="4">
        <f t="shared" si="3"/>
        <v>-31.134272334702771</v>
      </c>
      <c r="F20" s="4">
        <f>C20*100/$C$62</f>
        <v>1.9627801423034135</v>
      </c>
      <c r="G20" s="4">
        <f>D20*100/$D$62</f>
        <v>2.7517685301391914</v>
      </c>
      <c r="K20" s="5">
        <v>16</v>
      </c>
      <c r="L20" s="4" t="s">
        <v>30</v>
      </c>
      <c r="M20" s="4">
        <v>33.020178850000072</v>
      </c>
      <c r="N20" s="4">
        <v>39.393839129999968</v>
      </c>
      <c r="O20" s="4">
        <f t="shared" si="4"/>
        <v>-16.17933265901496</v>
      </c>
      <c r="P20" s="4">
        <f>M20*100/$M$62</f>
        <v>1.9627801423034132</v>
      </c>
      <c r="Q20" s="4">
        <f>N20*100/$N$62</f>
        <v>2.7517685301391914</v>
      </c>
    </row>
    <row r="21" spans="1:17" s="2" customFormat="1" ht="12.75">
      <c r="A21" s="5">
        <v>17</v>
      </c>
      <c r="B21" s="4" t="str">
        <f t="shared" si="0"/>
        <v>NN Hayat ve Emeklilik AŞ</v>
      </c>
      <c r="C21" s="4">
        <f t="shared" si="1"/>
        <v>5.9864036518778878</v>
      </c>
      <c r="D21" s="4">
        <f t="shared" si="2"/>
        <v>3.179660630683959</v>
      </c>
      <c r="E21" s="4">
        <f t="shared" si="3"/>
        <v>88.271779513469227</v>
      </c>
      <c r="F21" s="4">
        <f>C21*100/$C$62</f>
        <v>1.6097262542704582</v>
      </c>
      <c r="G21" s="4">
        <f>D21*100/$D$62</f>
        <v>0.82548689834028077</v>
      </c>
      <c r="K21" s="5">
        <v>17</v>
      </c>
      <c r="L21" s="4" t="s">
        <v>70</v>
      </c>
      <c r="M21" s="4">
        <v>27.0806942</v>
      </c>
      <c r="N21" s="4">
        <v>11.817526700000002</v>
      </c>
      <c r="O21" s="4">
        <f t="shared" si="4"/>
        <v>129.15703841819959</v>
      </c>
      <c r="P21" s="4">
        <f>M21*100/$M$62</f>
        <v>1.609726254270458</v>
      </c>
      <c r="Q21" s="4">
        <f>N21*100/$N$62</f>
        <v>0.82548689834028077</v>
      </c>
    </row>
    <row r="22" spans="1:17" s="2" customFormat="1" ht="12.75">
      <c r="A22" s="5">
        <v>18</v>
      </c>
      <c r="B22" s="4" t="str">
        <f t="shared" si="0"/>
        <v>Türk Nippon Sigorta AŞ</v>
      </c>
      <c r="C22" s="4">
        <f t="shared" si="1"/>
        <v>5.8776009903397668</v>
      </c>
      <c r="D22" s="4">
        <f t="shared" si="2"/>
        <v>7.0118072969918739</v>
      </c>
      <c r="E22" s="4">
        <f t="shared" si="3"/>
        <v>-16.175662830019476</v>
      </c>
      <c r="F22" s="4">
        <f>C22*100/$C$62</f>
        <v>1.580469540056495</v>
      </c>
      <c r="G22" s="4">
        <f>D22*100/$D$62</f>
        <v>1.8203688159350868</v>
      </c>
      <c r="K22" s="5">
        <v>18</v>
      </c>
      <c r="L22" s="4" t="s">
        <v>46</v>
      </c>
      <c r="M22" s="4">
        <v>26.588503600000003</v>
      </c>
      <c r="N22" s="4">
        <v>26.060082999999999</v>
      </c>
      <c r="O22" s="4">
        <f t="shared" si="4"/>
        <v>2.0277011397085971</v>
      </c>
      <c r="P22" s="4">
        <f>M22*100/$M$62</f>
        <v>1.5804695400564952</v>
      </c>
      <c r="Q22" s="4">
        <f>N22*100/$N$62</f>
        <v>1.8203688159350868</v>
      </c>
    </row>
    <row r="23" spans="1:17" s="2" customFormat="1" ht="12.75">
      <c r="A23" s="5">
        <v>19</v>
      </c>
      <c r="B23" s="4" t="str">
        <f t="shared" si="0"/>
        <v>Gulf Sigorta AŞ</v>
      </c>
      <c r="C23" s="4">
        <f t="shared" si="1"/>
        <v>5.8735704931803605</v>
      </c>
      <c r="D23" s="4">
        <f t="shared" si="2"/>
        <v>10.086369267610181</v>
      </c>
      <c r="E23" s="4">
        <f t="shared" si="3"/>
        <v>-41.767247090171047</v>
      </c>
      <c r="F23" s="4">
        <f>C23*100/$C$62</f>
        <v>1.5793857512790339</v>
      </c>
      <c r="G23" s="4">
        <f>D23*100/$D$62</f>
        <v>2.6185705486573458</v>
      </c>
      <c r="K23" s="5">
        <v>19</v>
      </c>
      <c r="L23" s="4" t="s">
        <v>76</v>
      </c>
      <c r="M23" s="4">
        <v>26.570270839999996</v>
      </c>
      <c r="N23" s="4">
        <v>37.487000019999996</v>
      </c>
      <c r="O23" s="4">
        <f t="shared" si="4"/>
        <v>-29.12137320718044</v>
      </c>
      <c r="P23" s="4">
        <f>M23*100/$M$62</f>
        <v>1.5793857512790337</v>
      </c>
      <c r="Q23" s="4">
        <f>N23*100/$N$62</f>
        <v>2.6185705486573458</v>
      </c>
    </row>
    <row r="24" spans="1:17" s="2" customFormat="1" ht="12.75">
      <c r="A24" s="5">
        <v>20</v>
      </c>
      <c r="B24" s="4" t="str">
        <f t="shared" si="0"/>
        <v>SBN Sigorta AŞ</v>
      </c>
      <c r="C24" s="4">
        <f t="shared" si="1"/>
        <v>5.6574226849702685</v>
      </c>
      <c r="D24" s="4">
        <f t="shared" si="2"/>
        <v>6.719893720066727</v>
      </c>
      <c r="E24" s="4">
        <f t="shared" si="3"/>
        <v>-15.81083093507479</v>
      </c>
      <c r="F24" s="4">
        <f>C24*100/$C$62</f>
        <v>1.5212642442921713</v>
      </c>
      <c r="G24" s="4">
        <f>D24*100/$D$62</f>
        <v>1.7445837365860613</v>
      </c>
      <c r="K24" s="5">
        <v>20</v>
      </c>
      <c r="L24" s="4" t="s">
        <v>44</v>
      </c>
      <c r="M24" s="4">
        <v>25.592483000000001</v>
      </c>
      <c r="N24" s="4">
        <v>24.975156999999999</v>
      </c>
      <c r="O24" s="4">
        <f t="shared" si="4"/>
        <v>2.4717602375832968</v>
      </c>
      <c r="P24" s="4">
        <f>M24*100/$M$62</f>
        <v>1.5212642442921711</v>
      </c>
      <c r="Q24" s="4">
        <f>N24*100/$N$62</f>
        <v>1.7445837365860613</v>
      </c>
    </row>
    <row r="25" spans="1:17" s="2" customFormat="1" ht="12.75">
      <c r="A25" s="5">
        <v>21</v>
      </c>
      <c r="B25" s="4" t="str">
        <f t="shared" si="0"/>
        <v>HDI Sigorta AŞ</v>
      </c>
      <c r="C25" s="4">
        <f t="shared" si="1"/>
        <v>5.3728541901540785</v>
      </c>
      <c r="D25" s="4">
        <f t="shared" si="2"/>
        <v>7.1116801000914807</v>
      </c>
      <c r="E25" s="4">
        <f t="shared" si="3"/>
        <v>-24.450282991708747</v>
      </c>
      <c r="F25" s="4">
        <f>C25*100/$C$62</f>
        <v>1.4447446168360183</v>
      </c>
      <c r="G25" s="4">
        <f>D25*100/$D$62</f>
        <v>1.8462972718412474</v>
      </c>
      <c r="K25" s="5">
        <v>21</v>
      </c>
      <c r="L25" s="4" t="s">
        <v>34</v>
      </c>
      <c r="M25" s="4">
        <v>24.305180500000002</v>
      </c>
      <c r="N25" s="4">
        <v>26.431270259999998</v>
      </c>
      <c r="O25" s="4">
        <f t="shared" si="4"/>
        <v>-8.0438425360794525</v>
      </c>
      <c r="P25" s="4">
        <f>M25*100/$M$62</f>
        <v>1.4447446168360183</v>
      </c>
      <c r="Q25" s="4">
        <f>N25*100/$N$62</f>
        <v>1.8462972718412474</v>
      </c>
    </row>
    <row r="26" spans="1:17" s="2" customFormat="1" ht="12.75">
      <c r="A26" s="5">
        <v>22</v>
      </c>
      <c r="B26" s="4" t="str">
        <f t="shared" si="0"/>
        <v>Mapfre Sigorta AŞ</v>
      </c>
      <c r="C26" s="4">
        <f t="shared" si="1"/>
        <v>3.8514331498552066</v>
      </c>
      <c r="D26" s="4">
        <f t="shared" si="2"/>
        <v>4.3752335252650267</v>
      </c>
      <c r="E26" s="4">
        <f t="shared" si="3"/>
        <v>-11.971940980638095</v>
      </c>
      <c r="F26" s="4">
        <f>C26*100/$C$62</f>
        <v>1.0356389943642841</v>
      </c>
      <c r="G26" s="4">
        <f>D26*100/$D$62</f>
        <v>1.1358752935556355</v>
      </c>
      <c r="K26" s="5">
        <v>22</v>
      </c>
      <c r="L26" s="4" t="s">
        <v>72</v>
      </c>
      <c r="M26" s="4">
        <v>17.422728139999997</v>
      </c>
      <c r="N26" s="4">
        <v>16.26099292</v>
      </c>
      <c r="O26" s="4">
        <f t="shared" si="4"/>
        <v>7.1443067819747768</v>
      </c>
      <c r="P26" s="4">
        <f>M26*100/$M$62</f>
        <v>1.0356389943642841</v>
      </c>
      <c r="Q26" s="4">
        <f>N26*100/$N$62</f>
        <v>1.1358752935556355</v>
      </c>
    </row>
    <row r="27" spans="1:17" s="2" customFormat="1" ht="12.75">
      <c r="A27" s="5">
        <v>23</v>
      </c>
      <c r="B27" s="4" t="str">
        <f t="shared" si="0"/>
        <v>Ziraat Hayat ve Emeklilik AŞ</v>
      </c>
      <c r="C27" s="4">
        <f t="shared" si="1"/>
        <v>3.6029048389592591</v>
      </c>
      <c r="D27" s="4">
        <f t="shared" si="2"/>
        <v>3.5122683312705161</v>
      </c>
      <c r="E27" s="4">
        <f t="shared" si="3"/>
        <v>2.5805689981538649</v>
      </c>
      <c r="F27" s="4">
        <f>C27*100/$C$62</f>
        <v>0.96881046587820363</v>
      </c>
      <c r="G27" s="4">
        <f>D27*100/$D$62</f>
        <v>0.91183677369230232</v>
      </c>
      <c r="K27" s="5">
        <v>23</v>
      </c>
      <c r="L27" s="4" t="s">
        <v>55</v>
      </c>
      <c r="M27" s="4">
        <v>16.29846062</v>
      </c>
      <c r="N27" s="4">
        <v>13.053696480000001</v>
      </c>
      <c r="O27" s="4">
        <f t="shared" si="4"/>
        <v>24.857052138230813</v>
      </c>
      <c r="P27" s="4">
        <f>M27*100/$M$62</f>
        <v>0.96881046587820374</v>
      </c>
      <c r="Q27" s="4">
        <f>N27*100/$N$62</f>
        <v>0.9118367736923022</v>
      </c>
    </row>
    <row r="28" spans="1:17" s="2" customFormat="1" ht="12.75">
      <c r="A28" s="5">
        <v>24</v>
      </c>
      <c r="B28" s="4" t="str">
        <f t="shared" si="0"/>
        <v>Ethica Sigorta AŞ</v>
      </c>
      <c r="C28" s="4">
        <f t="shared" si="1"/>
        <v>3.4832207927139001</v>
      </c>
      <c r="D28" s="4">
        <f t="shared" si="2"/>
        <v>1.1058898590109241</v>
      </c>
      <c r="E28" s="4">
        <f t="shared" si="3"/>
        <v>214.96995512999752</v>
      </c>
      <c r="F28" s="4">
        <f>C28*100/$C$62</f>
        <v>0.93662777946713305</v>
      </c>
      <c r="G28" s="4">
        <f>D28*100/$D$62</f>
        <v>0.28710535357495992</v>
      </c>
      <c r="K28" s="5">
        <v>24</v>
      </c>
      <c r="L28" s="4" t="s">
        <v>73</v>
      </c>
      <c r="M28" s="4">
        <v>15.75704589999987</v>
      </c>
      <c r="N28" s="4">
        <v>4.1101502500000002</v>
      </c>
      <c r="O28" s="4">
        <f t="shared" si="4"/>
        <v>283.36909702996553</v>
      </c>
      <c r="P28" s="4">
        <f>M28*100/$M$62</f>
        <v>0.93662777946713316</v>
      </c>
      <c r="Q28" s="4">
        <f>N28*100/$N$62</f>
        <v>0.28710535357495992</v>
      </c>
    </row>
    <row r="29" spans="1:17" s="2" customFormat="1" ht="12.75">
      <c r="A29" s="5">
        <v>25</v>
      </c>
      <c r="B29" s="4" t="str">
        <f t="shared" si="0"/>
        <v>Groupama Sigorta AŞ</v>
      </c>
      <c r="C29" s="4">
        <f t="shared" si="1"/>
        <v>3.1152181753874038</v>
      </c>
      <c r="D29" s="4">
        <f t="shared" si="2"/>
        <v>4.4994685895711113</v>
      </c>
      <c r="E29" s="4">
        <f t="shared" si="3"/>
        <v>-30.764753362033233</v>
      </c>
      <c r="F29" s="4">
        <f>C29*100/$C$62</f>
        <v>0.83767296298647698</v>
      </c>
      <c r="G29" s="4">
        <f>D29*100/$D$62</f>
        <v>1.1681285525699712</v>
      </c>
      <c r="K29" s="5">
        <v>25</v>
      </c>
      <c r="L29" s="4" t="s">
        <v>29</v>
      </c>
      <c r="M29" s="4">
        <v>14.092312459999999</v>
      </c>
      <c r="N29" s="4">
        <v>16.722724959999994</v>
      </c>
      <c r="O29" s="4">
        <f t="shared" si="4"/>
        <v>-15.729568633651652</v>
      </c>
      <c r="P29" s="4">
        <f>M29*100/$M$62</f>
        <v>0.83767296298647698</v>
      </c>
      <c r="Q29" s="4">
        <f>N29*100/$N$62</f>
        <v>1.1681285525699712</v>
      </c>
    </row>
    <row r="30" spans="1:17" s="2" customFormat="1" ht="12.75">
      <c r="A30" s="5">
        <v>26</v>
      </c>
      <c r="B30" s="4" t="str">
        <f t="shared" si="0"/>
        <v>BNP Paribas Cardif Sigorta AŞ</v>
      </c>
      <c r="C30" s="4">
        <f t="shared" si="1"/>
        <v>2.6371757234122515</v>
      </c>
      <c r="D30" s="4">
        <f t="shared" si="2"/>
        <v>1.6775377011246839</v>
      </c>
      <c r="E30" s="4">
        <f t="shared" si="3"/>
        <v>57.205153818253422</v>
      </c>
      <c r="F30" s="4">
        <f>C30*100/$C$62</f>
        <v>0.70912876009784698</v>
      </c>
      <c r="G30" s="4">
        <f>D30*100/$D$62</f>
        <v>0.43551358292360492</v>
      </c>
      <c r="K30" s="5">
        <v>26</v>
      </c>
      <c r="L30" s="4" t="s">
        <v>53</v>
      </c>
      <c r="M30" s="4">
        <v>11.929791820000002</v>
      </c>
      <c r="N30" s="4">
        <v>6.2347366200000005</v>
      </c>
      <c r="O30" s="4">
        <f t="shared" si="4"/>
        <v>91.343958006681618</v>
      </c>
      <c r="P30" s="4">
        <f>M30*100/$M$62</f>
        <v>0.70912876009784698</v>
      </c>
      <c r="Q30" s="4">
        <f>N30*100/$N$62</f>
        <v>0.43551358292360492</v>
      </c>
    </row>
    <row r="31" spans="1:17" s="2" customFormat="1" ht="12.75">
      <c r="A31" s="5">
        <v>27</v>
      </c>
      <c r="B31" s="4" t="str">
        <f t="shared" si="0"/>
        <v>Unico Sigorta AŞ</v>
      </c>
      <c r="C31" s="4">
        <f t="shared" si="1"/>
        <v>2.5635820633546653</v>
      </c>
      <c r="D31" s="4">
        <f t="shared" si="2"/>
        <v>1.6449288328041969</v>
      </c>
      <c r="E31" s="4">
        <f t="shared" si="3"/>
        <v>55.847597308169981</v>
      </c>
      <c r="F31" s="4">
        <f>C31*100/$C$62</f>
        <v>0.68933964235177081</v>
      </c>
      <c r="G31" s="4">
        <f>D31*100/$D$62</f>
        <v>0.42704783871540136</v>
      </c>
      <c r="K31" s="5">
        <v>27</v>
      </c>
      <c r="L31" s="4" t="s">
        <v>69</v>
      </c>
      <c r="M31" s="4">
        <v>11.5968761799975</v>
      </c>
      <c r="N31" s="4">
        <v>6.1135425000000785</v>
      </c>
      <c r="O31" s="4">
        <f t="shared" si="4"/>
        <v>89.691593376464652</v>
      </c>
      <c r="P31" s="4">
        <f>M31*100/$M$62</f>
        <v>0.68933964235177081</v>
      </c>
      <c r="Q31" s="4">
        <f>N31*100/$N$62</f>
        <v>0.42704783871540136</v>
      </c>
    </row>
    <row r="32" spans="1:17" s="2" customFormat="1" ht="12.75">
      <c r="A32" s="5">
        <v>28</v>
      </c>
      <c r="B32" s="4" t="str">
        <f t="shared" si="0"/>
        <v>Sompo Japan Sigorta AŞ</v>
      </c>
      <c r="C32" s="4">
        <f t="shared" si="1"/>
        <v>2.5576297888367927</v>
      </c>
      <c r="D32" s="4">
        <f t="shared" si="2"/>
        <v>3.6063944626809445</v>
      </c>
      <c r="E32" s="4">
        <f t="shared" si="3"/>
        <v>-29.080697763286679</v>
      </c>
      <c r="F32" s="4">
        <f>C32*100/$C$62</f>
        <v>0.68773909332079475</v>
      </c>
      <c r="G32" s="4">
        <f>D32*100/$D$62</f>
        <v>0.93627330868630587</v>
      </c>
      <c r="K32" s="5">
        <v>28</v>
      </c>
      <c r="L32" s="4" t="s">
        <v>32</v>
      </c>
      <c r="M32" s="4">
        <v>11.569949875760999</v>
      </c>
      <c r="N32" s="4">
        <v>13.40352566</v>
      </c>
      <c r="O32" s="4">
        <f t="shared" si="4"/>
        <v>-13.679802096480643</v>
      </c>
      <c r="P32" s="4">
        <f>M32*100/$M$62</f>
        <v>0.68773909332079475</v>
      </c>
      <c r="Q32" s="4">
        <f>N32*100/$N$62</f>
        <v>0.93627330868630587</v>
      </c>
    </row>
    <row r="33" spans="1:17" s="2" customFormat="1" ht="12.75">
      <c r="A33" s="5">
        <v>29</v>
      </c>
      <c r="B33" s="4" t="str">
        <f t="shared" si="0"/>
        <v>Chubb European Group Limited</v>
      </c>
      <c r="C33" s="4">
        <f t="shared" si="1"/>
        <v>2.4939698963238053</v>
      </c>
      <c r="D33" s="4">
        <f t="shared" si="2"/>
        <v>2.0226838050906739</v>
      </c>
      <c r="E33" s="4">
        <f t="shared" si="3"/>
        <v>23.300037803585624</v>
      </c>
      <c r="F33" s="4">
        <f>C33*100/$C$62</f>
        <v>0.67062113631666831</v>
      </c>
      <c r="G33" s="4">
        <f>D33*100/$D$62</f>
        <v>0.52511861312326835</v>
      </c>
      <c r="K33" s="5">
        <v>29</v>
      </c>
      <c r="L33" s="4" t="s">
        <v>83</v>
      </c>
      <c r="M33" s="4">
        <v>11.281971619999998</v>
      </c>
      <c r="N33" s="4">
        <v>7.5175066299999989</v>
      </c>
      <c r="O33" s="4">
        <f t="shared" si="4"/>
        <v>50.075978316762729</v>
      </c>
      <c r="P33" s="4">
        <f>M33*100/$M$62</f>
        <v>0.67062113631666842</v>
      </c>
      <c r="Q33" s="4">
        <f>N33*100/$N$62</f>
        <v>0.52511861312326835</v>
      </c>
    </row>
    <row r="34" spans="1:17" s="2" customFormat="1" ht="12.75">
      <c r="A34" s="5">
        <v>30</v>
      </c>
      <c r="B34" s="4" t="str">
        <f t="shared" si="0"/>
        <v>Ergo Sigorta AŞ</v>
      </c>
      <c r="C34" s="4">
        <f t="shared" si="1"/>
        <v>2.3530592435395805</v>
      </c>
      <c r="D34" s="4">
        <f t="shared" si="2"/>
        <v>3.4233646666307918</v>
      </c>
      <c r="E34" s="4">
        <f t="shared" si="3"/>
        <v>-31.264721328814346</v>
      </c>
      <c r="F34" s="4">
        <f>C34*100/$C$62</f>
        <v>0.63273067812446127</v>
      </c>
      <c r="G34" s="4">
        <f>D34*100/$D$62</f>
        <v>0.88875606826533837</v>
      </c>
      <c r="K34" s="5">
        <v>30</v>
      </c>
      <c r="L34" s="4" t="s">
        <v>33</v>
      </c>
      <c r="M34" s="4">
        <v>10.6445341</v>
      </c>
      <c r="N34" s="4">
        <v>12.723277120000001</v>
      </c>
      <c r="O34" s="4">
        <f t="shared" si="4"/>
        <v>-16.338110067039096</v>
      </c>
      <c r="P34" s="4">
        <f>M34*100/$M$62</f>
        <v>0.63273067812446104</v>
      </c>
      <c r="Q34" s="4">
        <f>N34*100/$N$62</f>
        <v>0.88875606826533826</v>
      </c>
    </row>
    <row r="35" spans="1:17" s="2" customFormat="1" ht="12.75">
      <c r="A35" s="5">
        <v>31</v>
      </c>
      <c r="B35" s="4" t="str">
        <f t="shared" si="0"/>
        <v>Ankara Anonim Türk Sigorta Şirketi</v>
      </c>
      <c r="C35" s="4">
        <f t="shared" si="1"/>
        <v>2.1591731127174656</v>
      </c>
      <c r="D35" s="4">
        <f t="shared" si="2"/>
        <v>1.7165376311682723</v>
      </c>
      <c r="E35" s="4">
        <f t="shared" si="3"/>
        <v>25.786529436464292</v>
      </c>
      <c r="F35" s="4">
        <f>C35*100/$C$62</f>
        <v>0.58059527041179038</v>
      </c>
      <c r="G35" s="4">
        <f>D35*100/$D$62</f>
        <v>0.44563854122151125</v>
      </c>
      <c r="K35" s="5">
        <v>31</v>
      </c>
      <c r="L35" s="4" t="s">
        <v>40</v>
      </c>
      <c r="M35" s="4">
        <v>9.7674514099999996</v>
      </c>
      <c r="N35" s="4">
        <v>6.3796837600000007</v>
      </c>
      <c r="O35" s="4">
        <f t="shared" si="4"/>
        <v>53.102438576046268</v>
      </c>
      <c r="P35" s="4">
        <f>M35*100/$M$62</f>
        <v>0.58059527041179038</v>
      </c>
      <c r="Q35" s="4">
        <f>N35*100/$N$62</f>
        <v>0.4456385412215112</v>
      </c>
    </row>
    <row r="36" spans="1:17" s="2" customFormat="1" ht="12.75">
      <c r="A36" s="5">
        <v>32</v>
      </c>
      <c r="B36" s="4" t="str">
        <f t="shared" si="0"/>
        <v>Liberty Sigorta AŞ</v>
      </c>
      <c r="C36" s="4">
        <f t="shared" si="1"/>
        <v>1.5621305391604219</v>
      </c>
      <c r="D36" s="4">
        <f t="shared" si="2"/>
        <v>1.4118348275305386</v>
      </c>
      <c r="E36" s="4">
        <f t="shared" si="3"/>
        <v>10.645417487877651</v>
      </c>
      <c r="F36" s="4">
        <f>C36*100/$C$62</f>
        <v>0.42005228643333903</v>
      </c>
      <c r="G36" s="4">
        <f>D36*100/$D$62</f>
        <v>0.3665331895801332</v>
      </c>
      <c r="K36" s="5">
        <v>32</v>
      </c>
      <c r="L36" s="4" t="s">
        <v>42</v>
      </c>
      <c r="M36" s="4">
        <v>7.0666099200000003</v>
      </c>
      <c r="N36" s="4">
        <v>5.2472253200000001</v>
      </c>
      <c r="O36" s="4">
        <f t="shared" si="4"/>
        <v>34.673269948316232</v>
      </c>
      <c r="P36" s="4">
        <f>M36*100/$M$62</f>
        <v>0.42005228643333903</v>
      </c>
      <c r="Q36" s="4">
        <f>N36*100/$N$62</f>
        <v>0.3665331895801332</v>
      </c>
    </row>
    <row r="37" spans="1:17" s="2" customFormat="1" ht="12.75">
      <c r="A37" s="5">
        <v>33</v>
      </c>
      <c r="B37" s="4" t="str">
        <f t="shared" si="0"/>
        <v>Ray Sigorta AŞ</v>
      </c>
      <c r="C37" s="4">
        <f t="shared" si="1"/>
        <v>1.4952708200809073</v>
      </c>
      <c r="D37" s="4">
        <f t="shared" si="2"/>
        <v>1.4512567238874239</v>
      </c>
      <c r="E37" s="4">
        <f t="shared" si="3"/>
        <v>3.0328263407169374</v>
      </c>
      <c r="F37" s="4">
        <f>C37*100/$C$62</f>
        <v>0.40207390551983668</v>
      </c>
      <c r="G37" s="4">
        <f>D37*100/$D$62</f>
        <v>0.37676769657006232</v>
      </c>
      <c r="K37" s="5">
        <v>33</v>
      </c>
      <c r="L37" s="4" t="s">
        <v>39</v>
      </c>
      <c r="M37" s="4">
        <v>6.7641566087999996</v>
      </c>
      <c r="N37" s="4">
        <v>5.3937407400000001</v>
      </c>
      <c r="O37" s="4">
        <f t="shared" si="4"/>
        <v>25.407522067884912</v>
      </c>
      <c r="P37" s="4">
        <f>M37*100/$M$62</f>
        <v>0.40207390551983657</v>
      </c>
      <c r="Q37" s="4">
        <f>N37*100/$N$62</f>
        <v>0.37676769657006232</v>
      </c>
    </row>
    <row r="38" spans="1:17" s="2" customFormat="1" ht="12.75">
      <c r="A38" s="5">
        <v>34</v>
      </c>
      <c r="B38" s="4" t="str">
        <f t="shared" si="0"/>
        <v>Generali Sigorta AŞ</v>
      </c>
      <c r="C38" s="4">
        <f t="shared" si="1"/>
        <v>1.3420725711254065</v>
      </c>
      <c r="D38" s="4">
        <f t="shared" si="2"/>
        <v>1.6552755932841847</v>
      </c>
      <c r="E38" s="4">
        <f t="shared" si="3"/>
        <v>-18.921503067495919</v>
      </c>
      <c r="F38" s="4">
        <f>C38*100/$C$62</f>
        <v>0.36087934902270291</v>
      </c>
      <c r="G38" s="4">
        <f>D38*100/$D$62</f>
        <v>0.42973401067163863</v>
      </c>
      <c r="K38" s="5">
        <v>34</v>
      </c>
      <c r="L38" s="4" t="s">
        <v>41</v>
      </c>
      <c r="M38" s="4">
        <v>6.0711336900000008</v>
      </c>
      <c r="N38" s="4">
        <v>6.1519972700000007</v>
      </c>
      <c r="O38" s="4">
        <f t="shared" si="4"/>
        <v>-1.3144280865391238</v>
      </c>
      <c r="P38" s="4">
        <f>M38*100/$M$62</f>
        <v>0.36087934902270286</v>
      </c>
      <c r="Q38" s="4">
        <f>N38*100/$N$62</f>
        <v>0.42973401067163858</v>
      </c>
    </row>
    <row r="39" spans="1:17" s="2" customFormat="1" ht="12.75">
      <c r="A39" s="5">
        <v>35</v>
      </c>
      <c r="B39" s="4" t="str">
        <f t="shared" si="0"/>
        <v>Katılım Emeklilik ve Hayat AŞ</v>
      </c>
      <c r="C39" s="4">
        <f t="shared" si="1"/>
        <v>1.3086832548577441</v>
      </c>
      <c r="D39" s="4">
        <f t="shared" si="2"/>
        <v>1.407338532529731</v>
      </c>
      <c r="E39" s="4">
        <f t="shared" si="3"/>
        <v>-7.0100601519558552</v>
      </c>
      <c r="F39" s="4">
        <f>C39*100/$C$62</f>
        <v>0.35190106053202691</v>
      </c>
      <c r="G39" s="4">
        <f>D39*100/$D$62</f>
        <v>0.36536588493811512</v>
      </c>
      <c r="K39" s="5">
        <v>35</v>
      </c>
      <c r="L39" s="4" t="s">
        <v>65</v>
      </c>
      <c r="M39" s="4">
        <v>5.920090439999977</v>
      </c>
      <c r="N39" s="4">
        <v>5.230514389999998</v>
      </c>
      <c r="O39" s="4">
        <f t="shared" si="4"/>
        <v>13.183713848839631</v>
      </c>
      <c r="P39" s="4">
        <f>M39*100/$M$62</f>
        <v>0.35190106053202697</v>
      </c>
      <c r="Q39" s="4">
        <f>N39*100/$N$62</f>
        <v>0.36536588493811512</v>
      </c>
    </row>
    <row r="40" spans="1:17" s="2" customFormat="1" ht="12.75">
      <c r="A40" s="5">
        <v>36</v>
      </c>
      <c r="B40" s="4" t="str">
        <f t="shared" si="0"/>
        <v>Koru Sigorta AŞ</v>
      </c>
      <c r="C40" s="4">
        <f t="shared" si="1"/>
        <v>1.0515444613920792</v>
      </c>
      <c r="D40" s="4">
        <f t="shared" si="2"/>
        <v>1.0719837162996777</v>
      </c>
      <c r="E40" s="4">
        <f t="shared" si="3"/>
        <v>-1.9066758754649413</v>
      </c>
      <c r="F40" s="4">
        <f>C40*100/$C$62</f>
        <v>0.28275719872390026</v>
      </c>
      <c r="G40" s="4">
        <f>D40*100/$D$62</f>
        <v>0.27830281775988169</v>
      </c>
      <c r="K40" s="5">
        <v>36</v>
      </c>
      <c r="L40" s="4" t="s">
        <v>87</v>
      </c>
      <c r="M40" s="4">
        <v>4.7568716799993487</v>
      </c>
      <c r="N40" s="4">
        <v>3.9841346799993826</v>
      </c>
      <c r="O40" s="4">
        <f t="shared" si="4"/>
        <v>19.395353371941866</v>
      </c>
      <c r="P40" s="4">
        <f>M40*100/$M$62</f>
        <v>0.2827571987239002</v>
      </c>
      <c r="Q40" s="4">
        <f>N40*100/$N$62</f>
        <v>0.27830281775988175</v>
      </c>
    </row>
    <row r="41" spans="1:17" s="2" customFormat="1" ht="12.75">
      <c r="A41" s="5">
        <v>37</v>
      </c>
      <c r="B41" s="4" t="str">
        <f t="shared" si="0"/>
        <v>Dubai Starr Sigorta AŞ</v>
      </c>
      <c r="C41" s="4">
        <f t="shared" si="1"/>
        <v>1.0495119371311095</v>
      </c>
      <c r="D41" s="4">
        <f t="shared" si="2"/>
        <v>1.2604101813485444</v>
      </c>
      <c r="E41" s="4">
        <f t="shared" si="3"/>
        <v>-16.732508776768981</v>
      </c>
      <c r="F41" s="4">
        <f>C41*100/$C$62</f>
        <v>0.28221065895552055</v>
      </c>
      <c r="G41" s="4">
        <f>D41*100/$D$62</f>
        <v>0.32722111322116626</v>
      </c>
      <c r="K41" s="5">
        <v>37</v>
      </c>
      <c r="L41" s="4" t="s">
        <v>43</v>
      </c>
      <c r="M41" s="4">
        <v>4.7476771499999995</v>
      </c>
      <c r="N41" s="4">
        <v>4.6844404800000001</v>
      </c>
      <c r="O41" s="4">
        <f t="shared" si="4"/>
        <v>1.3499300561077803</v>
      </c>
      <c r="P41" s="4">
        <f>M41*100/$M$62</f>
        <v>0.28221065895552055</v>
      </c>
      <c r="Q41" s="4">
        <f>N41*100/$N$62</f>
        <v>0.32722111322116626</v>
      </c>
    </row>
    <row r="42" spans="1:17" s="2" customFormat="1" ht="12.75">
      <c r="A42" s="5">
        <v>38</v>
      </c>
      <c r="B42" s="4" t="str">
        <f t="shared" si="0"/>
        <v>Turkland Sigorta AŞ</v>
      </c>
      <c r="C42" s="4">
        <f t="shared" si="1"/>
        <v>1.0002305126334639</v>
      </c>
      <c r="D42" s="4">
        <f t="shared" si="2"/>
        <v>0.46337191250067261</v>
      </c>
      <c r="E42" s="4">
        <f t="shared" si="3"/>
        <v>115.85911568000185</v>
      </c>
      <c r="F42" s="4">
        <f>C42*100/$C$62</f>
        <v>0.26895902951739836</v>
      </c>
      <c r="G42" s="4">
        <f>D42*100/$D$62</f>
        <v>0.12029819759283719</v>
      </c>
      <c r="K42" s="5">
        <v>38</v>
      </c>
      <c r="L42" s="4" t="s">
        <v>74</v>
      </c>
      <c r="M42" s="4">
        <v>4.5247427700000005</v>
      </c>
      <c r="N42" s="4">
        <v>1.7221680499999998</v>
      </c>
      <c r="O42" s="4">
        <f t="shared" si="4"/>
        <v>162.73526384373469</v>
      </c>
      <c r="P42" s="4">
        <f>M42*100/$M$62</f>
        <v>0.26895902951739831</v>
      </c>
      <c r="Q42" s="4">
        <f>N42*100/$N$62</f>
        <v>0.12029819759283718</v>
      </c>
    </row>
    <row r="43" spans="1:17" s="2" customFormat="1" ht="12.75">
      <c r="A43" s="5">
        <v>39</v>
      </c>
      <c r="B43" s="4" t="str">
        <f t="shared" si="0"/>
        <v>Allianz Yaşam ve Emeklilik AŞ</v>
      </c>
      <c r="C43" s="4">
        <f t="shared" si="1"/>
        <v>0.89773802639432343</v>
      </c>
      <c r="D43" s="4">
        <f t="shared" si="2"/>
        <v>1.3465377952967768</v>
      </c>
      <c r="E43" s="4">
        <f t="shared" si="3"/>
        <v>-33.329905069878706</v>
      </c>
      <c r="F43" s="4">
        <f>C43*100/$C$62</f>
        <v>0.24139910279698024</v>
      </c>
      <c r="G43" s="4">
        <f>D43*100/$D$62</f>
        <v>0.34958111485576904</v>
      </c>
      <c r="K43" s="5">
        <v>39</v>
      </c>
      <c r="L43" s="4" t="s">
        <v>58</v>
      </c>
      <c r="M43" s="4">
        <v>4.0610975100000006</v>
      </c>
      <c r="N43" s="4">
        <v>5.0045423700000002</v>
      </c>
      <c r="O43" s="4">
        <f t="shared" si="4"/>
        <v>-18.851770856323057</v>
      </c>
      <c r="P43" s="4">
        <f>M43*100/$M$62</f>
        <v>0.24139910279698021</v>
      </c>
      <c r="Q43" s="4">
        <f>N43*100/$N$62</f>
        <v>0.34958111485576904</v>
      </c>
    </row>
    <row r="44" spans="1:17" s="2" customFormat="1" ht="12.75">
      <c r="A44" s="5">
        <v>40</v>
      </c>
      <c r="B44" s="4" t="str">
        <f t="shared" si="0"/>
        <v>Bereket Sigorta AŞ</v>
      </c>
      <c r="C44" s="4">
        <f t="shared" si="1"/>
        <v>0.8027134624311979</v>
      </c>
      <c r="D44" s="4">
        <f t="shared" si="2"/>
        <v>0.79155941989990586</v>
      </c>
      <c r="E44" s="4">
        <f t="shared" si="3"/>
        <v>1.4091225814358381</v>
      </c>
      <c r="F44" s="4">
        <f>C44*100/$C$62</f>
        <v>0.215847278311496</v>
      </c>
      <c r="G44" s="4">
        <f>D44*100/$D$62</f>
        <v>0.20550052545848305</v>
      </c>
      <c r="K44" s="5">
        <v>40</v>
      </c>
      <c r="L44" s="4" t="s">
        <v>82</v>
      </c>
      <c r="M44" s="4">
        <v>3.6312348900000098</v>
      </c>
      <c r="N44" s="4">
        <v>2.9419097399999901</v>
      </c>
      <c r="O44" s="4">
        <f t="shared" si="4"/>
        <v>23.4312134266914</v>
      </c>
      <c r="P44" s="4">
        <f>M44*100/$M$62</f>
        <v>0.21584727831149597</v>
      </c>
      <c r="Q44" s="4">
        <f>N44*100/$N$62</f>
        <v>0.20550052545848305</v>
      </c>
    </row>
    <row r="45" spans="1:17" s="2" customFormat="1" ht="12.75">
      <c r="A45" s="5">
        <v>41</v>
      </c>
      <c r="B45" s="4" t="str">
        <f t="shared" si="0"/>
        <v>Orient Sigorta AŞ</v>
      </c>
      <c r="C45" s="4">
        <f t="shared" si="1"/>
        <v>0.79058874372747978</v>
      </c>
      <c r="D45" s="4">
        <f t="shared" si="2"/>
        <v>0.64186058225259635</v>
      </c>
      <c r="E45" s="4">
        <f t="shared" si="3"/>
        <v>23.171412233000055</v>
      </c>
      <c r="F45" s="4">
        <f>C45*100/$C$62</f>
        <v>0.21258697727635001</v>
      </c>
      <c r="G45" s="4">
        <f>D45*100/$D$62</f>
        <v>0.16663649450432383</v>
      </c>
      <c r="K45" s="5">
        <v>41</v>
      </c>
      <c r="L45" s="4" t="s">
        <v>56</v>
      </c>
      <c r="M45" s="4">
        <v>3.5763863000000002</v>
      </c>
      <c r="N45" s="4">
        <v>2.3855390399999998</v>
      </c>
      <c r="O45" s="4">
        <f t="shared" si="4"/>
        <v>49.919420308459962</v>
      </c>
      <c r="P45" s="4">
        <f>M45*100/$M$62</f>
        <v>0.21258697727635001</v>
      </c>
      <c r="Q45" s="4">
        <f>N45*100/$N$62</f>
        <v>0.16663649450432386</v>
      </c>
    </row>
    <row r="46" spans="1:17" s="2" customFormat="1" ht="12.75">
      <c r="A46" s="5">
        <v>42</v>
      </c>
      <c r="B46" s="4" t="str">
        <f t="shared" si="0"/>
        <v>Acıbadem Sağlık ve Hayat Sigorta AŞ</v>
      </c>
      <c r="C46" s="4">
        <f t="shared" si="1"/>
        <v>0.71152964166500876</v>
      </c>
      <c r="D46" s="4">
        <f t="shared" si="2"/>
        <v>0.93247912070171657</v>
      </c>
      <c r="E46" s="4">
        <f t="shared" si="3"/>
        <v>-23.694844649222503</v>
      </c>
      <c r="F46" s="4">
        <f>C46*100/$C$62</f>
        <v>0.19132821832362124</v>
      </c>
      <c r="G46" s="4">
        <f>D46*100/$D$62</f>
        <v>0.24208536272298839</v>
      </c>
      <c r="K46" s="5">
        <v>42</v>
      </c>
      <c r="L46" s="4" t="s">
        <v>37</v>
      </c>
      <c r="M46" s="4">
        <v>3.21874664</v>
      </c>
      <c r="N46" s="4">
        <v>3.4656519000000001</v>
      </c>
      <c r="O46" s="4">
        <f t="shared" si="4"/>
        <v>-7.1243525640875873</v>
      </c>
      <c r="P46" s="4">
        <f>M46*100/$M$62</f>
        <v>0.19132821832362121</v>
      </c>
      <c r="Q46" s="4">
        <f>N46*100/$N$62</f>
        <v>0.24208536272298842</v>
      </c>
    </row>
    <row r="47" spans="1:17" s="2" customFormat="1" ht="12.75">
      <c r="A47" s="5">
        <v>43</v>
      </c>
      <c r="B47" s="4" t="str">
        <f t="shared" si="0"/>
        <v>Halk Hayat ve Emeklilik AŞ</v>
      </c>
      <c r="C47" s="4">
        <f t="shared" si="1"/>
        <v>0.35955163251320821</v>
      </c>
      <c r="D47" s="4">
        <f t="shared" si="2"/>
        <v>0.35654075499112092</v>
      </c>
      <c r="E47" s="4">
        <f t="shared" si="3"/>
        <v>0.84446938531957016</v>
      </c>
      <c r="F47" s="4">
        <f>C47*100/$C$62</f>
        <v>9.6682371634053826E-2</v>
      </c>
      <c r="G47" s="4">
        <f>D47*100/$D$62</f>
        <v>9.2563250030306812E-2</v>
      </c>
      <c r="K47" s="5">
        <v>43</v>
      </c>
      <c r="L47" s="4" t="s">
        <v>59</v>
      </c>
      <c r="M47" s="4">
        <v>1.6265037199999999</v>
      </c>
      <c r="N47" s="4">
        <v>1.3251193700000001</v>
      </c>
      <c r="O47" s="4">
        <f t="shared" si="4"/>
        <v>22.74393966484692</v>
      </c>
      <c r="P47" s="4">
        <f>M47*100/$M$62</f>
        <v>9.6682371634053813E-2</v>
      </c>
      <c r="Q47" s="4">
        <f>N47*100/$N$62</f>
        <v>9.2563250030306826E-2</v>
      </c>
    </row>
    <row r="48" spans="1:17" s="2" customFormat="1" ht="12.75">
      <c r="A48" s="5">
        <v>44</v>
      </c>
      <c r="B48" s="4" t="str">
        <f t="shared" si="0"/>
        <v>BNP Paribas Cardif Emeklilik AŞ</v>
      </c>
      <c r="C48" s="4">
        <f t="shared" si="1"/>
        <v>0.26287084117580739</v>
      </c>
      <c r="D48" s="4">
        <f t="shared" si="2"/>
        <v>0.1962704075738578</v>
      </c>
      <c r="E48" s="4">
        <f t="shared" si="3"/>
        <v>33.932998063850988</v>
      </c>
      <c r="F48" s="4">
        <f>C48*100/$C$62</f>
        <v>7.0685192501196967E-2</v>
      </c>
      <c r="G48" s="4">
        <f>D48*100/$D$62</f>
        <v>5.0954698882212379E-2</v>
      </c>
      <c r="K48" s="5">
        <v>44</v>
      </c>
      <c r="L48" s="4" t="s">
        <v>62</v>
      </c>
      <c r="M48" s="4">
        <v>1.1891488242269999</v>
      </c>
      <c r="N48" s="4">
        <v>0.72945859678899994</v>
      </c>
      <c r="O48" s="4">
        <f t="shared" si="4"/>
        <v>63.018001221934725</v>
      </c>
      <c r="P48" s="4">
        <f>M48*100/$M$62</f>
        <v>7.0685192501196953E-2</v>
      </c>
      <c r="Q48" s="4">
        <f>N48*100/$N$62</f>
        <v>5.0954698882212372E-2</v>
      </c>
    </row>
    <row r="49" spans="1:17" s="2" customFormat="1" ht="12.75">
      <c r="A49" s="5">
        <v>45</v>
      </c>
      <c r="B49" s="4" t="str">
        <f t="shared" si="0"/>
        <v>Quick Sigorta AŞ</v>
      </c>
      <c r="C49" s="4">
        <f t="shared" si="1"/>
        <v>0.25458574611490598</v>
      </c>
      <c r="D49" s="4">
        <f t="shared" si="2"/>
        <v>0</v>
      </c>
      <c r="E49" s="4" t="e">
        <f t="shared" si="3"/>
        <v>#DIV/0!</v>
      </c>
      <c r="F49" s="4">
        <f>C49*100/$C$62</f>
        <v>6.8457354918865551E-2</v>
      </c>
      <c r="G49" s="4">
        <f>D49*100/$D$62</f>
        <v>0</v>
      </c>
      <c r="K49" s="5">
        <v>45</v>
      </c>
      <c r="L49" s="4" t="s">
        <v>81</v>
      </c>
      <c r="M49" s="4">
        <v>1.1516695397000001</v>
      </c>
      <c r="N49" s="4">
        <v>0</v>
      </c>
      <c r="O49" s="4" t="e">
        <f t="shared" si="4"/>
        <v>#DIV/0!</v>
      </c>
      <c r="P49" s="4">
        <f>M49*100/$M$62</f>
        <v>6.8457354918865551E-2</v>
      </c>
      <c r="Q49" s="4">
        <f>N49*100/$N$62</f>
        <v>0</v>
      </c>
    </row>
    <row r="50" spans="1:17" s="2" customFormat="1" ht="12.75">
      <c r="A50" s="5">
        <v>46</v>
      </c>
      <c r="B50" s="4" t="str">
        <f t="shared" si="0"/>
        <v>Allianz Hayat ve Emeklilik AŞ</v>
      </c>
      <c r="C50" s="4">
        <f t="shared" si="1"/>
        <v>0.24019931914141116</v>
      </c>
      <c r="D50" s="4">
        <f t="shared" si="2"/>
        <v>0.30329478555669998</v>
      </c>
      <c r="E50" s="4">
        <f t="shared" si="3"/>
        <v>-20.803346915271419</v>
      </c>
      <c r="F50" s="4">
        <f>C50*100/$C$62</f>
        <v>6.4588887212529922E-2</v>
      </c>
      <c r="G50" s="4">
        <f>D50*100/$D$62</f>
        <v>7.8739809335603858E-2</v>
      </c>
      <c r="K50" s="5">
        <v>46</v>
      </c>
      <c r="L50" s="4" t="s">
        <v>61</v>
      </c>
      <c r="M50" s="4">
        <v>1.0865896600000016</v>
      </c>
      <c r="N50" s="4">
        <v>1.1272254000000312</v>
      </c>
      <c r="O50" s="4">
        <f t="shared" si="4"/>
        <v>-3.6049347362141191</v>
      </c>
      <c r="P50" s="4">
        <f>M50*100/$M$62</f>
        <v>6.4588887212529922E-2</v>
      </c>
      <c r="Q50" s="4">
        <f>N50*100/$N$62</f>
        <v>7.8739809335603858E-2</v>
      </c>
    </row>
    <row r="51" spans="1:17" s="2" customFormat="1" ht="12.75">
      <c r="A51" s="5">
        <v>47</v>
      </c>
      <c r="B51" s="4" t="str">
        <f t="shared" si="0"/>
        <v>Anadolu Hayat Emeklilik AŞ</v>
      </c>
      <c r="C51" s="4">
        <f t="shared" si="1"/>
        <v>0.20455153524759148</v>
      </c>
      <c r="D51" s="4">
        <f t="shared" si="2"/>
        <v>0.22476358768772331</v>
      </c>
      <c r="E51" s="4">
        <f t="shared" si="3"/>
        <v>-8.9925831172501063</v>
      </c>
      <c r="F51" s="4">
        <f>C51*100/$C$62</f>
        <v>5.5003303450158594E-2</v>
      </c>
      <c r="G51" s="4">
        <f>D51*100/$D$62</f>
        <v>5.8351949597923627E-2</v>
      </c>
      <c r="K51" s="5">
        <v>47</v>
      </c>
      <c r="L51" s="4" t="s">
        <v>60</v>
      </c>
      <c r="M51" s="4">
        <v>0.92532977999952959</v>
      </c>
      <c r="N51" s="4">
        <v>0.83535635000019248</v>
      </c>
      <c r="O51" s="4">
        <f t="shared" si="4"/>
        <v>10.770664519317577</v>
      </c>
      <c r="P51" s="4">
        <f>M51*100/$M$62</f>
        <v>5.5003303450158594E-2</v>
      </c>
      <c r="Q51" s="4">
        <f>N51*100/$N$62</f>
        <v>5.8351949597923627E-2</v>
      </c>
    </row>
    <row r="52" spans="1:17" s="2" customFormat="1" ht="12.75">
      <c r="A52" s="5">
        <v>48</v>
      </c>
      <c r="B52" s="4" t="str">
        <f t="shared" si="0"/>
        <v>BNP Paribas Cardif Hayat Sigorta AŞ</v>
      </c>
      <c r="C52" s="4">
        <f t="shared" si="1"/>
        <v>0.16533636845944694</v>
      </c>
      <c r="D52" s="4">
        <f t="shared" si="2"/>
        <v>5.4272953774955605E-2</v>
      </c>
      <c r="E52" s="4">
        <f t="shared" si="3"/>
        <v>204.63860350225099</v>
      </c>
      <c r="F52" s="4">
        <f>C52*100/$C$62</f>
        <v>4.4458460967866389E-2</v>
      </c>
      <c r="G52" s="4">
        <f>D52*100/$D$62</f>
        <v>1.4090061009377755E-2</v>
      </c>
      <c r="K52" s="5">
        <v>48</v>
      </c>
      <c r="L52" s="4" t="s">
        <v>63</v>
      </c>
      <c r="M52" s="4">
        <v>0.74793213000000003</v>
      </c>
      <c r="N52" s="4">
        <v>0.20171086000000002</v>
      </c>
      <c r="O52" s="4">
        <f t="shared" si="4"/>
        <v>270.79418034309111</v>
      </c>
      <c r="P52" s="4">
        <f>M52*100/$M$62</f>
        <v>4.4458460967866383E-2</v>
      </c>
      <c r="Q52" s="4">
        <f>N52*100/$N$62</f>
        <v>1.4090061009377756E-2</v>
      </c>
    </row>
    <row r="53" spans="1:17" s="2" customFormat="1" ht="12.75">
      <c r="A53" s="5">
        <v>49</v>
      </c>
      <c r="B53" s="4" t="str">
        <f t="shared" si="0"/>
        <v>SS Atlas Karşılıklı Sigorta Kooperatifi</v>
      </c>
      <c r="C53" s="4">
        <f t="shared" si="1"/>
        <v>0.11381244998563124</v>
      </c>
      <c r="D53" s="4">
        <f t="shared" si="2"/>
        <v>0</v>
      </c>
      <c r="E53" s="4" t="e">
        <f t="shared" si="3"/>
        <v>#DIV/0!</v>
      </c>
      <c r="F53" s="4">
        <f>C53*100/$C$62</f>
        <v>3.0603831525333827E-2</v>
      </c>
      <c r="G53" s="4">
        <f>D53*100/$D$62</f>
        <v>0</v>
      </c>
      <c r="K53" s="5">
        <v>49</v>
      </c>
      <c r="L53" s="4" t="s">
        <v>85</v>
      </c>
      <c r="M53" s="4">
        <v>0.51485338000000003</v>
      </c>
      <c r="N53" s="4">
        <v>0</v>
      </c>
      <c r="O53" s="4" t="e">
        <f t="shared" si="4"/>
        <v>#DIV/0!</v>
      </c>
      <c r="P53" s="4">
        <f>M53*100/$M$62</f>
        <v>3.0603831525333827E-2</v>
      </c>
      <c r="Q53" s="4">
        <f>N53*100/$N$62</f>
        <v>0</v>
      </c>
    </row>
    <row r="54" spans="1:17" s="2" customFormat="1" ht="12.75">
      <c r="A54" s="5">
        <v>50</v>
      </c>
      <c r="B54" s="4" t="str">
        <f t="shared" si="0"/>
        <v>Fiba Emeklilik ve Hayat AŞ</v>
      </c>
      <c r="C54" s="4">
        <f t="shared" si="1"/>
        <v>6.7545121346685222E-2</v>
      </c>
      <c r="D54" s="4">
        <f t="shared" si="2"/>
        <v>6.2651634362051335E-3</v>
      </c>
      <c r="E54" s="4">
        <f t="shared" si="3"/>
        <v>978.10629418468784</v>
      </c>
      <c r="F54" s="4">
        <f>C54*100/$C$62</f>
        <v>1.8162683558021631E-2</v>
      </c>
      <c r="G54" s="4">
        <f>D54*100/$D$62</f>
        <v>1.6265290335199802E-3</v>
      </c>
      <c r="K54" s="5">
        <v>50</v>
      </c>
      <c r="L54" s="4" t="s">
        <v>68</v>
      </c>
      <c r="M54" s="4">
        <v>0.30555386543599994</v>
      </c>
      <c r="N54" s="4">
        <v>2.3285106427000001E-2</v>
      </c>
      <c r="O54" s="4">
        <f t="shared" si="4"/>
        <v>1212.2287690370963</v>
      </c>
      <c r="P54" s="4">
        <f>M54*100/$M$62</f>
        <v>1.8162683558021631E-2</v>
      </c>
      <c r="Q54" s="4">
        <f>N54*100/$N$62</f>
        <v>1.6265290335199802E-3</v>
      </c>
    </row>
    <row r="55" spans="1:17" s="2" customFormat="1" ht="12.75">
      <c r="A55" s="5">
        <v>51</v>
      </c>
      <c r="B55" s="4" t="str">
        <f t="shared" si="0"/>
        <v>Demir Hayat Sigorta AŞ</v>
      </c>
      <c r="C55" s="4">
        <f t="shared" si="1"/>
        <v>5.2687934655261406E-2</v>
      </c>
      <c r="D55" s="4">
        <f t="shared" si="2"/>
        <v>7.1438490328534415E-2</v>
      </c>
      <c r="E55" s="4">
        <f t="shared" si="3"/>
        <v>-26.247133144950496</v>
      </c>
      <c r="F55" s="4">
        <f>C55*100/$C$62</f>
        <v>1.4167629954464463E-2</v>
      </c>
      <c r="G55" s="4">
        <f>D55*100/$D$62</f>
        <v>1.8546488022757629E-2</v>
      </c>
      <c r="K55" s="5">
        <v>51</v>
      </c>
      <c r="L55" s="4" t="s">
        <v>49</v>
      </c>
      <c r="M55" s="4">
        <v>0.238344410000006</v>
      </c>
      <c r="N55" s="4">
        <v>0.26550829315503099</v>
      </c>
      <c r="O55" s="4">
        <f t="shared" si="4"/>
        <v>-10.230898188616635</v>
      </c>
      <c r="P55" s="4">
        <f>M55*100/$M$62</f>
        <v>1.416762995446446E-2</v>
      </c>
      <c r="Q55" s="4">
        <f>N55*100/$N$62</f>
        <v>1.8546488022757629E-2</v>
      </c>
    </row>
    <row r="56" spans="1:17" s="2" customFormat="1" ht="12.75">
      <c r="A56" s="5">
        <v>52</v>
      </c>
      <c r="B56" s="4" t="str">
        <f t="shared" si="0"/>
        <v>Bereket Emeklilik ve Hayat AŞ</v>
      </c>
      <c r="C56" s="4">
        <f t="shared" si="1"/>
        <v>4.1963616066494097E-2</v>
      </c>
      <c r="D56" s="4">
        <f t="shared" si="2"/>
        <v>5.214323575310767E-2</v>
      </c>
      <c r="E56" s="4">
        <f t="shared" si="3"/>
        <v>-19.52241655046673</v>
      </c>
      <c r="F56" s="4">
        <f>C56*100/$C$62</f>
        <v>1.128389237253844E-2</v>
      </c>
      <c r="G56" s="4">
        <f>D56*100/$D$62</f>
        <v>1.3537154731509829E-2</v>
      </c>
      <c r="K56" s="5">
        <v>52</v>
      </c>
      <c r="L56" s="4" t="s">
        <v>86</v>
      </c>
      <c r="M56" s="4">
        <v>0.18983080999999935</v>
      </c>
      <c r="N56" s="4">
        <v>0.19379554999999998</v>
      </c>
      <c r="O56" s="4">
        <f t="shared" si="4"/>
        <v>-2.045836449805293</v>
      </c>
      <c r="P56" s="4">
        <f>M56*100/$M$62</f>
        <v>1.128389237253844E-2</v>
      </c>
      <c r="Q56" s="4">
        <f>N56*100/$N$62</f>
        <v>1.3537154731509831E-2</v>
      </c>
    </row>
    <row r="57" spans="1:17" s="2" customFormat="1" ht="12.75">
      <c r="A57" s="5">
        <v>53</v>
      </c>
      <c r="B57" s="4" t="str">
        <f t="shared" si="0"/>
        <v>Axa Hayat ve Emeklilik AŞ</v>
      </c>
      <c r="C57" s="4">
        <f t="shared" si="1"/>
        <v>2.1188162344982126E-2</v>
      </c>
      <c r="D57" s="4">
        <f t="shared" si="2"/>
        <v>2.1199903137292496E-2</v>
      </c>
      <c r="E57" s="4">
        <f t="shared" si="3"/>
        <v>-5.5381348840768396E-2</v>
      </c>
      <c r="F57" s="4">
        <f>C57*100/$C$62</f>
        <v>5.6974342509902923E-3</v>
      </c>
      <c r="G57" s="4">
        <f>D57*100/$D$62</f>
        <v>5.503808210549058E-3</v>
      </c>
      <c r="K57" s="5">
        <v>53</v>
      </c>
      <c r="L57" s="4" t="s">
        <v>64</v>
      </c>
      <c r="M57" s="4">
        <v>9.5848889999995635E-2</v>
      </c>
      <c r="N57" s="4">
        <v>7.8791560000061295E-2</v>
      </c>
      <c r="O57" s="4">
        <f t="shared" si="4"/>
        <v>21.648676584041581</v>
      </c>
      <c r="P57" s="4">
        <f>M57*100/$M$62</f>
        <v>5.6974342509902923E-3</v>
      </c>
      <c r="Q57" s="4">
        <f>N57*100/$N$62</f>
        <v>5.503808210549058E-3</v>
      </c>
    </row>
    <row r="58" spans="1:17" s="2" customFormat="1" ht="12.75">
      <c r="A58" s="5">
        <v>54</v>
      </c>
      <c r="B58" s="4" t="str">
        <f t="shared" si="0"/>
        <v>Mapfre Yaşam Sigorta AŞ</v>
      </c>
      <c r="C58" s="4">
        <f t="shared" si="1"/>
        <v>1.7593385945133412E-3</v>
      </c>
      <c r="D58" s="4">
        <f t="shared" si="2"/>
        <v>2.3722595921003065E-3</v>
      </c>
      <c r="E58" s="4">
        <f t="shared" si="3"/>
        <v>-25.837012088727988</v>
      </c>
      <c r="F58" s="4">
        <f>C58*100/$C$62</f>
        <v>4.7308094983722321E-4</v>
      </c>
      <c r="G58" s="4">
        <f>D58*100/$D$62</f>
        <v>6.1587365451627751E-4</v>
      </c>
      <c r="K58" s="5">
        <v>54</v>
      </c>
      <c r="L58" s="4" t="s">
        <v>75</v>
      </c>
      <c r="M58" s="4">
        <v>7.9587200000000007E-3</v>
      </c>
      <c r="N58" s="4">
        <v>8.81674E-3</v>
      </c>
      <c r="O58" s="4">
        <f t="shared" si="4"/>
        <v>-9.7317148968893292</v>
      </c>
      <c r="P58" s="4">
        <f>M58*100/$M$62</f>
        <v>4.7308094983722316E-4</v>
      </c>
      <c r="Q58" s="4">
        <f>N58*100/$N$62</f>
        <v>6.1587365451627751E-4</v>
      </c>
    </row>
    <row r="59" spans="1:17" s="2" customFormat="1" ht="12.75">
      <c r="A59" s="5">
        <v>55</v>
      </c>
      <c r="B59" s="4" t="str">
        <f t="shared" si="0"/>
        <v>Aegon Emeklilik ve Hayat AŞ</v>
      </c>
      <c r="C59" s="4">
        <f t="shared" si="1"/>
        <v>1.5993125096712868E-3</v>
      </c>
      <c r="D59" s="4">
        <f t="shared" si="2"/>
        <v>1.6380535973739424E-3</v>
      </c>
      <c r="E59" s="4">
        <f t="shared" si="3"/>
        <v>-2.3650683814475713</v>
      </c>
      <c r="F59" s="4">
        <f>C59*100/$C$62</f>
        <v>4.3005040844405138E-4</v>
      </c>
      <c r="G59" s="4">
        <f>D59*100/$D$62</f>
        <v>4.2526292597474229E-4</v>
      </c>
      <c r="K59" s="5">
        <v>55</v>
      </c>
      <c r="L59" s="4" t="s">
        <v>67</v>
      </c>
      <c r="M59" s="4">
        <v>7.2348100000000004E-3</v>
      </c>
      <c r="N59" s="4">
        <v>6.0879899999999945E-3</v>
      </c>
      <c r="O59" s="4">
        <f t="shared" si="4"/>
        <v>18.837415961590068</v>
      </c>
      <c r="P59" s="4">
        <f>M59*100/$M$62</f>
        <v>4.3005040844405138E-4</v>
      </c>
      <c r="Q59" s="4">
        <f>N59*100/$N$62</f>
        <v>4.2526292597474223E-4</v>
      </c>
    </row>
    <row r="60" spans="1:17" s="2" customFormat="1" ht="12.75">
      <c r="A60" s="5">
        <v>56</v>
      </c>
      <c r="B60" s="4" t="str">
        <f t="shared" si="0"/>
        <v>Garanti Emeklilik ve Hayat AŞ</v>
      </c>
      <c r="C60" s="4">
        <f t="shared" si="1"/>
        <v>5.8484426465061788E-4</v>
      </c>
      <c r="D60" s="4">
        <f t="shared" si="2"/>
        <v>9.3383737824893713E-4</v>
      </c>
      <c r="E60" s="4">
        <f t="shared" si="3"/>
        <v>-37.371936669822041</v>
      </c>
      <c r="F60" s="4">
        <f>C60*100/$C$62</f>
        <v>1.5726289475523046E-4</v>
      </c>
      <c r="G60" s="4">
        <f>D60*100/$D$62</f>
        <v>2.4243798645867345E-4</v>
      </c>
      <c r="K60" s="5">
        <v>56</v>
      </c>
      <c r="L60" s="4" t="s">
        <v>66</v>
      </c>
      <c r="M60" s="4">
        <v>2.6456599999999998E-3</v>
      </c>
      <c r="N60" s="4">
        <v>3.4706999999999997E-3</v>
      </c>
      <c r="O60" s="4">
        <f t="shared" si="4"/>
        <v>-23.77157345780391</v>
      </c>
      <c r="P60" s="4">
        <f>M60*100/$M$62</f>
        <v>1.5726289475523044E-4</v>
      </c>
      <c r="Q60" s="4">
        <f>N60*100/$N$62</f>
        <v>2.4243798645867342E-4</v>
      </c>
    </row>
    <row r="61" spans="1:17" s="2" customFormat="1" ht="12.75">
      <c r="A61" s="5">
        <v>57</v>
      </c>
      <c r="B61" s="4" t="str">
        <f t="shared" si="0"/>
        <v>Magdeburger Sigorta AŞ</v>
      </c>
      <c r="C61" s="4">
        <f t="shared" si="1"/>
        <v>2.6297057718239496E-5</v>
      </c>
      <c r="D61" s="4">
        <f t="shared" si="2"/>
        <v>2.4904482591615996E-5</v>
      </c>
      <c r="E61" s="4">
        <f t="shared" si="3"/>
        <v>5.5916645587822984</v>
      </c>
      <c r="F61" s="4">
        <f>C61*100/$C$62</f>
        <v>7.0712011218683488E-6</v>
      </c>
      <c r="G61" s="4">
        <f>D61*100/$D$62</f>
        <v>6.4655717943397055E-6</v>
      </c>
      <c r="K61" s="5">
        <v>57</v>
      </c>
      <c r="L61" s="4" t="s">
        <v>77</v>
      </c>
      <c r="M61" s="4">
        <v>1.1896E-4</v>
      </c>
      <c r="N61" s="4">
        <v>9.2560000000000008E-5</v>
      </c>
      <c r="O61" s="4">
        <f t="shared" si="4"/>
        <v>28.522039757994804</v>
      </c>
      <c r="P61" s="4">
        <f>M61*100/$M$62</f>
        <v>7.0712011218683497E-6</v>
      </c>
      <c r="Q61" s="4">
        <f>N61*100/$N$62</f>
        <v>6.4655717943397046E-6</v>
      </c>
    </row>
    <row r="62" spans="1:17" s="15" customFormat="1" ht="12.75">
      <c r="A62" s="14" t="s">
        <v>11</v>
      </c>
      <c r="B62" s="4"/>
      <c r="C62" s="4">
        <f t="shared" si="1"/>
        <v>371.88954556692482</v>
      </c>
      <c r="D62" s="17">
        <f t="shared" si="2"/>
        <v>385.18608073331831</v>
      </c>
      <c r="E62" s="13">
        <f t="shared" si="3"/>
        <v>-3.4519770654950861</v>
      </c>
      <c r="F62" s="13">
        <f>C62*100/$C$62</f>
        <v>99.999999999999986</v>
      </c>
      <c r="G62" s="13">
        <f>D62*100/$D$62</f>
        <v>100</v>
      </c>
      <c r="K62" s="14" t="s">
        <v>11</v>
      </c>
      <c r="L62" s="13"/>
      <c r="M62" s="13">
        <v>1682.3167372810979</v>
      </c>
      <c r="N62" s="13">
        <v>1431.5825876534509</v>
      </c>
      <c r="O62" s="13">
        <f t="shared" si="4"/>
        <v>17.514473268261284</v>
      </c>
      <c r="P62" s="13">
        <f>M62*100/$M$62</f>
        <v>100</v>
      </c>
      <c r="Q62" s="13">
        <f>N62*100/$N$62</f>
        <v>100</v>
      </c>
    </row>
    <row r="63" spans="1:17" s="2" customFormat="1" ht="12.75"/>
    <row r="64" spans="1:17" s="2" customFormat="1">
      <c r="A64" s="6" t="s">
        <v>13</v>
      </c>
    </row>
    <row r="65" spans="1:5" s="2" customFormat="1">
      <c r="A65" s="18" t="s">
        <v>78</v>
      </c>
      <c r="B65" s="20"/>
      <c r="C65" s="20"/>
    </row>
    <row r="66" spans="1:5" s="2" customFormat="1">
      <c r="A66" s="18" t="s">
        <v>71</v>
      </c>
      <c r="B66" s="20"/>
      <c r="C66" s="20"/>
    </row>
    <row r="67" spans="1:5" s="2" customFormat="1" ht="12.75">
      <c r="A67" s="10"/>
    </row>
    <row r="68" spans="1:5" s="2" customFormat="1" ht="12.75">
      <c r="A68" s="9" t="s">
        <v>14</v>
      </c>
    </row>
    <row r="69" spans="1:5" s="2" customFormat="1" ht="12.75">
      <c r="A69" s="11" t="s">
        <v>15</v>
      </c>
    </row>
    <row r="70" spans="1:5" s="2" customFormat="1" ht="12.75">
      <c r="A70" s="11" t="s">
        <v>16</v>
      </c>
    </row>
    <row r="73" spans="1:5">
      <c r="B73" s="2"/>
      <c r="C73" s="27"/>
      <c r="D73" s="27"/>
      <c r="E73" s="27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52"/>
  <sheetViews>
    <sheetView topLeftCell="A26" workbookViewId="0">
      <selection activeCell="E60" sqref="E60"/>
    </sheetView>
  </sheetViews>
  <sheetFormatPr defaultRowHeight="15"/>
  <cols>
    <col min="1" max="1" width="4" customWidth="1"/>
    <col min="2" max="2" width="22.42578125" bestFit="1" customWidth="1"/>
    <col min="3" max="3" width="12.42578125" customWidth="1"/>
    <col min="4" max="4" width="12.42578125" bestFit="1" customWidth="1"/>
    <col min="5" max="5" width="13.42578125" bestFit="1" customWidth="1"/>
    <col min="6" max="7" width="10.85546875" bestFit="1" customWidth="1"/>
    <col min="11" max="11" width="4.5703125" customWidth="1"/>
    <col min="12" max="12" width="39.42578125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22</v>
      </c>
      <c r="C1" s="12"/>
      <c r="D1" s="12"/>
      <c r="E1" s="12"/>
      <c r="F1" s="12"/>
      <c r="G1" s="12"/>
      <c r="K1" s="1" t="s">
        <v>22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 s="2" customFormat="1" ht="12.75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 s="2" customFormat="1" ht="12.75">
      <c r="A5" s="5">
        <v>1</v>
      </c>
      <c r="B5" s="4" t="str">
        <f>L5</f>
        <v>Allianz Sigorta AŞ</v>
      </c>
      <c r="C5" s="4">
        <f>M5/4.5237</f>
        <v>389.11398710347765</v>
      </c>
      <c r="D5" s="4">
        <f>N5/ 3.7166</f>
        <v>397.49155487273299</v>
      </c>
      <c r="E5" s="4">
        <f>C5*100/D5-100</f>
        <v>-2.1076089961050002</v>
      </c>
      <c r="F5" s="4">
        <f>C5*100/$C$42</f>
        <v>35.007181370914005</v>
      </c>
      <c r="G5" s="4">
        <f>D5*100/$D$42</f>
        <v>34.957166175937267</v>
      </c>
      <c r="K5" s="5">
        <v>1</v>
      </c>
      <c r="L5" s="4" t="s">
        <v>24</v>
      </c>
      <c r="M5" s="4">
        <v>1760.2349434600019</v>
      </c>
      <c r="N5" s="4">
        <v>1477.3171128399995</v>
      </c>
      <c r="O5" s="4">
        <f>M5*100/N5-100</f>
        <v>19.150785444847401</v>
      </c>
      <c r="P5" s="4">
        <f>M5*100/$M$42</f>
        <v>35.007181370914005</v>
      </c>
      <c r="Q5" s="4">
        <f>N5*100/$N$42</f>
        <v>34.957166175937274</v>
      </c>
    </row>
    <row r="6" spans="1:17" s="2" customFormat="1" ht="12.75">
      <c r="A6" s="5">
        <v>2</v>
      </c>
      <c r="B6" s="4" t="str">
        <f t="shared" ref="B6:B41" si="0">L6</f>
        <v>Acıbadem Sağlık ve Hayat Sigorta AŞ</v>
      </c>
      <c r="C6" s="4">
        <f t="shared" ref="C6:C42" si="1">M6/4.5237</f>
        <v>199.22396603144134</v>
      </c>
      <c r="D6" s="4">
        <f t="shared" ref="D6:D42" si="2">N6/ 3.7166</f>
        <v>196.0057870923572</v>
      </c>
      <c r="E6" s="4">
        <f t="shared" ref="E6:E42" si="3">C6*100/D6-100</f>
        <v>1.641879552039839</v>
      </c>
      <c r="F6" s="4">
        <f>C6*100/$C$42</f>
        <v>17.923461359513659</v>
      </c>
      <c r="G6" s="4">
        <f>D6*100/$D$42</f>
        <v>17.237616213070719</v>
      </c>
      <c r="K6" s="5">
        <v>2</v>
      </c>
      <c r="L6" s="4" t="s">
        <v>37</v>
      </c>
      <c r="M6" s="4">
        <v>901.22945513643117</v>
      </c>
      <c r="N6" s="4">
        <v>728.47510830745478</v>
      </c>
      <c r="O6" s="4">
        <f t="shared" ref="O6:O42" si="4">M6*100/N6-100</f>
        <v>23.714516097928907</v>
      </c>
      <c r="P6" s="4">
        <f>M6*100/$M$42</f>
        <v>17.923461359513659</v>
      </c>
      <c r="Q6" s="4">
        <f>N6*100/$N$42</f>
        <v>17.237616213070719</v>
      </c>
    </row>
    <row r="7" spans="1:17" s="2" customFormat="1" ht="12.75">
      <c r="A7" s="5">
        <v>3</v>
      </c>
      <c r="B7" s="4" t="str">
        <f t="shared" si="0"/>
        <v>Anadolu Anonim Türk Sigorta Şirketi</v>
      </c>
      <c r="C7" s="4">
        <f t="shared" si="1"/>
        <v>118.98923132391616</v>
      </c>
      <c r="D7" s="4">
        <f t="shared" si="2"/>
        <v>109.15738630199647</v>
      </c>
      <c r="E7" s="4">
        <f t="shared" si="3"/>
        <v>9.0070359459860612</v>
      </c>
      <c r="F7" s="4">
        <f>C7*100/$C$42</f>
        <v>10.705031790682568</v>
      </c>
      <c r="G7" s="4">
        <f>D7*100/$D$42</f>
        <v>9.5997835564370799</v>
      </c>
      <c r="K7" s="5">
        <v>3</v>
      </c>
      <c r="L7" s="4" t="s">
        <v>26</v>
      </c>
      <c r="M7" s="4">
        <v>538.27158573999952</v>
      </c>
      <c r="N7" s="4">
        <v>405.69434193000006</v>
      </c>
      <c r="O7" s="4">
        <f t="shared" si="4"/>
        <v>32.679096084824067</v>
      </c>
      <c r="P7" s="4">
        <f>M7*100/$M$42</f>
        <v>10.705031790682566</v>
      </c>
      <c r="Q7" s="4">
        <f>N7*100/$N$42</f>
        <v>9.5997835564370799</v>
      </c>
    </row>
    <row r="8" spans="1:17" s="2" customFormat="1" ht="12.75">
      <c r="A8" s="5">
        <v>4</v>
      </c>
      <c r="B8" s="4" t="str">
        <f t="shared" si="0"/>
        <v>Mapfre Sigorta AŞ</v>
      </c>
      <c r="C8" s="4">
        <f t="shared" si="1"/>
        <v>105.61577863071689</v>
      </c>
      <c r="D8" s="4">
        <f t="shared" si="2"/>
        <v>116.1750778103643</v>
      </c>
      <c r="E8" s="4">
        <f t="shared" si="3"/>
        <v>-9.0891259800864077</v>
      </c>
      <c r="F8" s="4">
        <f>C8*100/$C$42</f>
        <v>9.5018705076067551</v>
      </c>
      <c r="G8" s="4">
        <f>D8*100/$D$42</f>
        <v>10.21695039991385</v>
      </c>
      <c r="K8" s="5">
        <v>4</v>
      </c>
      <c r="L8" s="4" t="s">
        <v>72</v>
      </c>
      <c r="M8" s="4">
        <v>477.77409779177395</v>
      </c>
      <c r="N8" s="4">
        <v>431.77629418999999</v>
      </c>
      <c r="O8" s="4">
        <f t="shared" si="4"/>
        <v>10.653156326718801</v>
      </c>
      <c r="P8" s="4">
        <f>M8*100/$M$42</f>
        <v>9.5018705076067551</v>
      </c>
      <c r="Q8" s="4">
        <f>N8*100/$N$42</f>
        <v>10.21695039991385</v>
      </c>
    </row>
    <row r="9" spans="1:17" s="2" customFormat="1" ht="12.75">
      <c r="A9" s="5">
        <v>5</v>
      </c>
      <c r="B9" s="4" t="str">
        <f t="shared" si="0"/>
        <v>Aksigorta AŞ</v>
      </c>
      <c r="C9" s="4">
        <f t="shared" si="1"/>
        <v>57.182449826469494</v>
      </c>
      <c r="D9" s="4">
        <f t="shared" si="2"/>
        <v>58.808075743959527</v>
      </c>
      <c r="E9" s="4">
        <f t="shared" si="3"/>
        <v>-2.7642902729341756</v>
      </c>
      <c r="F9" s="4">
        <f>C9*100/$C$42</f>
        <v>5.1444986781625683</v>
      </c>
      <c r="G9" s="4">
        <f>D9*100/$D$42</f>
        <v>5.171842397826298</v>
      </c>
      <c r="K9" s="5">
        <v>5</v>
      </c>
      <c r="L9" s="4" t="s">
        <v>27</v>
      </c>
      <c r="M9" s="4">
        <v>258.67624828000004</v>
      </c>
      <c r="N9" s="4">
        <v>218.56609430999998</v>
      </c>
      <c r="O9" s="4">
        <f t="shared" si="4"/>
        <v>18.351498706432665</v>
      </c>
      <c r="P9" s="4">
        <f>M9*100/$M$42</f>
        <v>5.1444986781625683</v>
      </c>
      <c r="Q9" s="4">
        <f>N9*100/$N$42</f>
        <v>5.171842397826298</v>
      </c>
    </row>
    <row r="10" spans="1:17" s="2" customFormat="1" ht="12.75">
      <c r="A10" s="5">
        <v>6</v>
      </c>
      <c r="B10" s="4" t="str">
        <f t="shared" si="0"/>
        <v>Axa Sigorta AŞ</v>
      </c>
      <c r="C10" s="4">
        <f t="shared" si="1"/>
        <v>46.136211008687191</v>
      </c>
      <c r="D10" s="4">
        <f t="shared" si="2"/>
        <v>67.806491586392809</v>
      </c>
      <c r="E10" s="4">
        <f t="shared" si="3"/>
        <v>-31.95900579828016</v>
      </c>
      <c r="F10" s="4">
        <f>C10*100/$C$42</f>
        <v>4.1507084301196455</v>
      </c>
      <c r="G10" s="4">
        <f>D10*100/$D$42</f>
        <v>5.9632029036484688</v>
      </c>
      <c r="K10" s="5">
        <v>6</v>
      </c>
      <c r="L10" s="4" t="s">
        <v>25</v>
      </c>
      <c r="M10" s="4">
        <v>208.70637773999823</v>
      </c>
      <c r="N10" s="4">
        <v>252.0096066299875</v>
      </c>
      <c r="O10" s="4">
        <f t="shared" si="4"/>
        <v>-17.183165939213225</v>
      </c>
      <c r="P10" s="4">
        <f>M10*100/$M$42</f>
        <v>4.1507084301196455</v>
      </c>
      <c r="Q10" s="4">
        <f>N10*100/$N$42</f>
        <v>5.9632029036484679</v>
      </c>
    </row>
    <row r="11" spans="1:17" s="2" customFormat="1" ht="12.75">
      <c r="A11" s="5">
        <v>7</v>
      </c>
      <c r="B11" s="4" t="str">
        <f t="shared" si="0"/>
        <v>Groupama Sigorta AŞ</v>
      </c>
      <c r="C11" s="4">
        <f t="shared" si="1"/>
        <v>31.639226509273399</v>
      </c>
      <c r="D11" s="4">
        <f t="shared" si="2"/>
        <v>35.499072913415461</v>
      </c>
      <c r="E11" s="4">
        <f t="shared" si="3"/>
        <v>-10.873090724246453</v>
      </c>
      <c r="F11" s="4">
        <f>C11*100/$C$42</f>
        <v>2.8464670445038989</v>
      </c>
      <c r="G11" s="4">
        <f>D11*100/$D$42</f>
        <v>3.12194555007162</v>
      </c>
      <c r="K11" s="5">
        <v>7</v>
      </c>
      <c r="L11" s="4" t="s">
        <v>29</v>
      </c>
      <c r="M11" s="4">
        <v>143.12636896000006</v>
      </c>
      <c r="N11" s="4">
        <v>131.93585438999992</v>
      </c>
      <c r="O11" s="4">
        <f t="shared" si="4"/>
        <v>8.4817842895997018</v>
      </c>
      <c r="P11" s="4">
        <f>M11*100/$M$42</f>
        <v>2.8464670445038989</v>
      </c>
      <c r="Q11" s="4">
        <f>N11*100/$N$42</f>
        <v>3.12194555007162</v>
      </c>
    </row>
    <row r="12" spans="1:17" s="2" customFormat="1" ht="12.75">
      <c r="A12" s="5">
        <v>8</v>
      </c>
      <c r="B12" s="4" t="str">
        <f t="shared" si="0"/>
        <v>Güneş Sigorta AŞ</v>
      </c>
      <c r="C12" s="4">
        <f t="shared" si="1"/>
        <v>31.520506238256296</v>
      </c>
      <c r="D12" s="4">
        <f t="shared" si="2"/>
        <v>31.917944844750579</v>
      </c>
      <c r="E12" s="4">
        <f t="shared" si="3"/>
        <v>-1.2451885872584683</v>
      </c>
      <c r="F12" s="4">
        <f>C12*100/$C$42</f>
        <v>2.8357862101015248</v>
      </c>
      <c r="G12" s="4">
        <f>D12*100/$D$42</f>
        <v>2.8070053017593932</v>
      </c>
      <c r="K12" s="5">
        <v>8</v>
      </c>
      <c r="L12" s="4" t="s">
        <v>28</v>
      </c>
      <c r="M12" s="4">
        <v>142.58931407</v>
      </c>
      <c r="N12" s="4">
        <v>118.62623381</v>
      </c>
      <c r="O12" s="4">
        <f t="shared" si="4"/>
        <v>20.200489799230184</v>
      </c>
      <c r="P12" s="4">
        <f>M12*100/$M$42</f>
        <v>2.8357862101015248</v>
      </c>
      <c r="Q12" s="4">
        <f>N12*100/$N$42</f>
        <v>2.8070053017593928</v>
      </c>
    </row>
    <row r="13" spans="1:17" s="2" customFormat="1" ht="12.75">
      <c r="A13" s="5">
        <v>9</v>
      </c>
      <c r="B13" s="4" t="str">
        <f t="shared" si="0"/>
        <v>Eureko Sigorta AŞ</v>
      </c>
      <c r="C13" s="4">
        <f t="shared" si="1"/>
        <v>27.993017554214461</v>
      </c>
      <c r="D13" s="4">
        <f t="shared" si="2"/>
        <v>25.596236858957102</v>
      </c>
      <c r="E13" s="4">
        <f t="shared" si="3"/>
        <v>9.3638010480381837</v>
      </c>
      <c r="F13" s="4">
        <f>C13*100/$C$42</f>
        <v>2.5184307815153506</v>
      </c>
      <c r="G13" s="4">
        <f>D13*100/$D$42</f>
        <v>2.2510463288803657</v>
      </c>
      <c r="K13" s="5">
        <v>9</v>
      </c>
      <c r="L13" s="4" t="s">
        <v>30</v>
      </c>
      <c r="M13" s="4">
        <v>126.63201350999995</v>
      </c>
      <c r="N13" s="4">
        <v>95.130973909999966</v>
      </c>
      <c r="O13" s="4">
        <f t="shared" si="4"/>
        <v>33.113336598237709</v>
      </c>
      <c r="P13" s="4">
        <f>M13*100/$M$42</f>
        <v>2.5184307815153502</v>
      </c>
      <c r="Q13" s="4">
        <f>N13*100/$N$42</f>
        <v>2.2510463288803653</v>
      </c>
    </row>
    <row r="14" spans="1:17" s="2" customFormat="1" ht="12.75">
      <c r="A14" s="5">
        <v>10</v>
      </c>
      <c r="B14" s="4" t="str">
        <f t="shared" si="0"/>
        <v>Ergo Sigorta AŞ</v>
      </c>
      <c r="C14" s="4">
        <f t="shared" si="1"/>
        <v>18.864807352388834</v>
      </c>
      <c r="D14" s="4">
        <f t="shared" si="2"/>
        <v>20.864420246999948</v>
      </c>
      <c r="E14" s="4">
        <f t="shared" si="3"/>
        <v>-9.5838411560878853</v>
      </c>
      <c r="F14" s="4">
        <f>C14*100/$C$42</f>
        <v>1.6971986471840854</v>
      </c>
      <c r="G14" s="4">
        <f>D14*100/$D$42</f>
        <v>1.8349094384470401</v>
      </c>
      <c r="K14" s="5">
        <v>10</v>
      </c>
      <c r="L14" s="4" t="s">
        <v>33</v>
      </c>
      <c r="M14" s="4">
        <v>85.338729020001367</v>
      </c>
      <c r="N14" s="4">
        <v>77.544704290000013</v>
      </c>
      <c r="O14" s="4">
        <f t="shared" si="4"/>
        <v>10.051008384600237</v>
      </c>
      <c r="P14" s="4">
        <f>M14*100/$M$42</f>
        <v>1.6971986471840854</v>
      </c>
      <c r="Q14" s="4">
        <f>N14*100/$N$42</f>
        <v>1.8349094384470401</v>
      </c>
    </row>
    <row r="15" spans="1:17" s="2" customFormat="1" ht="12.75">
      <c r="A15" s="5">
        <v>11</v>
      </c>
      <c r="B15" s="4" t="str">
        <f t="shared" si="0"/>
        <v>Sompo Japan Sigorta AŞ</v>
      </c>
      <c r="C15" s="4">
        <f t="shared" si="1"/>
        <v>13.875107627870992</v>
      </c>
      <c r="D15" s="4">
        <f t="shared" si="2"/>
        <v>11.726162567938438</v>
      </c>
      <c r="E15" s="4">
        <f t="shared" si="3"/>
        <v>18.326072553421525</v>
      </c>
      <c r="F15" s="4">
        <f>C15*100/$C$42</f>
        <v>1.2482933674153991</v>
      </c>
      <c r="G15" s="4">
        <f>D15*100/$D$42</f>
        <v>1.0312506227326603</v>
      </c>
      <c r="K15" s="5">
        <v>11</v>
      </c>
      <c r="L15" s="4" t="s">
        <v>32</v>
      </c>
      <c r="M15" s="4">
        <v>62.766824376200006</v>
      </c>
      <c r="N15" s="4">
        <v>43.581455800000001</v>
      </c>
      <c r="O15" s="4">
        <f t="shared" si="4"/>
        <v>44.021862565224353</v>
      </c>
      <c r="P15" s="4">
        <f>M15*100/$M$42</f>
        <v>1.2482933674153986</v>
      </c>
      <c r="Q15" s="4">
        <f>N15*100/$N$42</f>
        <v>1.0312506227326603</v>
      </c>
    </row>
    <row r="16" spans="1:17" s="2" customFormat="1" ht="12.75">
      <c r="A16" s="5">
        <v>12</v>
      </c>
      <c r="B16" s="4" t="str">
        <f t="shared" si="0"/>
        <v>Demir Hayat Sigorta AŞ</v>
      </c>
      <c r="C16" s="4">
        <f t="shared" si="1"/>
        <v>13.218379309942918</v>
      </c>
      <c r="D16" s="4">
        <f t="shared" si="2"/>
        <v>13.709172380399561</v>
      </c>
      <c r="E16" s="4">
        <f t="shared" si="3"/>
        <v>-3.5800342780600403</v>
      </c>
      <c r="F16" s="4">
        <f>C16*100/$C$42</f>
        <v>1.1892098903390287</v>
      </c>
      <c r="G16" s="4">
        <f>D16*100/$D$42</f>
        <v>1.2056452801610738</v>
      </c>
      <c r="K16" s="5">
        <v>12</v>
      </c>
      <c r="L16" s="4" t="s">
        <v>49</v>
      </c>
      <c r="M16" s="4">
        <v>59.795982484388773</v>
      </c>
      <c r="N16" s="4">
        <v>50.951510068993009</v>
      </c>
      <c r="O16" s="4">
        <f t="shared" si="4"/>
        <v>17.358607043087702</v>
      </c>
      <c r="P16" s="4">
        <f>M16*100/$M$42</f>
        <v>1.1892098903390285</v>
      </c>
      <c r="Q16" s="4">
        <f>N16*100/$N$42</f>
        <v>1.2056452801610738</v>
      </c>
    </row>
    <row r="17" spans="1:17" s="2" customFormat="1" ht="12.75">
      <c r="A17" s="5">
        <v>13</v>
      </c>
      <c r="B17" s="4" t="str">
        <f t="shared" si="0"/>
        <v>Halk Sigorta AŞ</v>
      </c>
      <c r="C17" s="4">
        <f t="shared" si="1"/>
        <v>8.2547159603864095</v>
      </c>
      <c r="D17" s="4">
        <f t="shared" si="2"/>
        <v>7.4534375961900663</v>
      </c>
      <c r="E17" s="4">
        <f t="shared" si="3"/>
        <v>10.750453785323558</v>
      </c>
      <c r="F17" s="4">
        <f>C17*100/$C$42</f>
        <v>0.74264700927797356</v>
      </c>
      <c r="G17" s="4">
        <f>D17*100/$D$42</f>
        <v>0.65548828255084968</v>
      </c>
      <c r="K17" s="5">
        <v>13</v>
      </c>
      <c r="L17" s="4" t="s">
        <v>35</v>
      </c>
      <c r="M17" s="4">
        <v>37.341858590000001</v>
      </c>
      <c r="N17" s="4">
        <v>27.701446170000001</v>
      </c>
      <c r="O17" s="4">
        <f t="shared" si="4"/>
        <v>34.801116016969303</v>
      </c>
      <c r="P17" s="4">
        <f>M17*100/$M$42</f>
        <v>0.74264700927797345</v>
      </c>
      <c r="Q17" s="4">
        <f>N17*100/$N$42</f>
        <v>0.65548828255084968</v>
      </c>
    </row>
    <row r="18" spans="1:17" s="2" customFormat="1" ht="12.75">
      <c r="A18" s="5">
        <v>14</v>
      </c>
      <c r="B18" s="4" t="str">
        <f t="shared" si="0"/>
        <v>Zurich Sigorta AŞ</v>
      </c>
      <c r="C18" s="4">
        <f t="shared" si="1"/>
        <v>6.7436152507902829</v>
      </c>
      <c r="D18" s="4">
        <f t="shared" si="2"/>
        <v>8.1208443577463267</v>
      </c>
      <c r="E18" s="4">
        <f t="shared" si="3"/>
        <v>-16.959186093036365</v>
      </c>
      <c r="F18" s="4">
        <f>C18*100/$C$42</f>
        <v>0.60669873097442117</v>
      </c>
      <c r="G18" s="4">
        <f>D18*100/$D$42</f>
        <v>0.71418298633678601</v>
      </c>
      <c r="K18" s="5">
        <v>14</v>
      </c>
      <c r="L18" s="4" t="s">
        <v>36</v>
      </c>
      <c r="M18" s="4">
        <v>30.506092310000003</v>
      </c>
      <c r="N18" s="4">
        <v>30.181930139999999</v>
      </c>
      <c r="O18" s="4">
        <f t="shared" si="4"/>
        <v>1.0740273020856108</v>
      </c>
      <c r="P18" s="4">
        <f>M18*100/$M$42</f>
        <v>0.60669873097442117</v>
      </c>
      <c r="Q18" s="4">
        <f>N18*100/$N$42</f>
        <v>0.71418298633678612</v>
      </c>
    </row>
    <row r="19" spans="1:17" s="2" customFormat="1" ht="12.75">
      <c r="A19" s="5">
        <v>15</v>
      </c>
      <c r="B19" s="4" t="str">
        <f t="shared" si="0"/>
        <v>Türk Nippon Sigorta AŞ</v>
      </c>
      <c r="C19" s="4">
        <f t="shared" si="1"/>
        <v>6.3032394721135354</v>
      </c>
      <c r="D19" s="4">
        <f t="shared" si="2"/>
        <v>5.4229820265834361</v>
      </c>
      <c r="E19" s="4">
        <f t="shared" si="3"/>
        <v>16.231981614821535</v>
      </c>
      <c r="F19" s="4">
        <f>C19*100/$C$42</f>
        <v>0.5670797111847401</v>
      </c>
      <c r="G19" s="4">
        <f>D19*100/$D$42</f>
        <v>0.47692103529871105</v>
      </c>
      <c r="K19" s="5">
        <v>15</v>
      </c>
      <c r="L19" s="4" t="s">
        <v>46</v>
      </c>
      <c r="M19" s="4">
        <v>28.513964399999999</v>
      </c>
      <c r="N19" s="4">
        <v>20.155055000000001</v>
      </c>
      <c r="O19" s="4">
        <f t="shared" si="4"/>
        <v>41.473017066934318</v>
      </c>
      <c r="P19" s="4">
        <f>M19*100/$M$42</f>
        <v>0.5670797111847401</v>
      </c>
      <c r="Q19" s="4">
        <f>N19*100/$N$42</f>
        <v>0.4769210352987111</v>
      </c>
    </row>
    <row r="20" spans="1:17" s="2" customFormat="1" ht="12.75">
      <c r="A20" s="5">
        <v>16</v>
      </c>
      <c r="B20" s="4" t="str">
        <f t="shared" si="0"/>
        <v>Gulf Sigorta AŞ</v>
      </c>
      <c r="C20" s="4">
        <f t="shared" si="1"/>
        <v>5.811428814908151</v>
      </c>
      <c r="D20" s="4">
        <f t="shared" si="2"/>
        <v>6.0190050637679597</v>
      </c>
      <c r="E20" s="4">
        <f t="shared" si="3"/>
        <v>-3.4486804157939019</v>
      </c>
      <c r="F20" s="4">
        <f>C20*100/$C$42</f>
        <v>0.52283328096747117</v>
      </c>
      <c r="G20" s="4">
        <f>D20*100/$D$42</f>
        <v>0.52933793850113808</v>
      </c>
      <c r="K20" s="5">
        <v>16</v>
      </c>
      <c r="L20" s="4" t="s">
        <v>76</v>
      </c>
      <c r="M20" s="4">
        <v>26.28916053</v>
      </c>
      <c r="N20" s="4">
        <v>22.37023422</v>
      </c>
      <c r="O20" s="4">
        <f t="shared" si="4"/>
        <v>17.518485821200301</v>
      </c>
      <c r="P20" s="4">
        <f>M20*100/$M$42</f>
        <v>0.52283328096747106</v>
      </c>
      <c r="Q20" s="4">
        <f>N20*100/$N$42</f>
        <v>0.52933793850113808</v>
      </c>
    </row>
    <row r="21" spans="1:17" s="2" customFormat="1" ht="12.75">
      <c r="A21" s="5">
        <v>17</v>
      </c>
      <c r="B21" s="4" t="str">
        <f t="shared" si="0"/>
        <v>Doga Sigorta AŞ</v>
      </c>
      <c r="C21" s="4">
        <f t="shared" si="1"/>
        <v>5.723967113203809</v>
      </c>
      <c r="D21" s="4">
        <f t="shared" si="2"/>
        <v>1.8952113006511406</v>
      </c>
      <c r="E21" s="4">
        <f t="shared" si="3"/>
        <v>202.02263521947219</v>
      </c>
      <c r="F21" s="4">
        <f>C21*100/$C$42</f>
        <v>0.51496466725516465</v>
      </c>
      <c r="G21" s="4">
        <f>D21*100/$D$42</f>
        <v>0.16667326780461572</v>
      </c>
      <c r="K21" s="5">
        <v>17</v>
      </c>
      <c r="L21" s="4" t="s">
        <v>79</v>
      </c>
      <c r="M21" s="4">
        <v>25.893510030000069</v>
      </c>
      <c r="N21" s="4">
        <v>7.0437423200000291</v>
      </c>
      <c r="O21" s="4">
        <f t="shared" si="4"/>
        <v>267.61012617508646</v>
      </c>
      <c r="P21" s="4">
        <f>M21*100/$M$42</f>
        <v>0.51496466725516465</v>
      </c>
      <c r="Q21" s="4">
        <f>N21*100/$N$42</f>
        <v>0.16667326780461572</v>
      </c>
    </row>
    <row r="22" spans="1:17" s="2" customFormat="1" ht="12.75">
      <c r="A22" s="5">
        <v>18</v>
      </c>
      <c r="B22" s="4" t="str">
        <f t="shared" si="0"/>
        <v>Ankara Anonim Türk Sigorta Şirketi</v>
      </c>
      <c r="C22" s="4">
        <f t="shared" si="1"/>
        <v>5.4361885659305438</v>
      </c>
      <c r="D22" s="4">
        <f t="shared" si="2"/>
        <v>8.3078987380939573</v>
      </c>
      <c r="E22" s="4">
        <f t="shared" si="3"/>
        <v>-34.566022801840944</v>
      </c>
      <c r="F22" s="4">
        <f>C22*100/$C$42</f>
        <v>0.48907426975481916</v>
      </c>
      <c r="G22" s="4">
        <f>D22*100/$D$42</f>
        <v>0.73063337623209523</v>
      </c>
      <c r="K22" s="5">
        <v>18</v>
      </c>
      <c r="L22" s="4" t="s">
        <v>40</v>
      </c>
      <c r="M22" s="4">
        <v>24.591686215700001</v>
      </c>
      <c r="N22" s="4">
        <v>30.877136450000002</v>
      </c>
      <c r="O22" s="4">
        <f t="shared" si="4"/>
        <v>-20.356324960632804</v>
      </c>
      <c r="P22" s="4">
        <f>M22*100/$M$42</f>
        <v>0.48907426975481916</v>
      </c>
      <c r="Q22" s="4">
        <f>N22*100/$N$42</f>
        <v>0.73063337623209512</v>
      </c>
    </row>
    <row r="23" spans="1:17" s="2" customFormat="1" ht="12.75">
      <c r="A23" s="5">
        <v>19</v>
      </c>
      <c r="B23" s="4" t="str">
        <f t="shared" si="0"/>
        <v>Ray Sigorta AŞ</v>
      </c>
      <c r="C23" s="4">
        <f t="shared" si="1"/>
        <v>4.7169251077657668</v>
      </c>
      <c r="D23" s="4">
        <f t="shared" si="2"/>
        <v>4.102151269977937</v>
      </c>
      <c r="E23" s="4">
        <f t="shared" si="3"/>
        <v>14.986620368856762</v>
      </c>
      <c r="F23" s="4">
        <f>C23*100/$C$42</f>
        <v>0.4243647317583113</v>
      </c>
      <c r="G23" s="4">
        <f>D23*100/$D$42</f>
        <v>0.36076133408510747</v>
      </c>
      <c r="K23" s="5">
        <v>19</v>
      </c>
      <c r="L23" s="4" t="s">
        <v>39</v>
      </c>
      <c r="M23" s="4">
        <v>21.337954109999998</v>
      </c>
      <c r="N23" s="4">
        <v>15.246055410000002</v>
      </c>
      <c r="O23" s="4">
        <f t="shared" si="4"/>
        <v>39.957212119301857</v>
      </c>
      <c r="P23" s="4">
        <f>M23*100/$M$42</f>
        <v>0.4243647317583113</v>
      </c>
      <c r="Q23" s="4">
        <f>N23*100/$N$42</f>
        <v>0.36076133408510747</v>
      </c>
    </row>
    <row r="24" spans="1:17" s="2" customFormat="1" ht="12.75">
      <c r="A24" s="5">
        <v>20</v>
      </c>
      <c r="B24" s="4" t="str">
        <f t="shared" si="0"/>
        <v>SBN Sigorta AŞ</v>
      </c>
      <c r="C24" s="4">
        <f t="shared" si="1"/>
        <v>3.3759675088975842</v>
      </c>
      <c r="D24" s="4">
        <f t="shared" si="2"/>
        <v>1.6833996125491038</v>
      </c>
      <c r="E24" s="4">
        <f t="shared" si="3"/>
        <v>100.54462907862344</v>
      </c>
      <c r="F24" s="4">
        <f>C24*100/$C$42</f>
        <v>0.30372361519572377</v>
      </c>
      <c r="G24" s="4">
        <f>D24*100/$D$42</f>
        <v>0.14804561071801578</v>
      </c>
      <c r="K24" s="5">
        <v>20</v>
      </c>
      <c r="L24" s="4" t="s">
        <v>44</v>
      </c>
      <c r="M24" s="4">
        <v>15.271864220000001</v>
      </c>
      <c r="N24" s="4">
        <v>6.2565229999999996</v>
      </c>
      <c r="O24" s="4">
        <f t="shared" si="4"/>
        <v>144.09507037694902</v>
      </c>
      <c r="P24" s="4">
        <f>M24*100/$M$42</f>
        <v>0.30372361519572377</v>
      </c>
      <c r="Q24" s="4">
        <f>N24*100/$N$42</f>
        <v>0.14804561071801578</v>
      </c>
    </row>
    <row r="25" spans="1:17" s="2" customFormat="1" ht="12.75">
      <c r="A25" s="5">
        <v>21</v>
      </c>
      <c r="B25" s="4" t="str">
        <f t="shared" si="0"/>
        <v>Ziraat Sigorta AŞ</v>
      </c>
      <c r="C25" s="4">
        <f t="shared" si="1"/>
        <v>3.2372713398324384</v>
      </c>
      <c r="D25" s="4">
        <f t="shared" si="2"/>
        <v>3.4774853037722648</v>
      </c>
      <c r="E25" s="4">
        <f t="shared" si="3"/>
        <v>-6.9076917069714057</v>
      </c>
      <c r="F25" s="4">
        <f>C25*100/$C$42</f>
        <v>0.29124562132545123</v>
      </c>
      <c r="G25" s="4">
        <f>D25*100/$D$42</f>
        <v>0.30582544496390179</v>
      </c>
      <c r="K25" s="5">
        <v>21</v>
      </c>
      <c r="L25" s="4" t="s">
        <v>31</v>
      </c>
      <c r="M25" s="4">
        <v>14.644444360000001</v>
      </c>
      <c r="N25" s="4">
        <v>12.924421880000001</v>
      </c>
      <c r="O25" s="4">
        <f t="shared" si="4"/>
        <v>13.308312711933866</v>
      </c>
      <c r="P25" s="4">
        <f>M25*100/$M$42</f>
        <v>0.29124562132545123</v>
      </c>
      <c r="Q25" s="4">
        <f>N25*100/$N$42</f>
        <v>0.30582544496390179</v>
      </c>
    </row>
    <row r="26" spans="1:17" s="2" customFormat="1" ht="12.75">
      <c r="A26" s="5">
        <v>22</v>
      </c>
      <c r="B26" s="4" t="str">
        <f t="shared" si="0"/>
        <v>HDI Sigorta AŞ</v>
      </c>
      <c r="C26" s="4">
        <f t="shared" si="1"/>
        <v>2.9165678869067357</v>
      </c>
      <c r="D26" s="4">
        <f t="shared" si="2"/>
        <v>2.4804102243986441</v>
      </c>
      <c r="E26" s="4">
        <f t="shared" si="3"/>
        <v>17.584093881641479</v>
      </c>
      <c r="F26" s="4">
        <f>C26*100/$C$42</f>
        <v>0.26239308886723645</v>
      </c>
      <c r="G26" s="4">
        <f>D26*100/$D$42</f>
        <v>0.21813825057631492</v>
      </c>
      <c r="K26" s="5">
        <v>22</v>
      </c>
      <c r="L26" s="4" t="s">
        <v>34</v>
      </c>
      <c r="M26" s="4">
        <v>13.19367815</v>
      </c>
      <c r="N26" s="4">
        <v>9.2186926400000004</v>
      </c>
      <c r="O26" s="4">
        <f t="shared" si="4"/>
        <v>43.118755177415267</v>
      </c>
      <c r="P26" s="4">
        <f>M26*100/$M$42</f>
        <v>0.26239308886723645</v>
      </c>
      <c r="Q26" s="4">
        <f>N26*100/$N$42</f>
        <v>0.21813825057631489</v>
      </c>
    </row>
    <row r="27" spans="1:17" s="2" customFormat="1" ht="12.75">
      <c r="A27" s="5">
        <v>23</v>
      </c>
      <c r="B27" s="4" t="str">
        <f t="shared" si="0"/>
        <v>Unico Sigorta AŞ</v>
      </c>
      <c r="C27" s="4">
        <f t="shared" si="1"/>
        <v>2.0843154895329099</v>
      </c>
      <c r="D27" s="4">
        <f t="shared" si="2"/>
        <v>1.3868282327934214</v>
      </c>
      <c r="E27" s="4">
        <f t="shared" si="3"/>
        <v>50.293701862023198</v>
      </c>
      <c r="F27" s="4">
        <f>C27*100/$C$42</f>
        <v>0.18751834371063106</v>
      </c>
      <c r="G27" s="4">
        <f>D27*100/$D$42</f>
        <v>0.12196381129848914</v>
      </c>
      <c r="K27" s="5">
        <v>23</v>
      </c>
      <c r="L27" s="4" t="s">
        <v>69</v>
      </c>
      <c r="M27" s="4">
        <v>9.4288179800000247</v>
      </c>
      <c r="N27" s="4">
        <v>5.1542858100000304</v>
      </c>
      <c r="O27" s="4">
        <f t="shared" si="4"/>
        <v>82.931609297001131</v>
      </c>
      <c r="P27" s="4">
        <f>M27*100/$M$42</f>
        <v>0.18751834371063109</v>
      </c>
      <c r="Q27" s="4">
        <f>N27*100/$N$42</f>
        <v>0.12196381129848916</v>
      </c>
    </row>
    <row r="28" spans="1:17" s="2" customFormat="1" ht="12.75">
      <c r="A28" s="5">
        <v>24</v>
      </c>
      <c r="B28" s="4" t="str">
        <f t="shared" si="0"/>
        <v>Ethica Sigorta AŞ</v>
      </c>
      <c r="C28" s="4">
        <f t="shared" si="1"/>
        <v>0.87491346906293532</v>
      </c>
      <c r="D28" s="4">
        <f t="shared" si="2"/>
        <v>0.14357023623742129</v>
      </c>
      <c r="E28" s="4">
        <f t="shared" si="3"/>
        <v>509.39752694708659</v>
      </c>
      <c r="F28" s="4">
        <f>C28*100/$C$42</f>
        <v>7.8712807841566285E-2</v>
      </c>
      <c r="G28" s="4">
        <f>D28*100/$D$42</f>
        <v>1.262620185145067E-2</v>
      </c>
      <c r="K28" s="5">
        <v>24</v>
      </c>
      <c r="L28" s="4" t="s">
        <v>73</v>
      </c>
      <c r="M28" s="4">
        <v>3.9578460600000005</v>
      </c>
      <c r="N28" s="4">
        <v>0.53359314000000002</v>
      </c>
      <c r="O28" s="4">
        <f t="shared" si="4"/>
        <v>641.73480940928141</v>
      </c>
      <c r="P28" s="4">
        <f>M28*100/$M$42</f>
        <v>7.8712807841566271E-2</v>
      </c>
      <c r="Q28" s="4">
        <f>N28*100/$N$42</f>
        <v>1.2626201851450672E-2</v>
      </c>
    </row>
    <row r="29" spans="1:17" s="2" customFormat="1" ht="12.75">
      <c r="A29" s="5">
        <v>25</v>
      </c>
      <c r="B29" s="4" t="str">
        <f t="shared" si="0"/>
        <v>Generali Sigorta AŞ</v>
      </c>
      <c r="C29" s="4">
        <f t="shared" si="1"/>
        <v>0.80076179012755044</v>
      </c>
      <c r="D29" s="4">
        <f t="shared" si="2"/>
        <v>0.57224814884571917</v>
      </c>
      <c r="E29" s="4">
        <f t="shared" si="3"/>
        <v>39.932613454978537</v>
      </c>
      <c r="F29" s="4">
        <f>C29*100/$C$42</f>
        <v>7.2041648850927162E-2</v>
      </c>
      <c r="G29" s="4">
        <f>D29*100/$D$42</f>
        <v>5.0326034321602472E-2</v>
      </c>
      <c r="K29" s="5">
        <v>25</v>
      </c>
      <c r="L29" s="4" t="s">
        <v>41</v>
      </c>
      <c r="M29" s="4">
        <v>3.62240611</v>
      </c>
      <c r="N29" s="4">
        <v>2.1268174699999998</v>
      </c>
      <c r="O29" s="4">
        <f t="shared" si="4"/>
        <v>70.320498166680949</v>
      </c>
      <c r="P29" s="4">
        <f>M29*100/$M$42</f>
        <v>7.2041648850927148E-2</v>
      </c>
      <c r="Q29" s="4">
        <f>N29*100/$N$42</f>
        <v>5.0326034321602459E-2</v>
      </c>
    </row>
    <row r="30" spans="1:17" s="2" customFormat="1" ht="12.75">
      <c r="A30" s="5">
        <v>26</v>
      </c>
      <c r="B30" s="4" t="str">
        <f t="shared" si="0"/>
        <v>Bereket Sigorta AŞ</v>
      </c>
      <c r="C30" s="4">
        <f t="shared" si="1"/>
        <v>0.56078954174680018</v>
      </c>
      <c r="D30" s="4">
        <f t="shared" si="2"/>
        <v>0.12793151536350428</v>
      </c>
      <c r="E30" s="4">
        <f t="shared" si="3"/>
        <v>338.35136334731459</v>
      </c>
      <c r="F30" s="4">
        <f>C30*100/$C$42</f>
        <v>5.0452211561393477E-2</v>
      </c>
      <c r="G30" s="4">
        <f>D30*100/$D$42</f>
        <v>1.1250863538807396E-2</v>
      </c>
      <c r="K30" s="5">
        <v>26</v>
      </c>
      <c r="L30" s="4" t="s">
        <v>82</v>
      </c>
      <c r="M30" s="4">
        <v>2.5368436499999998</v>
      </c>
      <c r="N30" s="4">
        <v>0.47547027000000003</v>
      </c>
      <c r="O30" s="4">
        <f t="shared" si="4"/>
        <v>433.54411622833948</v>
      </c>
      <c r="P30" s="4">
        <f>M30*100/$M$42</f>
        <v>5.0452211561393463E-2</v>
      </c>
      <c r="Q30" s="4">
        <f>N30*100/$N$42</f>
        <v>1.1250863538807396E-2</v>
      </c>
    </row>
    <row r="31" spans="1:17" s="2" customFormat="1" ht="12.75">
      <c r="A31" s="5">
        <v>27</v>
      </c>
      <c r="B31" s="4" t="str">
        <f t="shared" si="0"/>
        <v>Dubai Starr Sigorta AŞ</v>
      </c>
      <c r="C31" s="4">
        <f t="shared" si="1"/>
        <v>0.38453701173817895</v>
      </c>
      <c r="D31" s="4">
        <f t="shared" si="2"/>
        <v>0.43592476995103047</v>
      </c>
      <c r="E31" s="4">
        <f t="shared" si="3"/>
        <v>-11.788217085857298</v>
      </c>
      <c r="F31" s="4">
        <f>C31*100/$C$42</f>
        <v>3.4595407412501646E-2</v>
      </c>
      <c r="G31" s="4">
        <f>D31*100/$D$42</f>
        <v>3.8337153171127E-2</v>
      </c>
      <c r="K31" s="5">
        <v>27</v>
      </c>
      <c r="L31" s="4" t="s">
        <v>43</v>
      </c>
      <c r="M31" s="4">
        <v>1.73953008</v>
      </c>
      <c r="N31" s="4">
        <v>1.620158</v>
      </c>
      <c r="O31" s="4">
        <f t="shared" si="4"/>
        <v>7.3679283131645263</v>
      </c>
      <c r="P31" s="4">
        <f>M31*100/$M$42</f>
        <v>3.4595407412501639E-2</v>
      </c>
      <c r="Q31" s="4">
        <f>N31*100/$N$42</f>
        <v>3.8337153171127007E-2</v>
      </c>
    </row>
    <row r="32" spans="1:17" s="2" customFormat="1" ht="12.75">
      <c r="A32" s="5">
        <v>28</v>
      </c>
      <c r="B32" s="4" t="str">
        <f t="shared" si="0"/>
        <v>Liberty Sigorta AŞ</v>
      </c>
      <c r="C32" s="4">
        <f t="shared" si="1"/>
        <v>0.30808317748745501</v>
      </c>
      <c r="D32" s="4">
        <f t="shared" si="2"/>
        <v>0.3448206048538987</v>
      </c>
      <c r="E32" s="4">
        <f t="shared" si="3"/>
        <v>-10.654069637749586</v>
      </c>
      <c r="F32" s="4">
        <f>C32*100/$C$42</f>
        <v>2.7717131815060466E-2</v>
      </c>
      <c r="G32" s="4">
        <f>D32*100/$D$42</f>
        <v>3.0325049770238057E-2</v>
      </c>
      <c r="K32" s="5">
        <v>28</v>
      </c>
      <c r="L32" s="4" t="s">
        <v>42</v>
      </c>
      <c r="M32" s="4">
        <v>1.39367587</v>
      </c>
      <c r="N32" s="4">
        <v>1.28156026</v>
      </c>
      <c r="O32" s="4">
        <f t="shared" si="4"/>
        <v>8.7483681805177156</v>
      </c>
      <c r="P32" s="4">
        <f>M32*100/$M$42</f>
        <v>2.7717131815060463E-2</v>
      </c>
      <c r="Q32" s="4">
        <f>N32*100/$N$42</f>
        <v>3.0325049770238054E-2</v>
      </c>
    </row>
    <row r="33" spans="1:17" s="2" customFormat="1" ht="12.75">
      <c r="A33" s="5">
        <v>29</v>
      </c>
      <c r="B33" s="4" t="str">
        <f t="shared" si="0"/>
        <v>Turkland Sigorta AŞ</v>
      </c>
      <c r="C33" s="4">
        <f t="shared" si="1"/>
        <v>0.28879520083117804</v>
      </c>
      <c r="D33" s="4">
        <f t="shared" si="2"/>
        <v>0.13182136361190336</v>
      </c>
      <c r="E33" s="4">
        <f t="shared" si="3"/>
        <v>119.08072630884246</v>
      </c>
      <c r="F33" s="4">
        <f>C33*100/$C$42</f>
        <v>2.5981862152536919E-2</v>
      </c>
      <c r="G33" s="4">
        <f>D33*100/$D$42</f>
        <v>1.1592954005765876E-2</v>
      </c>
      <c r="K33" s="5">
        <v>29</v>
      </c>
      <c r="L33" s="4" t="s">
        <v>74</v>
      </c>
      <c r="M33" s="4">
        <v>1.3064228500000001</v>
      </c>
      <c r="N33" s="4">
        <v>0.48992728000000002</v>
      </c>
      <c r="O33" s="4">
        <f t="shared" si="4"/>
        <v>166.65648216200577</v>
      </c>
      <c r="P33" s="4">
        <f>M33*100/$M$42</f>
        <v>2.5981862152536919E-2</v>
      </c>
      <c r="Q33" s="4">
        <f>N33*100/$N$42</f>
        <v>1.1592954005765875E-2</v>
      </c>
    </row>
    <row r="34" spans="1:17" s="2" customFormat="1" ht="12.75">
      <c r="A34" s="5">
        <v>30</v>
      </c>
      <c r="B34" s="4" t="str">
        <f t="shared" si="0"/>
        <v>Chubb European Group Limited</v>
      </c>
      <c r="C34" s="4">
        <f t="shared" si="1"/>
        <v>0.18349492450869864</v>
      </c>
      <c r="D34" s="4">
        <f t="shared" si="2"/>
        <v>0.16727403809933811</v>
      </c>
      <c r="E34" s="4">
        <f t="shared" si="3"/>
        <v>9.697193057375415</v>
      </c>
      <c r="F34" s="4">
        <f>C34*100/$C$42</f>
        <v>1.6508376249168188E-2</v>
      </c>
      <c r="G34" s="4">
        <f>D34*100/$D$42</f>
        <v>1.4710819072950685E-2</v>
      </c>
      <c r="K34" s="5">
        <v>30</v>
      </c>
      <c r="L34" s="4" t="s">
        <v>83</v>
      </c>
      <c r="M34" s="4">
        <v>0.83007598999999999</v>
      </c>
      <c r="N34" s="4">
        <v>0.62169068999999999</v>
      </c>
      <c r="O34" s="4">
        <f t="shared" si="4"/>
        <v>33.51912829835041</v>
      </c>
      <c r="P34" s="4">
        <f>M34*100/$M$42</f>
        <v>1.6508376249168184E-2</v>
      </c>
      <c r="Q34" s="4">
        <f>N34*100/$N$42</f>
        <v>1.4710819072950684E-2</v>
      </c>
    </row>
    <row r="35" spans="1:17" s="2" customFormat="1" ht="12.75">
      <c r="A35" s="5">
        <v>31</v>
      </c>
      <c r="B35" s="4" t="str">
        <f t="shared" si="0"/>
        <v>Orient Sigorta AŞ</v>
      </c>
      <c r="C35" s="4">
        <f t="shared" si="1"/>
        <v>5.1916926409797289E-2</v>
      </c>
      <c r="D35" s="4">
        <f t="shared" si="2"/>
        <v>9.4479766453209931E-3</v>
      </c>
      <c r="E35" s="4">
        <f t="shared" si="3"/>
        <v>449.5031196495238</v>
      </c>
      <c r="F35" s="4">
        <f>C35*100/$C$42</f>
        <v>4.6707785360716103E-3</v>
      </c>
      <c r="G35" s="4">
        <f>D35*100/$D$42</f>
        <v>8.3089687206714638E-4</v>
      </c>
      <c r="K35" s="5">
        <v>31</v>
      </c>
      <c r="L35" s="4" t="s">
        <v>56</v>
      </c>
      <c r="M35" s="4">
        <v>0.2348566</v>
      </c>
      <c r="N35" s="4">
        <v>3.5114350000000003E-2</v>
      </c>
      <c r="O35" s="4">
        <f t="shared" si="4"/>
        <v>568.83368195623723</v>
      </c>
      <c r="P35" s="4">
        <f>M35*100/$M$42</f>
        <v>4.6707785360716103E-3</v>
      </c>
      <c r="Q35" s="4">
        <f>N35*100/$N$42</f>
        <v>8.3089687206714627E-4</v>
      </c>
    </row>
    <row r="36" spans="1:17" s="2" customFormat="1" ht="12.75">
      <c r="A36" s="5">
        <v>32</v>
      </c>
      <c r="B36" s="4" t="str">
        <f t="shared" si="0"/>
        <v>Neova Sigorta AŞ</v>
      </c>
      <c r="C36" s="4">
        <f t="shared" si="1"/>
        <v>4.6790680195415255E-2</v>
      </c>
      <c r="D36" s="4">
        <f t="shared" si="2"/>
        <v>3.9872464080073181E-2</v>
      </c>
      <c r="E36" s="4">
        <f t="shared" si="3"/>
        <v>17.350861741197363</v>
      </c>
      <c r="F36" s="4">
        <f>C36*100/$C$42</f>
        <v>4.2095886613136256E-3</v>
      </c>
      <c r="G36" s="4">
        <f>D36*100/$D$42</f>
        <v>3.5065609208665516E-3</v>
      </c>
      <c r="K36" s="5">
        <v>32</v>
      </c>
      <c r="L36" s="4" t="s">
        <v>38</v>
      </c>
      <c r="M36" s="4">
        <v>0.21166699999999999</v>
      </c>
      <c r="N36" s="4">
        <v>0.14818999999999999</v>
      </c>
      <c r="O36" s="4">
        <f t="shared" si="4"/>
        <v>42.834874148053188</v>
      </c>
      <c r="P36" s="4">
        <f>M36*100/$M$42</f>
        <v>4.2095886613136256E-3</v>
      </c>
      <c r="Q36" s="4">
        <f>N36*100/$N$42</f>
        <v>3.5065609208665516E-3</v>
      </c>
    </row>
    <row r="37" spans="1:17" s="2" customFormat="1" ht="12.75">
      <c r="A37" s="5">
        <v>33</v>
      </c>
      <c r="B37" s="4" t="str">
        <f t="shared" si="0"/>
        <v>Koru Sigorta AŞ</v>
      </c>
      <c r="C37" s="4">
        <f t="shared" si="1"/>
        <v>3.9258140460242563E-2</v>
      </c>
      <c r="D37" s="4">
        <f t="shared" si="2"/>
        <v>0</v>
      </c>
      <c r="E37" s="4" t="e">
        <f t="shared" si="3"/>
        <v>#DIV/0!</v>
      </c>
      <c r="F37" s="4">
        <f>C37*100/$C$42</f>
        <v>3.5319132411733498E-3</v>
      </c>
      <c r="G37" s="4">
        <f>D37*100/$D$42</f>
        <v>0</v>
      </c>
      <c r="K37" s="5">
        <v>33</v>
      </c>
      <c r="L37" s="4" t="s">
        <v>87</v>
      </c>
      <c r="M37" s="4">
        <v>0.17759204999999928</v>
      </c>
      <c r="N37" s="4">
        <v>0</v>
      </c>
      <c r="O37" s="4" t="e">
        <f t="shared" si="4"/>
        <v>#DIV/0!</v>
      </c>
      <c r="P37" s="4">
        <f>M37*100/$M$42</f>
        <v>3.5319132411733493E-3</v>
      </c>
      <c r="Q37" s="4">
        <f>N37*100/$N$42</f>
        <v>0</v>
      </c>
    </row>
    <row r="38" spans="1:17" s="2" customFormat="1" ht="12.75">
      <c r="A38" s="5">
        <v>34</v>
      </c>
      <c r="B38" s="4" t="str">
        <f t="shared" si="0"/>
        <v>Quick Sigorta AŞ</v>
      </c>
      <c r="C38" s="4">
        <f t="shared" si="1"/>
        <v>7.9762043017883588E-3</v>
      </c>
      <c r="D38" s="4">
        <f t="shared" si="2"/>
        <v>0</v>
      </c>
      <c r="E38" s="4" t="e">
        <f t="shared" si="3"/>
        <v>#DIV/0!</v>
      </c>
      <c r="F38" s="4">
        <f>C38*100/$C$42</f>
        <v>7.1759032031381339E-4</v>
      </c>
      <c r="G38" s="4">
        <f>D38*100/$D$42</f>
        <v>0</v>
      </c>
      <c r="K38" s="5">
        <v>34</v>
      </c>
      <c r="L38" s="4" t="s">
        <v>81</v>
      </c>
      <c r="M38" s="4">
        <v>3.6081955399999997E-2</v>
      </c>
      <c r="N38" s="4">
        <v>0</v>
      </c>
      <c r="O38" s="4" t="e">
        <f t="shared" si="4"/>
        <v>#DIV/0!</v>
      </c>
      <c r="P38" s="4">
        <f>M38*100/$M$42</f>
        <v>7.1759032031381328E-4</v>
      </c>
      <c r="Q38" s="4">
        <f>N38*100/$N$42</f>
        <v>0</v>
      </c>
    </row>
    <row r="39" spans="1:17" s="2" customFormat="1" ht="12.75">
      <c r="A39" s="5">
        <v>35</v>
      </c>
      <c r="B39" s="4" t="str">
        <f t="shared" si="0"/>
        <v>Mapfre Yaşam Sigorta AŞ</v>
      </c>
      <c r="C39" s="4">
        <f t="shared" si="1"/>
        <v>1.1268209651391558E-3</v>
      </c>
      <c r="D39" s="4">
        <f t="shared" si="2"/>
        <v>1.371452402733681E-3</v>
      </c>
      <c r="E39" s="4">
        <f t="shared" si="3"/>
        <v>-17.837399030903853</v>
      </c>
      <c r="F39" s="4">
        <f>C39*100/$C$42</f>
        <v>1.0137601630003767E-4</v>
      </c>
      <c r="G39" s="4">
        <f>D39*100/$D$42</f>
        <v>1.2061159276729693E-4</v>
      </c>
      <c r="K39" s="5">
        <v>35</v>
      </c>
      <c r="L39" s="4" t="s">
        <v>75</v>
      </c>
      <c r="M39" s="4">
        <v>5.0973999999999993E-3</v>
      </c>
      <c r="N39" s="4">
        <v>5.0971399999999991E-3</v>
      </c>
      <c r="O39" s="4">
        <f t="shared" si="4"/>
        <v>5.1008997202472983E-3</v>
      </c>
      <c r="P39" s="4">
        <f>M39*100/$M$42</f>
        <v>1.0137601630003767E-4</v>
      </c>
      <c r="Q39" s="4">
        <f>N39*100/$N$42</f>
        <v>1.2061159276729692E-4</v>
      </c>
    </row>
    <row r="40" spans="1:17" s="2" customFormat="1" ht="12.75">
      <c r="A40" s="5">
        <v>36</v>
      </c>
      <c r="B40" s="4" t="str">
        <f t="shared" si="0"/>
        <v>Magdeburger Sigorta AŞ</v>
      </c>
      <c r="C40" s="4">
        <f t="shared" si="1"/>
        <v>7.6154475318876143E-4</v>
      </c>
      <c r="D40" s="4">
        <f t="shared" si="2"/>
        <v>4.2467308830651675E-4</v>
      </c>
      <c r="E40" s="4">
        <f t="shared" si="3"/>
        <v>79.324938207315938</v>
      </c>
      <c r="F40" s="4">
        <f>C40*100/$C$42</f>
        <v>6.8513433545264223E-5</v>
      </c>
      <c r="G40" s="4">
        <f>D40*100/$D$42</f>
        <v>3.7347630500307136E-5</v>
      </c>
      <c r="K40" s="5">
        <v>36</v>
      </c>
      <c r="L40" s="4" t="s">
        <v>77</v>
      </c>
      <c r="M40" s="4">
        <v>3.4450000000000001E-3</v>
      </c>
      <c r="N40" s="4">
        <v>1.5783400000000001E-3</v>
      </c>
      <c r="O40" s="4">
        <f t="shared" si="4"/>
        <v>118.26729348556077</v>
      </c>
      <c r="P40" s="4">
        <f>M40*100/$M$42</f>
        <v>6.8513433545264223E-5</v>
      </c>
      <c r="Q40" s="4">
        <f>N40*100/$N$42</f>
        <v>3.7347630500307129E-5</v>
      </c>
    </row>
    <row r="41" spans="1:17" s="2" customFormat="1" ht="12.75">
      <c r="A41" s="5">
        <v>37</v>
      </c>
      <c r="B41" s="4" t="str">
        <f t="shared" si="0"/>
        <v>Fiba Emeklilik ve Hayat AŞ</v>
      </c>
      <c r="C41" s="4">
        <f t="shared" si="1"/>
        <v>1.0721312200190111E-4</v>
      </c>
      <c r="D41" s="4">
        <f t="shared" si="2"/>
        <v>0</v>
      </c>
      <c r="E41" s="4" t="e">
        <f t="shared" si="3"/>
        <v>#DIV/0!</v>
      </c>
      <c r="F41" s="4">
        <f>C41*100/$C$42</f>
        <v>9.6455777269820461E-6</v>
      </c>
      <c r="G41" s="4">
        <f>D41*100/$D$42</f>
        <v>0</v>
      </c>
      <c r="K41" s="5">
        <v>37</v>
      </c>
      <c r="L41" s="4" t="s">
        <v>68</v>
      </c>
      <c r="M41" s="4">
        <v>4.8500000000000003E-4</v>
      </c>
      <c r="N41" s="4">
        <v>0</v>
      </c>
      <c r="O41" s="4" t="e">
        <f t="shared" si="4"/>
        <v>#DIV/0!</v>
      </c>
      <c r="P41" s="4">
        <f>M41*100/$M$42</f>
        <v>9.6455777269820444E-6</v>
      </c>
      <c r="Q41" s="4">
        <f>N41*100/$N$42</f>
        <v>0</v>
      </c>
    </row>
    <row r="42" spans="1:17" s="1" customFormat="1" ht="12.75">
      <c r="A42" s="28" t="s">
        <v>11</v>
      </c>
      <c r="B42" s="17"/>
      <c r="C42" s="17">
        <f t="shared" si="1"/>
        <v>1111.5261836726338</v>
      </c>
      <c r="D42" s="17">
        <f t="shared" si="2"/>
        <v>1137.0817441899678</v>
      </c>
      <c r="E42" s="17">
        <f t="shared" si="3"/>
        <v>-2.2474690714113308</v>
      </c>
      <c r="F42" s="17">
        <f>C42*100/$C$42</f>
        <v>100</v>
      </c>
      <c r="G42" s="17">
        <f>D42*100/$D$42</f>
        <v>100</v>
      </c>
      <c r="K42" s="28" t="s">
        <v>11</v>
      </c>
      <c r="L42" s="17"/>
      <c r="M42" s="17">
        <v>5028.2109970798938</v>
      </c>
      <c r="N42" s="17">
        <v>4226.0780104564346</v>
      </c>
      <c r="O42" s="17">
        <f t="shared" si="4"/>
        <v>18.980553237275075</v>
      </c>
      <c r="P42" s="17">
        <f>M42*100/$M$42</f>
        <v>100</v>
      </c>
      <c r="Q42" s="17">
        <f>N42*100/$N$42</f>
        <v>100</v>
      </c>
    </row>
    <row r="43" spans="1:17" s="2" customFormat="1" ht="12.75"/>
    <row r="44" spans="1:17" s="2" customFormat="1">
      <c r="A44" s="6" t="s">
        <v>13</v>
      </c>
    </row>
    <row r="45" spans="1:17" s="2" customFormat="1">
      <c r="A45" s="18" t="s">
        <v>78</v>
      </c>
      <c r="B45" s="20"/>
      <c r="C45" s="20"/>
    </row>
    <row r="46" spans="1:17" s="2" customFormat="1">
      <c r="A46" s="18" t="s">
        <v>71</v>
      </c>
      <c r="B46" s="20"/>
      <c r="C46" s="20"/>
    </row>
    <row r="47" spans="1:17" s="2" customFormat="1" ht="12.75">
      <c r="A47" s="10"/>
    </row>
    <row r="48" spans="1:17" s="2" customFormat="1" ht="12.75">
      <c r="A48" s="9" t="s">
        <v>14</v>
      </c>
    </row>
    <row r="49" spans="1:5" s="2" customFormat="1" ht="12.75">
      <c r="A49" s="11" t="s">
        <v>15</v>
      </c>
    </row>
    <row r="50" spans="1:5" s="2" customFormat="1" ht="12.75">
      <c r="A50" s="11" t="s">
        <v>16</v>
      </c>
    </row>
    <row r="52" spans="1:5">
      <c r="B52" s="2"/>
      <c r="C52" s="27"/>
      <c r="D52" s="27"/>
      <c r="E52" s="27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  <pageSetup paperSize="9" orientation="portrait" horizontalDpi="12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6"/>
  <sheetViews>
    <sheetView topLeftCell="A16" workbookViewId="0">
      <selection activeCell="E53" sqref="B49:E53"/>
    </sheetView>
  </sheetViews>
  <sheetFormatPr defaultRowHeight="15"/>
  <cols>
    <col min="1" max="1" width="4" customWidth="1"/>
    <col min="2" max="2" width="18.140625" customWidth="1"/>
    <col min="3" max="4" width="12.42578125" bestFit="1" customWidth="1"/>
    <col min="5" max="5" width="11.42578125" customWidth="1"/>
    <col min="6" max="7" width="10.7109375" bestFit="1" customWidth="1"/>
    <col min="11" max="11" width="4.5703125" customWidth="1"/>
    <col min="12" max="12" width="36.85546875" customWidth="1"/>
    <col min="13" max="14" width="12.42578125" bestFit="1" customWidth="1"/>
    <col min="15" max="15" width="12.140625" customWidth="1"/>
    <col min="16" max="17" width="10.85546875" bestFit="1" customWidth="1"/>
  </cols>
  <sheetData>
    <row r="1" spans="1:17" s="2" customFormat="1" ht="12.75">
      <c r="A1" s="1" t="s">
        <v>21</v>
      </c>
      <c r="C1" s="12"/>
      <c r="D1" s="12"/>
      <c r="E1" s="12"/>
      <c r="F1" s="12"/>
      <c r="G1" s="12"/>
      <c r="K1" s="1" t="s">
        <v>21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 s="2" customFormat="1" ht="12.75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M5/4.5237</f>
        <v>210.67784743904193</v>
      </c>
      <c r="D5" s="4">
        <f>N5/ 3.7166</f>
        <v>242.01011991336117</v>
      </c>
      <c r="E5" s="4">
        <f>C5*100/D5-100</f>
        <v>-12.946678628784639</v>
      </c>
      <c r="F5" s="4">
        <f>C5*100/$C$38</f>
        <v>13.779908926675375</v>
      </c>
      <c r="G5" s="4">
        <f>D5*100/$D$38</f>
        <v>14.576240235393461</v>
      </c>
      <c r="K5" s="5">
        <v>1</v>
      </c>
      <c r="L5" s="4" t="s">
        <v>26</v>
      </c>
      <c r="M5" s="4">
        <v>953.04337845999396</v>
      </c>
      <c r="N5" s="4">
        <v>899.45481166999809</v>
      </c>
      <c r="O5" s="4">
        <f>M5*100/N5-100</f>
        <v>5.9578942815925586</v>
      </c>
      <c r="P5" s="4">
        <f>M5*100/$M$38</f>
        <v>13.779908926675375</v>
      </c>
      <c r="Q5" s="4">
        <f>N5*100/$N$38</f>
        <v>14.576240235393461</v>
      </c>
    </row>
    <row r="6" spans="1:17" s="2" customFormat="1" ht="12.75">
      <c r="A6" s="5">
        <v>2</v>
      </c>
      <c r="B6" s="4" t="str">
        <f t="shared" ref="B6:B37" si="0">L6</f>
        <v>Axa Sigorta AŞ</v>
      </c>
      <c r="C6" s="4">
        <f t="shared" ref="C6:C38" si="1">M6/4.5237</f>
        <v>172.45786642129232</v>
      </c>
      <c r="D6" s="4">
        <f t="shared" ref="D6:D38" si="2">N6/ 3.7166</f>
        <v>182.47556791153204</v>
      </c>
      <c r="E6" s="4">
        <f t="shared" ref="E6:E38" si="3">C6*100/D6-100</f>
        <v>-5.4898864570716199</v>
      </c>
      <c r="F6" s="4">
        <f>C6*100/$C$38</f>
        <v>11.280035949967472</v>
      </c>
      <c r="G6" s="4">
        <f>D6*100/$D$38</f>
        <v>10.990481372929976</v>
      </c>
      <c r="K6" s="5">
        <v>2</v>
      </c>
      <c r="L6" s="4" t="s">
        <v>25</v>
      </c>
      <c r="M6" s="4">
        <v>780.14765033000003</v>
      </c>
      <c r="N6" s="4">
        <v>678.18869570000004</v>
      </c>
      <c r="O6" s="4">
        <f t="shared" ref="O6:O38" si="4">M6*100/N6-100</f>
        <v>15.034009749272201</v>
      </c>
      <c r="P6" s="4">
        <f>M6*100/$M$38</f>
        <v>11.280035949967472</v>
      </c>
      <c r="Q6" s="4">
        <f>N6*100/$N$38</f>
        <v>10.990481372929976</v>
      </c>
    </row>
    <row r="7" spans="1:17" s="2" customFormat="1" ht="12.75">
      <c r="A7" s="5">
        <v>3</v>
      </c>
      <c r="B7" s="4" t="str">
        <f t="shared" si="0"/>
        <v>Allianz Sigorta AŞ</v>
      </c>
      <c r="C7" s="4">
        <f t="shared" si="1"/>
        <v>164.95025094944404</v>
      </c>
      <c r="D7" s="4">
        <f t="shared" si="2"/>
        <v>196.99301246031317</v>
      </c>
      <c r="E7" s="4">
        <f t="shared" si="3"/>
        <v>-16.265938121700913</v>
      </c>
      <c r="F7" s="4">
        <f>C7*100/$C$38</f>
        <v>10.78898167579419</v>
      </c>
      <c r="G7" s="4">
        <f>D7*100/$D$38</f>
        <v>11.864865301266496</v>
      </c>
      <c r="K7" s="5">
        <v>3</v>
      </c>
      <c r="L7" s="4" t="s">
        <v>24</v>
      </c>
      <c r="M7" s="4">
        <v>746.18545022000001</v>
      </c>
      <c r="N7" s="4">
        <v>732.14423010999997</v>
      </c>
      <c r="O7" s="4">
        <f t="shared" si="4"/>
        <v>1.9178215893186064</v>
      </c>
      <c r="P7" s="4">
        <f>M7*100/$M$38</f>
        <v>10.78898167579419</v>
      </c>
      <c r="Q7" s="4">
        <f>N7*100/$N$38</f>
        <v>11.864865301266494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141.71922351172711</v>
      </c>
      <c r="D8" s="4">
        <f t="shared" si="2"/>
        <v>158.97640419469408</v>
      </c>
      <c r="E8" s="4">
        <f t="shared" si="3"/>
        <v>-10.85518367985766</v>
      </c>
      <c r="F8" s="4">
        <f>C8*100/$C$38</f>
        <v>9.2694985110658195</v>
      </c>
      <c r="G8" s="4">
        <f>D8*100/$D$38</f>
        <v>9.5751295860290959</v>
      </c>
      <c r="K8" s="5">
        <v>4</v>
      </c>
      <c r="L8" s="4" t="s">
        <v>27</v>
      </c>
      <c r="M8" s="4">
        <v>641.09525139999994</v>
      </c>
      <c r="N8" s="4">
        <v>590.85170383000002</v>
      </c>
      <c r="O8" s="4">
        <f t="shared" si="4"/>
        <v>8.503580042896175</v>
      </c>
      <c r="P8" s="4">
        <f>M8*100/$M$38</f>
        <v>9.2694985110658195</v>
      </c>
      <c r="Q8" s="4">
        <f>N8*100/$N$38</f>
        <v>9.5751295860290959</v>
      </c>
    </row>
    <row r="9" spans="1:17" s="2" customFormat="1" ht="12.75">
      <c r="A9" s="5">
        <v>5</v>
      </c>
      <c r="B9" s="4" t="str">
        <f t="shared" si="0"/>
        <v>Sompo Japan Sigorta AŞ</v>
      </c>
      <c r="C9" s="4">
        <f t="shared" si="1"/>
        <v>103.03132486469042</v>
      </c>
      <c r="D9" s="4">
        <f t="shared" si="2"/>
        <v>101.40541585858041</v>
      </c>
      <c r="E9" s="4">
        <f t="shared" si="3"/>
        <v>1.6033749207019525</v>
      </c>
      <c r="F9" s="4">
        <f>C9*100/$C$38</f>
        <v>6.7390202173056455</v>
      </c>
      <c r="G9" s="4">
        <f>D9*100/$D$38</f>
        <v>6.1076359255299106</v>
      </c>
      <c r="K9" s="5">
        <v>5</v>
      </c>
      <c r="L9" s="4" t="s">
        <v>32</v>
      </c>
      <c r="M9" s="4">
        <v>466.08280429040002</v>
      </c>
      <c r="N9" s="4">
        <v>376.88336857999997</v>
      </c>
      <c r="O9" s="4">
        <f t="shared" si="4"/>
        <v>23.6676497682773</v>
      </c>
      <c r="P9" s="4">
        <f>M9*100/$M$38</f>
        <v>6.7390202173056455</v>
      </c>
      <c r="Q9" s="4">
        <f>N9*100/$N$38</f>
        <v>6.1076359255299097</v>
      </c>
    </row>
    <row r="10" spans="1:17" s="2" customFormat="1" ht="12.75">
      <c r="A10" s="5">
        <v>6</v>
      </c>
      <c r="B10" s="4" t="str">
        <f t="shared" si="0"/>
        <v>HDI Sigorta AŞ</v>
      </c>
      <c r="C10" s="4">
        <f t="shared" si="1"/>
        <v>78.164360337776614</v>
      </c>
      <c r="D10" s="4">
        <f t="shared" si="2"/>
        <v>67.777711830705471</v>
      </c>
      <c r="E10" s="4">
        <f t="shared" si="3"/>
        <v>15.32457828174374</v>
      </c>
      <c r="F10" s="4">
        <f>C10*100/$C$38</f>
        <v>5.1125345158942199</v>
      </c>
      <c r="G10" s="4">
        <f>D10*100/$D$38</f>
        <v>4.0822433814061716</v>
      </c>
      <c r="K10" s="5">
        <v>6</v>
      </c>
      <c r="L10" s="4" t="s">
        <v>34</v>
      </c>
      <c r="M10" s="4">
        <v>353.59211686000003</v>
      </c>
      <c r="N10" s="4">
        <v>251.90264378999998</v>
      </c>
      <c r="O10" s="4">
        <f t="shared" si="4"/>
        <v>40.368561258441588</v>
      </c>
      <c r="P10" s="4">
        <f>M10*100/$M$38</f>
        <v>5.1125345158942199</v>
      </c>
      <c r="Q10" s="4">
        <f>N10*100/$N$38</f>
        <v>4.0822433814061725</v>
      </c>
    </row>
    <row r="11" spans="1:17" s="2" customFormat="1" ht="12.75">
      <c r="A11" s="5">
        <v>7</v>
      </c>
      <c r="B11" s="4" t="str">
        <f t="shared" si="0"/>
        <v>Groupama Sigorta AŞ</v>
      </c>
      <c r="C11" s="4">
        <f t="shared" si="1"/>
        <v>68.001950615646479</v>
      </c>
      <c r="D11" s="4">
        <f t="shared" si="2"/>
        <v>79.516061871064963</v>
      </c>
      <c r="E11" s="4">
        <f t="shared" si="3"/>
        <v>-14.480233281784734</v>
      </c>
      <c r="F11" s="4">
        <f>C11*100/$C$38</f>
        <v>4.4478368167826297</v>
      </c>
      <c r="G11" s="4">
        <f>D11*100/$D$38</f>
        <v>4.7892427838141129</v>
      </c>
      <c r="K11" s="5">
        <v>7</v>
      </c>
      <c r="L11" s="4" t="s">
        <v>29</v>
      </c>
      <c r="M11" s="4">
        <v>307.62042399999996</v>
      </c>
      <c r="N11" s="4">
        <v>295.52939555000006</v>
      </c>
      <c r="O11" s="4">
        <f t="shared" si="4"/>
        <v>4.0913116028602445</v>
      </c>
      <c r="P11" s="4">
        <f>M11*100/$M$38</f>
        <v>4.4478368167826305</v>
      </c>
      <c r="Q11" s="4">
        <f>N11*100/$N$38</f>
        <v>4.7892427838141129</v>
      </c>
    </row>
    <row r="12" spans="1:17" s="2" customFormat="1" ht="12.75">
      <c r="A12" s="5">
        <v>8</v>
      </c>
      <c r="B12" s="4" t="str">
        <f t="shared" si="0"/>
        <v>Mapfre Sigorta AŞ</v>
      </c>
      <c r="C12" s="4">
        <f t="shared" si="1"/>
        <v>65.061046831133808</v>
      </c>
      <c r="D12" s="4">
        <f t="shared" si="2"/>
        <v>68.526416111499756</v>
      </c>
      <c r="E12" s="4">
        <f t="shared" si="3"/>
        <v>-5.0569830979157331</v>
      </c>
      <c r="F12" s="4">
        <f>C12*100/$C$38</f>
        <v>4.255479685715847</v>
      </c>
      <c r="G12" s="4">
        <f>D12*100/$D$38</f>
        <v>4.1273377496335497</v>
      </c>
      <c r="K12" s="5">
        <v>8</v>
      </c>
      <c r="L12" s="4" t="s">
        <v>72</v>
      </c>
      <c r="M12" s="4">
        <v>294.31665755</v>
      </c>
      <c r="N12" s="4">
        <v>254.68527811999999</v>
      </c>
      <c r="O12" s="4">
        <f t="shared" si="4"/>
        <v>15.56092276811026</v>
      </c>
      <c r="P12" s="4">
        <f>M12*100/$M$38</f>
        <v>4.2554796857158479</v>
      </c>
      <c r="Q12" s="4">
        <f>N12*100/$N$38</f>
        <v>4.1273377496335497</v>
      </c>
    </row>
    <row r="13" spans="1:17" s="2" customFormat="1" ht="12.75">
      <c r="A13" s="5">
        <v>9</v>
      </c>
      <c r="B13" s="4" t="str">
        <f t="shared" si="0"/>
        <v>Eureko Sigorta AŞ</v>
      </c>
      <c r="C13" s="4">
        <f t="shared" si="1"/>
        <v>64.734318467183911</v>
      </c>
      <c r="D13" s="4">
        <f t="shared" si="2"/>
        <v>92.072637728031026</v>
      </c>
      <c r="E13" s="4">
        <f t="shared" si="3"/>
        <v>-29.692121281026473</v>
      </c>
      <c r="F13" s="4">
        <f>C13*100/$C$38</f>
        <v>4.2341092039413271</v>
      </c>
      <c r="G13" s="4">
        <f>D13*100/$D$38</f>
        <v>5.5455238281382186</v>
      </c>
      <c r="K13" s="5">
        <v>9</v>
      </c>
      <c r="L13" s="4" t="s">
        <v>30</v>
      </c>
      <c r="M13" s="4">
        <v>292.83863644999985</v>
      </c>
      <c r="N13" s="4">
        <v>342.19716538000011</v>
      </c>
      <c r="O13" s="4">
        <f t="shared" si="4"/>
        <v>-14.424002862557032</v>
      </c>
      <c r="P13" s="4">
        <f>M13*100/$M$38</f>
        <v>4.2341092039413271</v>
      </c>
      <c r="Q13" s="4">
        <f>N13*100/$N$38</f>
        <v>5.5455238281382178</v>
      </c>
    </row>
    <row r="14" spans="1:17" s="2" customFormat="1" ht="12.75">
      <c r="A14" s="5">
        <v>10</v>
      </c>
      <c r="B14" s="4" t="str">
        <f t="shared" si="0"/>
        <v>Güneş Sigorta AŞ</v>
      </c>
      <c r="C14" s="4">
        <f t="shared" si="1"/>
        <v>64.630029909145179</v>
      </c>
      <c r="D14" s="4">
        <f t="shared" si="2"/>
        <v>69.422065177850712</v>
      </c>
      <c r="E14" s="4">
        <f t="shared" si="3"/>
        <v>-6.9027552787848236</v>
      </c>
      <c r="F14" s="4">
        <f>C14*100/$C$38</f>
        <v>4.2272879512593908</v>
      </c>
      <c r="G14" s="4">
        <f>D14*100/$D$38</f>
        <v>4.1812825845124015</v>
      </c>
      <c r="K14" s="5">
        <v>10</v>
      </c>
      <c r="L14" s="4" t="s">
        <v>28</v>
      </c>
      <c r="M14" s="4">
        <v>292.36686630000003</v>
      </c>
      <c r="N14" s="4">
        <v>258.01404743999996</v>
      </c>
      <c r="O14" s="4">
        <f t="shared" si="4"/>
        <v>13.31432113904134</v>
      </c>
      <c r="P14" s="4">
        <f>M14*100/$M$38</f>
        <v>4.2272879512593908</v>
      </c>
      <c r="Q14" s="4">
        <f>N14*100/$N$38</f>
        <v>4.1812825845124015</v>
      </c>
    </row>
    <row r="15" spans="1:17" s="2" customFormat="1" ht="12.75">
      <c r="A15" s="5">
        <v>11</v>
      </c>
      <c r="B15" s="4" t="str">
        <f t="shared" si="0"/>
        <v>Neova Sigorta AŞ</v>
      </c>
      <c r="C15" s="4">
        <f t="shared" si="1"/>
        <v>44.345442226496012</v>
      </c>
      <c r="D15" s="4">
        <f t="shared" si="2"/>
        <v>41.932155195608885</v>
      </c>
      <c r="E15" s="4">
        <f t="shared" si="3"/>
        <v>5.7552182081493584</v>
      </c>
      <c r="F15" s="4">
        <f>C15*100/$C$38</f>
        <v>2.900524011529356</v>
      </c>
      <c r="G15" s="4">
        <f>D15*100/$D$38</f>
        <v>2.5255686329886102</v>
      </c>
      <c r="K15" s="5">
        <v>11</v>
      </c>
      <c r="L15" s="4" t="s">
        <v>38</v>
      </c>
      <c r="M15" s="4">
        <v>200.60547700000001</v>
      </c>
      <c r="N15" s="4">
        <v>155.84504799999999</v>
      </c>
      <c r="O15" s="4">
        <f t="shared" si="4"/>
        <v>28.72111085621404</v>
      </c>
      <c r="P15" s="4">
        <f>M15*100/$M$38</f>
        <v>2.9005240115293556</v>
      </c>
      <c r="Q15" s="4">
        <f>N15*100/$N$38</f>
        <v>2.5255686329886102</v>
      </c>
    </row>
    <row r="16" spans="1:17" s="2" customFormat="1" ht="12.75">
      <c r="A16" s="5">
        <v>12</v>
      </c>
      <c r="B16" s="4" t="str">
        <f t="shared" si="0"/>
        <v>Ergo Sigorta AŞ</v>
      </c>
      <c r="C16" s="4">
        <f t="shared" si="1"/>
        <v>40.356961036319824</v>
      </c>
      <c r="D16" s="4">
        <f t="shared" si="2"/>
        <v>63.34982824355594</v>
      </c>
      <c r="E16" s="4">
        <f t="shared" si="3"/>
        <v>-36.295074264191072</v>
      </c>
      <c r="F16" s="4">
        <f>C16*100/$C$38</f>
        <v>2.6396474731344575</v>
      </c>
      <c r="G16" s="4">
        <f>D16*100/$D$38</f>
        <v>3.8155524887949324</v>
      </c>
      <c r="K16" s="5">
        <v>12</v>
      </c>
      <c r="L16" s="4" t="s">
        <v>33</v>
      </c>
      <c r="M16" s="4">
        <v>182.56278463999999</v>
      </c>
      <c r="N16" s="4">
        <v>235.44597165000002</v>
      </c>
      <c r="O16" s="4">
        <f t="shared" si="4"/>
        <v>-22.460858701211095</v>
      </c>
      <c r="P16" s="4">
        <f>M16*100/$M$38</f>
        <v>2.6396474731344579</v>
      </c>
      <c r="Q16" s="4">
        <f>N16*100/$N$38</f>
        <v>3.8155524887949328</v>
      </c>
    </row>
    <row r="17" spans="1:17" s="2" customFormat="1" ht="12.75">
      <c r="A17" s="5">
        <v>13</v>
      </c>
      <c r="B17" s="4" t="str">
        <f t="shared" si="0"/>
        <v>Unico Sigorta AŞ</v>
      </c>
      <c r="C17" s="4">
        <f t="shared" si="1"/>
        <v>33.684883071378771</v>
      </c>
      <c r="D17" s="4">
        <f t="shared" si="2"/>
        <v>37.444318430822889</v>
      </c>
      <c r="E17" s="4">
        <f t="shared" si="3"/>
        <v>-10.04006887290403</v>
      </c>
      <c r="F17" s="4">
        <f>C17*100/$C$38</f>
        <v>2.2032436090064667</v>
      </c>
      <c r="G17" s="4">
        <f>D17*100/$D$38</f>
        <v>2.2552667677435938</v>
      </c>
      <c r="K17" s="5">
        <v>13</v>
      </c>
      <c r="L17" s="4" t="s">
        <v>69</v>
      </c>
      <c r="M17" s="4">
        <v>152.38030554999614</v>
      </c>
      <c r="N17" s="4">
        <v>139.16555387999637</v>
      </c>
      <c r="O17" s="4">
        <f t="shared" si="4"/>
        <v>9.4957058708615278</v>
      </c>
      <c r="P17" s="4">
        <f>M17*100/$M$38</f>
        <v>2.2032436090064667</v>
      </c>
      <c r="Q17" s="4">
        <f>N17*100/$N$38</f>
        <v>2.2552667677435938</v>
      </c>
    </row>
    <row r="18" spans="1:17" s="2" customFormat="1" ht="12.75">
      <c r="A18" s="5">
        <v>14</v>
      </c>
      <c r="B18" s="4" t="str">
        <f t="shared" si="0"/>
        <v>Ziraat Sigorta AŞ</v>
      </c>
      <c r="C18" s="4">
        <f t="shared" si="1"/>
        <v>32.926676351216926</v>
      </c>
      <c r="D18" s="4">
        <f t="shared" si="2"/>
        <v>35.464071525049768</v>
      </c>
      <c r="E18" s="4">
        <f t="shared" si="3"/>
        <v>-7.154833229006357</v>
      </c>
      <c r="F18" s="4">
        <f>C18*100/$C$38</f>
        <v>2.1536512115217405</v>
      </c>
      <c r="G18" s="4">
        <f>D18*100/$D$38</f>
        <v>2.1359967362495516</v>
      </c>
      <c r="K18" s="5">
        <v>14</v>
      </c>
      <c r="L18" s="4" t="s">
        <v>31</v>
      </c>
      <c r="M18" s="4">
        <v>148.95040581000001</v>
      </c>
      <c r="N18" s="4">
        <v>131.80576822999998</v>
      </c>
      <c r="O18" s="4">
        <f t="shared" si="4"/>
        <v>13.007501727908277</v>
      </c>
      <c r="P18" s="4">
        <f>M18*100/$M$38</f>
        <v>2.1536512115217405</v>
      </c>
      <c r="Q18" s="4">
        <f>N18*100/$N$38</f>
        <v>2.1359967362495516</v>
      </c>
    </row>
    <row r="19" spans="1:17" s="2" customFormat="1" ht="12.75">
      <c r="A19" s="5">
        <v>15</v>
      </c>
      <c r="B19" s="4" t="str">
        <f t="shared" si="0"/>
        <v>Doga Sigorta AŞ</v>
      </c>
      <c r="C19" s="4">
        <f t="shared" si="1"/>
        <v>32.332801304244384</v>
      </c>
      <c r="D19" s="4">
        <f t="shared" si="2"/>
        <v>21.601433745896788</v>
      </c>
      <c r="E19" s="4">
        <f t="shared" si="3"/>
        <v>49.67895966806384</v>
      </c>
      <c r="F19" s="4">
        <f>C19*100/$C$38</f>
        <v>2.1148073360949491</v>
      </c>
      <c r="G19" s="4">
        <f>D19*100/$D$38</f>
        <v>1.3010517404059321</v>
      </c>
      <c r="K19" s="5">
        <v>15</v>
      </c>
      <c r="L19" s="4" t="s">
        <v>79</v>
      </c>
      <c r="M19" s="4">
        <v>146.26389326001032</v>
      </c>
      <c r="N19" s="4">
        <v>80.283888660000002</v>
      </c>
      <c r="O19" s="4">
        <f t="shared" si="4"/>
        <v>82.183369168169918</v>
      </c>
      <c r="P19" s="4">
        <f>M19*100/$M$38</f>
        <v>2.1148073360949491</v>
      </c>
      <c r="Q19" s="4">
        <f>N19*100/$N$38</f>
        <v>1.3010517404059321</v>
      </c>
    </row>
    <row r="20" spans="1:17" s="2" customFormat="1" ht="12.75">
      <c r="A20" s="5">
        <v>16</v>
      </c>
      <c r="B20" s="4" t="str">
        <f t="shared" si="0"/>
        <v>Halk Sigorta AŞ</v>
      </c>
      <c r="C20" s="4">
        <f t="shared" si="1"/>
        <v>27.894356398523335</v>
      </c>
      <c r="D20" s="4">
        <f t="shared" si="2"/>
        <v>37.327540865307</v>
      </c>
      <c r="E20" s="4">
        <f t="shared" si="3"/>
        <v>-25.271379383984723</v>
      </c>
      <c r="F20" s="4">
        <f>C20*100/$C$38</f>
        <v>1.8244998010580777</v>
      </c>
      <c r="G20" s="4">
        <f>D20*100/$D$38</f>
        <v>2.2482332691044733</v>
      </c>
      <c r="K20" s="5">
        <v>16</v>
      </c>
      <c r="L20" s="4" t="s">
        <v>35</v>
      </c>
      <c r="M20" s="4">
        <v>126.18570004</v>
      </c>
      <c r="N20" s="4">
        <v>138.73153837999999</v>
      </c>
      <c r="O20" s="4">
        <f t="shared" si="4"/>
        <v>-9.0432489154958091</v>
      </c>
      <c r="P20" s="4">
        <f>M20*100/$M$38</f>
        <v>1.8244998010580775</v>
      </c>
      <c r="Q20" s="4">
        <f>N20*100/$N$38</f>
        <v>2.2482332691044729</v>
      </c>
    </row>
    <row r="21" spans="1:17" s="2" customFormat="1" ht="12.75">
      <c r="A21" s="5">
        <v>17</v>
      </c>
      <c r="B21" s="4" t="str">
        <f t="shared" si="0"/>
        <v>Ankara Anonim Türk Sigorta Şirketi</v>
      </c>
      <c r="C21" s="4">
        <f t="shared" si="1"/>
        <v>26.200799236222561</v>
      </c>
      <c r="D21" s="4">
        <f t="shared" si="2"/>
        <v>19.767688804283484</v>
      </c>
      <c r="E21" s="4">
        <f t="shared" si="3"/>
        <v>32.543563871488487</v>
      </c>
      <c r="F21" s="4">
        <f>C21*100/$C$38</f>
        <v>1.7137284800943211</v>
      </c>
      <c r="G21" s="4">
        <f>D21*100/$D$38</f>
        <v>1.1906055044842194</v>
      </c>
      <c r="K21" s="5">
        <v>17</v>
      </c>
      <c r="L21" s="4" t="s">
        <v>40</v>
      </c>
      <c r="M21" s="4">
        <v>118.52455550489999</v>
      </c>
      <c r="N21" s="4">
        <v>73.468592209999997</v>
      </c>
      <c r="O21" s="4">
        <f t="shared" si="4"/>
        <v>61.326836324988562</v>
      </c>
      <c r="P21" s="4">
        <f>M21*100/$M$38</f>
        <v>1.7137284800943213</v>
      </c>
      <c r="Q21" s="4">
        <f>N21*100/$N$38</f>
        <v>1.1906055044842194</v>
      </c>
    </row>
    <row r="22" spans="1:17" s="2" customFormat="1" ht="12.75">
      <c r="A22" s="5">
        <v>18</v>
      </c>
      <c r="B22" s="4" t="str">
        <f t="shared" si="0"/>
        <v>Ray Sigorta AŞ</v>
      </c>
      <c r="C22" s="4">
        <f t="shared" si="1"/>
        <v>24.909344251453454</v>
      </c>
      <c r="D22" s="4">
        <f t="shared" si="2"/>
        <v>23.389598689662485</v>
      </c>
      <c r="E22" s="4">
        <f t="shared" si="3"/>
        <v>6.4975273067111345</v>
      </c>
      <c r="F22" s="4">
        <f>C22*100/$C$38</f>
        <v>1.629257652765556</v>
      </c>
      <c r="G22" s="4">
        <f>D22*100/$D$38</f>
        <v>1.408752698573172</v>
      </c>
      <c r="K22" s="5">
        <v>18</v>
      </c>
      <c r="L22" s="4" t="s">
        <v>39</v>
      </c>
      <c r="M22" s="4">
        <v>112.68240059029999</v>
      </c>
      <c r="N22" s="4">
        <v>86.929782489999596</v>
      </c>
      <c r="O22" s="4">
        <f t="shared" si="4"/>
        <v>29.624620426564348</v>
      </c>
      <c r="P22" s="4">
        <f>M22*100/$M$38</f>
        <v>1.629257652765556</v>
      </c>
      <c r="Q22" s="4">
        <f>N22*100/$N$38</f>
        <v>1.4087526985731722</v>
      </c>
    </row>
    <row r="23" spans="1:17" s="2" customFormat="1" ht="12.75">
      <c r="A23" s="5">
        <v>19</v>
      </c>
      <c r="B23" s="4" t="str">
        <f t="shared" si="0"/>
        <v>Liberty Sigorta AŞ</v>
      </c>
      <c r="C23" s="4">
        <f t="shared" si="1"/>
        <v>22.279984563521012</v>
      </c>
      <c r="D23" s="4">
        <f t="shared" si="2"/>
        <v>26.304691494914707</v>
      </c>
      <c r="E23" s="4">
        <f t="shared" si="3"/>
        <v>-15.300338847052288</v>
      </c>
      <c r="F23" s="4">
        <f>C23*100/$C$38</f>
        <v>1.4572778386768241</v>
      </c>
      <c r="G23" s="4">
        <f>D23*100/$D$38</f>
        <v>1.5843283854619481</v>
      </c>
      <c r="K23" s="5">
        <v>19</v>
      </c>
      <c r="L23" s="4" t="s">
        <v>42</v>
      </c>
      <c r="M23" s="4">
        <v>100.78796617</v>
      </c>
      <c r="N23" s="4">
        <v>97.764016409999996</v>
      </c>
      <c r="O23" s="4">
        <f t="shared" si="4"/>
        <v>3.0931112192836281</v>
      </c>
      <c r="P23" s="4">
        <f>M23*100/$M$38</f>
        <v>1.4572778386768244</v>
      </c>
      <c r="Q23" s="4">
        <f>N23*100/$N$38</f>
        <v>1.5843283854619481</v>
      </c>
    </row>
    <row r="24" spans="1:17" s="2" customFormat="1" ht="12.75">
      <c r="A24" s="5">
        <v>20</v>
      </c>
      <c r="B24" s="4" t="str">
        <f t="shared" si="0"/>
        <v>Zurich Sigorta AŞ</v>
      </c>
      <c r="C24" s="4">
        <f t="shared" si="1"/>
        <v>16.514522234011981</v>
      </c>
      <c r="D24" s="4">
        <f t="shared" si="2"/>
        <v>17.58913795673465</v>
      </c>
      <c r="E24" s="4">
        <f t="shared" si="3"/>
        <v>-6.1095417260697076</v>
      </c>
      <c r="F24" s="4">
        <f>C24*100/$C$38</f>
        <v>1.0801734264827532</v>
      </c>
      <c r="G24" s="4">
        <f>D24*100/$D$38</f>
        <v>1.0593916505748868</v>
      </c>
      <c r="K24" s="5">
        <v>20</v>
      </c>
      <c r="L24" s="4" t="s">
        <v>36</v>
      </c>
      <c r="M24" s="4">
        <v>74.706744229999998</v>
      </c>
      <c r="N24" s="4">
        <v>65.371790130000008</v>
      </c>
      <c r="O24" s="4">
        <f t="shared" si="4"/>
        <v>14.279789617870733</v>
      </c>
      <c r="P24" s="4">
        <f>M24*100/$M$38</f>
        <v>1.0801734264827532</v>
      </c>
      <c r="Q24" s="4">
        <f>N24*100/$N$38</f>
        <v>1.0593916505748868</v>
      </c>
    </row>
    <row r="25" spans="1:17" s="2" customFormat="1" ht="12.75">
      <c r="A25" s="5">
        <v>21</v>
      </c>
      <c r="B25" s="4" t="str">
        <f t="shared" si="0"/>
        <v>Ethica Sigorta AŞ</v>
      </c>
      <c r="C25" s="4">
        <f t="shared" si="1"/>
        <v>16.115768810929055</v>
      </c>
      <c r="D25" s="4">
        <f t="shared" si="2"/>
        <v>5.0667529516224503</v>
      </c>
      <c r="E25" s="4">
        <f t="shared" si="3"/>
        <v>218.06896773541217</v>
      </c>
      <c r="F25" s="4">
        <f>C25*100/$C$38</f>
        <v>1.0540919664665422</v>
      </c>
      <c r="G25" s="4">
        <f>D25*100/$D$38</f>
        <v>0.30516991712031427</v>
      </c>
      <c r="K25" s="5">
        <v>21</v>
      </c>
      <c r="L25" s="4" t="s">
        <v>73</v>
      </c>
      <c r="M25" s="4">
        <v>72.902903369999763</v>
      </c>
      <c r="N25" s="4">
        <v>18.831094019999998</v>
      </c>
      <c r="O25" s="4">
        <f t="shared" si="4"/>
        <v>287.14109383433356</v>
      </c>
      <c r="P25" s="4">
        <f>M25*100/$M$38</f>
        <v>1.0540919664665422</v>
      </c>
      <c r="Q25" s="4">
        <f>N25*100/$N$38</f>
        <v>0.30516991712031422</v>
      </c>
    </row>
    <row r="26" spans="1:17" s="2" customFormat="1" ht="12.75">
      <c r="A26" s="5">
        <v>22</v>
      </c>
      <c r="B26" s="4" t="str">
        <f t="shared" si="0"/>
        <v>Dubai Starr Sigorta AŞ</v>
      </c>
      <c r="C26" s="4">
        <f t="shared" si="1"/>
        <v>14.756634199880631</v>
      </c>
      <c r="D26" s="4">
        <f t="shared" si="2"/>
        <v>15.340370755529246</v>
      </c>
      <c r="E26" s="4">
        <f t="shared" si="3"/>
        <v>-3.8052310791654946</v>
      </c>
      <c r="F26" s="4">
        <f>C26*100/$C$38</f>
        <v>0.96519438474638219</v>
      </c>
      <c r="G26" s="4">
        <f>D26*100/$D$38</f>
        <v>0.9239486741820897</v>
      </c>
      <c r="K26" s="5">
        <v>22</v>
      </c>
      <c r="L26" s="4" t="s">
        <v>43</v>
      </c>
      <c r="M26" s="4">
        <v>66.754586130000007</v>
      </c>
      <c r="N26" s="4">
        <v>57.01402195</v>
      </c>
      <c r="O26" s="4">
        <f t="shared" si="4"/>
        <v>17.084506314152435</v>
      </c>
      <c r="P26" s="4">
        <f>M26*100/$M$38</f>
        <v>0.96519438474638208</v>
      </c>
      <c r="Q26" s="4">
        <f>N26*100/$N$38</f>
        <v>0.9239486741820897</v>
      </c>
    </row>
    <row r="27" spans="1:17" s="2" customFormat="1" ht="12.75">
      <c r="A27" s="5">
        <v>23</v>
      </c>
      <c r="B27" s="4" t="str">
        <f t="shared" si="0"/>
        <v>Generali Sigorta AŞ</v>
      </c>
      <c r="C27" s="4">
        <f t="shared" si="1"/>
        <v>13.197517370736344</v>
      </c>
      <c r="D27" s="4">
        <f t="shared" si="2"/>
        <v>12.743128846257333</v>
      </c>
      <c r="E27" s="4">
        <f t="shared" si="3"/>
        <v>3.5657531989285758</v>
      </c>
      <c r="F27" s="4">
        <f>C27*100/$C$38</f>
        <v>0.86321646835499899</v>
      </c>
      <c r="G27" s="4">
        <f>D27*100/$D$38</f>
        <v>0.76751710829330599</v>
      </c>
      <c r="K27" s="5">
        <v>23</v>
      </c>
      <c r="L27" s="4" t="s">
        <v>41</v>
      </c>
      <c r="M27" s="4">
        <v>59.701609329999997</v>
      </c>
      <c r="N27" s="4">
        <v>47.361112670000004</v>
      </c>
      <c r="O27" s="4">
        <f t="shared" si="4"/>
        <v>26.056179773446999</v>
      </c>
      <c r="P27" s="4">
        <f>M27*100/$M$38</f>
        <v>0.86321646835499899</v>
      </c>
      <c r="Q27" s="4">
        <f>N27*100/$N$38</f>
        <v>0.76751710829330599</v>
      </c>
    </row>
    <row r="28" spans="1:17" s="2" customFormat="1" ht="12.75">
      <c r="A28" s="5">
        <v>24</v>
      </c>
      <c r="B28" s="4" t="str">
        <f t="shared" si="0"/>
        <v>Orient Sigorta AŞ</v>
      </c>
      <c r="C28" s="4">
        <f t="shared" si="1"/>
        <v>11.25219865375688</v>
      </c>
      <c r="D28" s="4">
        <f t="shared" si="2"/>
        <v>10.374877923370821</v>
      </c>
      <c r="E28" s="4">
        <f t="shared" si="3"/>
        <v>8.4562029246606727</v>
      </c>
      <c r="F28" s="4">
        <f>C28*100/$C$38</f>
        <v>0.73597805634734736</v>
      </c>
      <c r="G28" s="4">
        <f>D28*100/$D$38</f>
        <v>0.62487764180304439</v>
      </c>
      <c r="K28" s="5">
        <v>24</v>
      </c>
      <c r="L28" s="4" t="s">
        <v>56</v>
      </c>
      <c r="M28" s="4">
        <v>50.901571049999994</v>
      </c>
      <c r="N28" s="4">
        <v>38.559271289999998</v>
      </c>
      <c r="O28" s="4">
        <f t="shared" si="4"/>
        <v>32.008643698619011</v>
      </c>
      <c r="P28" s="4">
        <f>M28*100/$M$38</f>
        <v>0.73597805634734736</v>
      </c>
      <c r="Q28" s="4">
        <f>N28*100/$N$38</f>
        <v>0.6248776418030445</v>
      </c>
    </row>
    <row r="29" spans="1:17" s="2" customFormat="1" ht="12.75">
      <c r="A29" s="5">
        <v>25</v>
      </c>
      <c r="B29" s="4" t="str">
        <f t="shared" si="0"/>
        <v>Türk Nippon Sigorta AŞ</v>
      </c>
      <c r="C29" s="4">
        <f t="shared" si="1"/>
        <v>11.24785000552645</v>
      </c>
      <c r="D29" s="4">
        <f t="shared" si="2"/>
        <v>11.521285583597912</v>
      </c>
      <c r="E29" s="4">
        <f t="shared" si="3"/>
        <v>-2.3733078751275372</v>
      </c>
      <c r="F29" s="4">
        <f>C29*100/$C$38</f>
        <v>0.73569362218733536</v>
      </c>
      <c r="G29" s="4">
        <f>D29*100/$D$38</f>
        <v>0.6939256364453662</v>
      </c>
      <c r="K29" s="5">
        <v>25</v>
      </c>
      <c r="L29" s="4" t="s">
        <v>46</v>
      </c>
      <c r="M29" s="4">
        <v>50.881899070000003</v>
      </c>
      <c r="N29" s="4">
        <v>42.820010000000003</v>
      </c>
      <c r="O29" s="4">
        <f t="shared" si="4"/>
        <v>18.827387172492479</v>
      </c>
      <c r="P29" s="4">
        <f>M29*100/$M$38</f>
        <v>0.73569362218733536</v>
      </c>
      <c r="Q29" s="4">
        <f>N29*100/$N$38</f>
        <v>0.6939256364453662</v>
      </c>
    </row>
    <row r="30" spans="1:17" s="2" customFormat="1" ht="12.75">
      <c r="A30" s="5">
        <v>26</v>
      </c>
      <c r="B30" s="4" t="str">
        <f t="shared" si="0"/>
        <v>Bereket Sigorta AŞ</v>
      </c>
      <c r="C30" s="4">
        <f t="shared" si="1"/>
        <v>8.6401290337555317</v>
      </c>
      <c r="D30" s="4">
        <f t="shared" si="2"/>
        <v>9.219344325458751</v>
      </c>
      <c r="E30" s="4">
        <f t="shared" si="3"/>
        <v>-6.2826082989844139</v>
      </c>
      <c r="F30" s="4">
        <f>C30*100/$C$38</f>
        <v>0.56512914218152011</v>
      </c>
      <c r="G30" s="4">
        <f>D30*100/$D$38</f>
        <v>0.55527999303833686</v>
      </c>
      <c r="K30" s="5">
        <v>26</v>
      </c>
      <c r="L30" s="4" t="s">
        <v>82</v>
      </c>
      <c r="M30" s="4">
        <v>39.085351709999898</v>
      </c>
      <c r="N30" s="4">
        <v>34.264615119999995</v>
      </c>
      <c r="O30" s="4">
        <f t="shared" si="4"/>
        <v>14.069139761578924</v>
      </c>
      <c r="P30" s="4">
        <f>M30*100/$M$38</f>
        <v>0.56512914218152022</v>
      </c>
      <c r="Q30" s="4">
        <f>N30*100/$N$38</f>
        <v>0.55527999303833675</v>
      </c>
    </row>
    <row r="31" spans="1:17" s="2" customFormat="1" ht="12.75">
      <c r="A31" s="5">
        <v>27</v>
      </c>
      <c r="B31" s="4" t="str">
        <f t="shared" si="0"/>
        <v>Quick Sigorta AŞ</v>
      </c>
      <c r="C31" s="4">
        <f t="shared" si="1"/>
        <v>5.6532781223555935</v>
      </c>
      <c r="D31" s="4">
        <f t="shared" si="2"/>
        <v>0</v>
      </c>
      <c r="E31" s="4" t="e">
        <f t="shared" si="3"/>
        <v>#DIV/0!</v>
      </c>
      <c r="F31" s="4">
        <f>C31*100/$C$38</f>
        <v>0.36976672493184987</v>
      </c>
      <c r="G31" s="4">
        <f>D31*100/$D$38</f>
        <v>0</v>
      </c>
      <c r="K31" s="5">
        <v>27</v>
      </c>
      <c r="L31" s="4" t="s">
        <v>81</v>
      </c>
      <c r="M31" s="4">
        <v>25.573734242099999</v>
      </c>
      <c r="N31" s="4">
        <v>0</v>
      </c>
      <c r="O31" s="4" t="e">
        <f t="shared" si="4"/>
        <v>#DIV/0!</v>
      </c>
      <c r="P31" s="4">
        <f>M31*100/$M$38</f>
        <v>0.36976672493184987</v>
      </c>
      <c r="Q31" s="4">
        <f>N31*100/$N$38</f>
        <v>0</v>
      </c>
    </row>
    <row r="32" spans="1:17" s="2" customFormat="1" ht="12.75">
      <c r="A32" s="5">
        <v>28</v>
      </c>
      <c r="B32" s="4" t="str">
        <f t="shared" si="0"/>
        <v>Gulf Sigorta AŞ</v>
      </c>
      <c r="C32" s="4">
        <f t="shared" si="1"/>
        <v>4.9921482967482369</v>
      </c>
      <c r="D32" s="4">
        <f t="shared" si="2"/>
        <v>5.5822951649356929</v>
      </c>
      <c r="E32" s="4">
        <f t="shared" si="3"/>
        <v>-10.571760373660823</v>
      </c>
      <c r="F32" s="4">
        <f>C32*100/$C$38</f>
        <v>0.32652388333117255</v>
      </c>
      <c r="G32" s="4">
        <f>D32*100/$D$38</f>
        <v>0.33622096223954523</v>
      </c>
      <c r="K32" s="5">
        <v>28</v>
      </c>
      <c r="L32" s="4" t="s">
        <v>76</v>
      </c>
      <c r="M32" s="4">
        <v>22.58298125</v>
      </c>
      <c r="N32" s="4">
        <v>20.747158209999998</v>
      </c>
      <c r="O32" s="4">
        <f t="shared" si="4"/>
        <v>8.8485517940242318</v>
      </c>
      <c r="P32" s="4">
        <f>M32*100/$M$38</f>
        <v>0.32652388333117255</v>
      </c>
      <c r="Q32" s="4">
        <f>N32*100/$N$38</f>
        <v>0.33622096223954528</v>
      </c>
    </row>
    <row r="33" spans="1:17" s="2" customFormat="1" ht="12.75">
      <c r="A33" s="5">
        <v>29</v>
      </c>
      <c r="B33" s="4" t="str">
        <f t="shared" si="0"/>
        <v>Koru Sigorta AŞ</v>
      </c>
      <c r="C33" s="4">
        <f t="shared" si="1"/>
        <v>3.7774867785220021</v>
      </c>
      <c r="D33" s="4">
        <f t="shared" si="2"/>
        <v>2.7966163348221609</v>
      </c>
      <c r="E33" s="4">
        <f t="shared" si="3"/>
        <v>35.073471876942875</v>
      </c>
      <c r="F33" s="4">
        <f>C33*100/$C$38</f>
        <v>0.24707592379789628</v>
      </c>
      <c r="G33" s="4">
        <f>D33*100/$D$38</f>
        <v>0.16843986341226891</v>
      </c>
      <c r="K33" s="5">
        <v>29</v>
      </c>
      <c r="L33" s="4" t="s">
        <v>87</v>
      </c>
      <c r="M33" s="4">
        <v>17.088216939999981</v>
      </c>
      <c r="N33" s="4">
        <v>10.393904270000043</v>
      </c>
      <c r="O33" s="4">
        <f t="shared" si="4"/>
        <v>64.406141293043788</v>
      </c>
      <c r="P33" s="4">
        <f>M33*100/$M$38</f>
        <v>0.24707592379789631</v>
      </c>
      <c r="Q33" s="4">
        <f>N33*100/$N$38</f>
        <v>0.16843986341226891</v>
      </c>
    </row>
    <row r="34" spans="1:17" s="2" customFormat="1" ht="12.75">
      <c r="A34" s="5">
        <v>30</v>
      </c>
      <c r="B34" s="4" t="str">
        <f t="shared" si="0"/>
        <v>Turkland Sigorta AŞ</v>
      </c>
      <c r="C34" s="4">
        <f t="shared" si="1"/>
        <v>2.721678603797776</v>
      </c>
      <c r="D34" s="4">
        <f t="shared" si="2"/>
        <v>2.391954832373675</v>
      </c>
      <c r="E34" s="4">
        <f t="shared" si="3"/>
        <v>13.784698898218622</v>
      </c>
      <c r="F34" s="4">
        <f>C34*100/$C$38</f>
        <v>0.17801816253541317</v>
      </c>
      <c r="G34" s="4">
        <f>D34*100/$D$38</f>
        <v>0.14406715009013177</v>
      </c>
      <c r="K34" s="5">
        <v>30</v>
      </c>
      <c r="L34" s="4" t="s">
        <v>74</v>
      </c>
      <c r="M34" s="4">
        <v>12.3120575</v>
      </c>
      <c r="N34" s="4">
        <v>8.8899393300000007</v>
      </c>
      <c r="O34" s="4">
        <f t="shared" si="4"/>
        <v>38.494280365353177</v>
      </c>
      <c r="P34" s="4">
        <f>M34*100/$M$38</f>
        <v>0.17801816253541319</v>
      </c>
      <c r="Q34" s="4">
        <f>N34*100/$N$38</f>
        <v>0.14406715009013174</v>
      </c>
    </row>
    <row r="35" spans="1:17" s="2" customFormat="1" ht="12.75">
      <c r="A35" s="5">
        <v>31</v>
      </c>
      <c r="B35" s="4" t="str">
        <f t="shared" si="0"/>
        <v>SBN Sigorta AŞ</v>
      </c>
      <c r="C35" s="4">
        <f t="shared" si="1"/>
        <v>1.0965568008488626</v>
      </c>
      <c r="D35" s="4">
        <f t="shared" si="2"/>
        <v>1.922297530000538</v>
      </c>
      <c r="E35" s="4">
        <f t="shared" si="3"/>
        <v>-42.955927283090467</v>
      </c>
      <c r="F35" s="4">
        <f>C35*100/$C$38</f>
        <v>7.1723026565457634E-2</v>
      </c>
      <c r="G35" s="4">
        <f>D35*100/$D$38</f>
        <v>0.11577974760403546</v>
      </c>
      <c r="K35" s="5">
        <v>31</v>
      </c>
      <c r="L35" s="4" t="s">
        <v>44</v>
      </c>
      <c r="M35" s="4">
        <v>4.9604939999999997</v>
      </c>
      <c r="N35" s="4">
        <v>7.1444109999999998</v>
      </c>
      <c r="O35" s="4">
        <f t="shared" si="4"/>
        <v>-30.568188196339761</v>
      </c>
      <c r="P35" s="4">
        <f>M35*100/$M$38</f>
        <v>7.1723026565457634E-2</v>
      </c>
      <c r="Q35" s="4">
        <f>N35*100/$N$38</f>
        <v>0.11577974760403546</v>
      </c>
    </row>
    <row r="36" spans="1:17" s="2" customFormat="1" ht="12.75">
      <c r="A36" s="5">
        <v>32</v>
      </c>
      <c r="B36" s="4" t="str">
        <f t="shared" si="0"/>
        <v>SS Atlas Karşılıklı Sigorta Kooperatifi</v>
      </c>
      <c r="C36" s="4">
        <f t="shared" si="1"/>
        <v>0.55095832393836908</v>
      </c>
      <c r="D36" s="4">
        <f t="shared" si="2"/>
        <v>0</v>
      </c>
      <c r="E36" s="4" t="e">
        <f t="shared" si="3"/>
        <v>#DIV/0!</v>
      </c>
      <c r="F36" s="4">
        <f>C36*100/$C$38</f>
        <v>3.6036800349695849E-2</v>
      </c>
      <c r="G36" s="4">
        <f>D36*100/$D$38</f>
        <v>0</v>
      </c>
      <c r="K36" s="5">
        <v>32</v>
      </c>
      <c r="L36" s="4" t="s">
        <v>85</v>
      </c>
      <c r="M36" s="4">
        <v>2.4923701700000001</v>
      </c>
      <c r="N36" s="4">
        <v>0</v>
      </c>
      <c r="O36" s="4" t="e">
        <f t="shared" si="4"/>
        <v>#DIV/0!</v>
      </c>
      <c r="P36" s="4">
        <f>M36*100/$M$38</f>
        <v>3.6036800349695849E-2</v>
      </c>
      <c r="Q36" s="4">
        <f>N36*100/$N$38</f>
        <v>0</v>
      </c>
    </row>
    <row r="37" spans="1:17" s="2" customFormat="1" ht="12.75">
      <c r="A37" s="5">
        <v>33</v>
      </c>
      <c r="B37" s="4" t="str">
        <f t="shared" si="0"/>
        <v>Magdeburger Sigorta AŞ</v>
      </c>
      <c r="C37" s="4">
        <f t="shared" si="1"/>
        <v>7.2688065079470345E-4</v>
      </c>
      <c r="D37" s="4">
        <f t="shared" si="2"/>
        <v>7.0866383253511279E-4</v>
      </c>
      <c r="E37" s="4">
        <f t="shared" si="3"/>
        <v>2.5705867046189468</v>
      </c>
      <c r="F37" s="4">
        <f>C37*100/$C$38</f>
        <v>4.7543437956435815E-5</v>
      </c>
      <c r="G37" s="4">
        <f>D37*100/$D$38</f>
        <v>4.2682736874244879E-5</v>
      </c>
      <c r="K37" s="5">
        <v>33</v>
      </c>
      <c r="L37" s="4" t="s">
        <v>77</v>
      </c>
      <c r="M37" s="4">
        <v>3.2881899999999999E-3</v>
      </c>
      <c r="N37" s="4">
        <v>2.6338200000000003E-3</v>
      </c>
      <c r="O37" s="4">
        <f t="shared" si="4"/>
        <v>24.844902081387474</v>
      </c>
      <c r="P37" s="4">
        <f>M37*100/$M$38</f>
        <v>4.7543437956435815E-5</v>
      </c>
      <c r="Q37" s="4">
        <f>N37*100/$N$38</f>
        <v>4.2682736874244872E-5</v>
      </c>
    </row>
    <row r="38" spans="1:17" s="15" customFormat="1" ht="12.75">
      <c r="A38" s="14" t="s">
        <v>11</v>
      </c>
      <c r="B38" s="4"/>
      <c r="C38" s="4">
        <f t="shared" si="1"/>
        <v>1528.8769219019168</v>
      </c>
      <c r="D38" s="17">
        <f t="shared" si="2"/>
        <v>1660.3055109212701</v>
      </c>
      <c r="E38" s="13">
        <f t="shared" si="3"/>
        <v>-7.915928011732376</v>
      </c>
      <c r="F38" s="13">
        <f>C38*100/$C$38</f>
        <v>100</v>
      </c>
      <c r="G38" s="13">
        <f>D38*100/$D$38</f>
        <v>100</v>
      </c>
      <c r="K38" s="14" t="s">
        <v>11</v>
      </c>
      <c r="L38" s="13"/>
      <c r="M38" s="13">
        <v>6916.1805316077007</v>
      </c>
      <c r="N38" s="13">
        <v>6170.6914618899928</v>
      </c>
      <c r="O38" s="13">
        <f t="shared" si="4"/>
        <v>12.081126958329165</v>
      </c>
      <c r="P38" s="13">
        <f>M38*100/$M$38</f>
        <v>100</v>
      </c>
      <c r="Q38" s="13">
        <f>N38*100/$N$38</f>
        <v>100</v>
      </c>
    </row>
    <row r="39" spans="1:17" s="2" customFormat="1" ht="12.75"/>
    <row r="40" spans="1:17" s="2" customFormat="1">
      <c r="A40" s="6" t="s">
        <v>13</v>
      </c>
    </row>
    <row r="41" spans="1:17" s="2" customFormat="1">
      <c r="A41" s="18" t="s">
        <v>78</v>
      </c>
      <c r="B41" s="20"/>
      <c r="C41" s="20"/>
    </row>
    <row r="42" spans="1:17" s="2" customFormat="1">
      <c r="A42" s="18" t="s">
        <v>71</v>
      </c>
      <c r="B42" s="20"/>
      <c r="C42" s="20"/>
    </row>
    <row r="43" spans="1:17" s="2" customFormat="1" ht="12.75">
      <c r="A43" s="10"/>
    </row>
    <row r="44" spans="1:17" s="2" customFormat="1" ht="12.75">
      <c r="A44" s="9" t="s">
        <v>14</v>
      </c>
    </row>
    <row r="45" spans="1:17" s="2" customFormat="1" ht="12.75">
      <c r="A45" s="11" t="s">
        <v>15</v>
      </c>
    </row>
    <row r="46" spans="1:17" s="2" customFormat="1" ht="12.75">
      <c r="A46" s="11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9"/>
  <sheetViews>
    <sheetView topLeftCell="A16" workbookViewId="0">
      <selection activeCell="B50" sqref="B50:E53"/>
    </sheetView>
  </sheetViews>
  <sheetFormatPr defaultRowHeight="15"/>
  <cols>
    <col min="1" max="1" width="4" customWidth="1"/>
    <col min="2" max="2" width="14.85546875" bestFit="1" customWidth="1"/>
    <col min="3" max="3" width="12.42578125" bestFit="1" customWidth="1"/>
    <col min="4" max="4" width="15.5703125" customWidth="1"/>
    <col min="5" max="5" width="11.140625" bestFit="1" customWidth="1"/>
    <col min="6" max="7" width="10.7109375" bestFit="1" customWidth="1"/>
    <col min="11" max="11" width="4.5703125" customWidth="1"/>
    <col min="12" max="12" width="28.7109375" customWidth="1"/>
    <col min="13" max="14" width="12.42578125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20</v>
      </c>
      <c r="C1" s="12"/>
      <c r="D1" s="12"/>
      <c r="E1" s="12"/>
      <c r="F1" s="12"/>
      <c r="G1" s="12"/>
      <c r="K1" s="1" t="s">
        <v>20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 s="2" customFormat="1" ht="12.75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M5/4.5237</f>
        <v>179.84694986184184</v>
      </c>
      <c r="D5" s="4">
        <f>N5/ 3.7166</f>
        <v>203.4109148253786</v>
      </c>
      <c r="E5" s="4">
        <f>C5*100/D5-100</f>
        <v>-11.584415213788134</v>
      </c>
      <c r="F5" s="4">
        <f>C5*100/$C$39</f>
        <v>14.158979155873713</v>
      </c>
      <c r="G5" s="4">
        <f>D5*100/$D$39</f>
        <v>15.659775613221285</v>
      </c>
      <c r="K5" s="5">
        <v>1</v>
      </c>
      <c r="L5" s="4" t="s">
        <v>26</v>
      </c>
      <c r="M5" s="4">
        <v>813.57364709001388</v>
      </c>
      <c r="N5" s="4">
        <v>755.99700604000213</v>
      </c>
      <c r="O5" s="4">
        <f>M5*100/N5-100</f>
        <v>7.6159879721752759</v>
      </c>
      <c r="P5" s="4">
        <f>M5*100/$M$39</f>
        <v>14.158979155873713</v>
      </c>
      <c r="Q5" s="4">
        <f>N5*100/$N$39</f>
        <v>15.659775613221285</v>
      </c>
    </row>
    <row r="6" spans="1:17" s="2" customFormat="1" ht="12.75">
      <c r="A6" s="5">
        <v>2</v>
      </c>
      <c r="B6" s="4" t="str">
        <f t="shared" ref="B6:B38" si="0">L6</f>
        <v>Axa Sigorta AŞ</v>
      </c>
      <c r="C6" s="4">
        <f t="shared" ref="C6:C39" si="1">M6/4.5237</f>
        <v>130.88582812741774</v>
      </c>
      <c r="D6" s="4">
        <f t="shared" ref="D6:D39" si="2">N6/ 3.7166</f>
        <v>136.4232166146478</v>
      </c>
      <c r="E6" s="4">
        <f t="shared" ref="E6:E39" si="3">C6*100/D6-100</f>
        <v>-4.0589781011185408</v>
      </c>
      <c r="F6" s="4">
        <f>C6*100/$C$39</f>
        <v>10.304371098197718</v>
      </c>
      <c r="G6" s="4">
        <f>D6*100/$D$39</f>
        <v>10.502666302116859</v>
      </c>
      <c r="K6" s="5">
        <v>2</v>
      </c>
      <c r="L6" s="4" t="s">
        <v>25</v>
      </c>
      <c r="M6" s="4">
        <v>592.08822069999962</v>
      </c>
      <c r="N6" s="4">
        <v>507.03052687000007</v>
      </c>
      <c r="O6" s="4">
        <f t="shared" ref="O6:O39" si="4">M6*100/N6-100</f>
        <v>16.775655374258747</v>
      </c>
      <c r="P6" s="4">
        <f>M6*100/$M$39</f>
        <v>10.30437109819772</v>
      </c>
      <c r="Q6" s="4">
        <f>N6*100/$N$39</f>
        <v>10.502666302116861</v>
      </c>
    </row>
    <row r="7" spans="1:17" s="2" customFormat="1" ht="12.75">
      <c r="A7" s="5">
        <v>3</v>
      </c>
      <c r="B7" s="4" t="str">
        <f t="shared" si="0"/>
        <v>Aksigorta AŞ</v>
      </c>
      <c r="C7" s="4">
        <f t="shared" si="1"/>
        <v>121.87603074916549</v>
      </c>
      <c r="D7" s="4">
        <f t="shared" si="2"/>
        <v>119.16541608190282</v>
      </c>
      <c r="E7" s="4">
        <f t="shared" si="3"/>
        <v>2.2746655501120046</v>
      </c>
      <c r="F7" s="4">
        <f>C7*100/$C$39</f>
        <v>9.5950483469621943</v>
      </c>
      <c r="G7" s="4">
        <f>D7*100/$D$39</f>
        <v>9.1740587190256555</v>
      </c>
      <c r="K7" s="5">
        <v>3</v>
      </c>
      <c r="L7" s="4" t="s">
        <v>27</v>
      </c>
      <c r="M7" s="4">
        <v>551.3306002999999</v>
      </c>
      <c r="N7" s="4">
        <v>442.89018541000002</v>
      </c>
      <c r="O7" s="4">
        <f t="shared" si="4"/>
        <v>24.484718438637913</v>
      </c>
      <c r="P7" s="4">
        <f>M7*100/$M$39</f>
        <v>9.5950483469621926</v>
      </c>
      <c r="Q7" s="4">
        <f>N7*100/$N$39</f>
        <v>9.1740587190256555</v>
      </c>
    </row>
    <row r="8" spans="1:17" s="2" customFormat="1" ht="12.75">
      <c r="A8" s="5">
        <v>4</v>
      </c>
      <c r="B8" s="4" t="str">
        <f t="shared" si="0"/>
        <v>Allianz Sigorta AŞ</v>
      </c>
      <c r="C8" s="4">
        <f t="shared" si="1"/>
        <v>111.14649984747</v>
      </c>
      <c r="D8" s="4">
        <f t="shared" si="2"/>
        <v>120.24832736641015</v>
      </c>
      <c r="E8" s="4">
        <f t="shared" si="3"/>
        <v>-7.5691926185433402</v>
      </c>
      <c r="F8" s="4">
        <f>C8*100/$C$39</f>
        <v>8.7503345249812625</v>
      </c>
      <c r="G8" s="4">
        <f>D8*100/$D$39</f>
        <v>9.2574276362687051</v>
      </c>
      <c r="K8" s="5">
        <v>4</v>
      </c>
      <c r="L8" s="4" t="s">
        <v>24</v>
      </c>
      <c r="M8" s="4">
        <v>502.79342136000002</v>
      </c>
      <c r="N8" s="4">
        <v>446.91493349000001</v>
      </c>
      <c r="O8" s="4">
        <f t="shared" si="4"/>
        <v>12.50315970281855</v>
      </c>
      <c r="P8" s="4">
        <f>M8*100/$M$39</f>
        <v>8.7503345249812607</v>
      </c>
      <c r="Q8" s="4">
        <f>N8*100/$N$39</f>
        <v>9.2574276362687051</v>
      </c>
    </row>
    <row r="9" spans="1:17" s="2" customFormat="1" ht="12.75">
      <c r="A9" s="5">
        <v>5</v>
      </c>
      <c r="B9" s="4" t="str">
        <f t="shared" si="0"/>
        <v>Eureko Sigorta AŞ</v>
      </c>
      <c r="C9" s="4">
        <f t="shared" si="1"/>
        <v>92.826446972610967</v>
      </c>
      <c r="D9" s="4">
        <f t="shared" si="2"/>
        <v>97.527519727708082</v>
      </c>
      <c r="E9" s="4">
        <f t="shared" si="3"/>
        <v>-4.8202525484317249</v>
      </c>
      <c r="F9" s="4">
        <f>C9*100/$C$39</f>
        <v>7.308034575002134</v>
      </c>
      <c r="G9" s="4">
        <f>D9*100/$D$39</f>
        <v>7.5082454467156845</v>
      </c>
      <c r="K9" s="5">
        <v>5</v>
      </c>
      <c r="L9" s="4" t="s">
        <v>30</v>
      </c>
      <c r="M9" s="4">
        <v>419.91899817000024</v>
      </c>
      <c r="N9" s="4">
        <v>362.47077981999985</v>
      </c>
      <c r="O9" s="4">
        <f t="shared" si="4"/>
        <v>15.849061923978738</v>
      </c>
      <c r="P9" s="4">
        <f>M9*100/$M$39</f>
        <v>7.308034575002134</v>
      </c>
      <c r="Q9" s="4">
        <f>N9*100/$N$39</f>
        <v>7.5082454467156845</v>
      </c>
    </row>
    <row r="10" spans="1:17" s="2" customFormat="1" ht="12.75">
      <c r="A10" s="5">
        <v>6</v>
      </c>
      <c r="B10" s="4" t="str">
        <f t="shared" si="0"/>
        <v>Mapfre Sigorta AŞ</v>
      </c>
      <c r="C10" s="4">
        <f t="shared" si="1"/>
        <v>70.989745692685204</v>
      </c>
      <c r="D10" s="4">
        <f t="shared" si="2"/>
        <v>71.99177987138782</v>
      </c>
      <c r="E10" s="4">
        <f t="shared" si="3"/>
        <v>-1.3918730450792225</v>
      </c>
      <c r="F10" s="4">
        <f>C10*100/$C$39</f>
        <v>5.5888761545061199</v>
      </c>
      <c r="G10" s="4">
        <f>D10*100/$D$39</f>
        <v>5.5423531217593087</v>
      </c>
      <c r="K10" s="5">
        <v>6</v>
      </c>
      <c r="L10" s="4" t="s">
        <v>72</v>
      </c>
      <c r="M10" s="4">
        <v>321.13631259000005</v>
      </c>
      <c r="N10" s="4">
        <v>267.56464906999997</v>
      </c>
      <c r="O10" s="4">
        <f t="shared" si="4"/>
        <v>20.02195122046362</v>
      </c>
      <c r="P10" s="4">
        <f>M10*100/$M$39</f>
        <v>5.5888761545061199</v>
      </c>
      <c r="Q10" s="4">
        <f>N10*100/$N$39</f>
        <v>5.5423531217593087</v>
      </c>
    </row>
    <row r="11" spans="1:17" s="2" customFormat="1" ht="12.75">
      <c r="A11" s="5">
        <v>7</v>
      </c>
      <c r="B11" s="4" t="str">
        <f t="shared" si="0"/>
        <v>Ziraat Sigorta AŞ</v>
      </c>
      <c r="C11" s="4">
        <f t="shared" si="1"/>
        <v>67.64753677951478</v>
      </c>
      <c r="D11" s="4">
        <f t="shared" si="2"/>
        <v>59.356004421859758</v>
      </c>
      <c r="E11" s="4">
        <f t="shared" si="3"/>
        <v>13.969155165372612</v>
      </c>
      <c r="F11" s="4">
        <f>C11*100/$C$39</f>
        <v>5.3257509451405545</v>
      </c>
      <c r="G11" s="4">
        <f>D11*100/$D$39</f>
        <v>4.5695763737242912</v>
      </c>
      <c r="K11" s="5">
        <v>7</v>
      </c>
      <c r="L11" s="4" t="s">
        <v>31</v>
      </c>
      <c r="M11" s="4">
        <v>306.017162129491</v>
      </c>
      <c r="N11" s="4">
        <v>220.60252603428398</v>
      </c>
      <c r="O11" s="4">
        <f t="shared" si="4"/>
        <v>38.718793311520244</v>
      </c>
      <c r="P11" s="4">
        <f>M11*100/$M$39</f>
        <v>5.3257509451405554</v>
      </c>
      <c r="Q11" s="4">
        <f>N11*100/$N$39</f>
        <v>4.5695763737242912</v>
      </c>
    </row>
    <row r="12" spans="1:17" s="2" customFormat="1" ht="12.75">
      <c r="A12" s="5">
        <v>8</v>
      </c>
      <c r="B12" s="4" t="str">
        <f t="shared" si="0"/>
        <v>Güneş Sigorta AŞ</v>
      </c>
      <c r="C12" s="4">
        <f t="shared" si="1"/>
        <v>67.221839010102343</v>
      </c>
      <c r="D12" s="4">
        <f t="shared" si="2"/>
        <v>72.44990730237312</v>
      </c>
      <c r="E12" s="4">
        <f t="shared" si="3"/>
        <v>-7.2161145361459091</v>
      </c>
      <c r="F12" s="4">
        <f>C12*100/$C$39</f>
        <v>5.2922366384011692</v>
      </c>
      <c r="G12" s="4">
        <f>D12*100/$D$39</f>
        <v>5.5776224817031945</v>
      </c>
      <c r="K12" s="5">
        <v>8</v>
      </c>
      <c r="L12" s="4" t="s">
        <v>28</v>
      </c>
      <c r="M12" s="4">
        <v>304.09143312999998</v>
      </c>
      <c r="N12" s="4">
        <v>269.26732547999995</v>
      </c>
      <c r="O12" s="4">
        <f t="shared" si="4"/>
        <v>12.932912520270349</v>
      </c>
      <c r="P12" s="4">
        <f>M12*100/$M$39</f>
        <v>5.2922366384011701</v>
      </c>
      <c r="Q12" s="4">
        <f>N12*100/$N$39</f>
        <v>5.5776224817031945</v>
      </c>
    </row>
    <row r="13" spans="1:17" s="2" customFormat="1" ht="12.75">
      <c r="A13" s="5">
        <v>9</v>
      </c>
      <c r="B13" s="4" t="str">
        <f t="shared" si="0"/>
        <v>Halk Sigorta AŞ</v>
      </c>
      <c r="C13" s="4">
        <f t="shared" si="1"/>
        <v>54.895476514799839</v>
      </c>
      <c r="D13" s="4">
        <f t="shared" si="2"/>
        <v>49.166486140558568</v>
      </c>
      <c r="E13" s="4">
        <f t="shared" si="3"/>
        <v>11.652226595699901</v>
      </c>
      <c r="F13" s="4">
        <f>C13*100/$C$39</f>
        <v>4.3218075609394484</v>
      </c>
      <c r="G13" s="4">
        <f>D13*100/$D$39</f>
        <v>3.7851269746889722</v>
      </c>
      <c r="K13" s="5">
        <v>9</v>
      </c>
      <c r="L13" s="4" t="s">
        <v>35</v>
      </c>
      <c r="M13" s="4">
        <v>248.33066711000001</v>
      </c>
      <c r="N13" s="4">
        <v>182.73216238999998</v>
      </c>
      <c r="O13" s="4">
        <f t="shared" si="4"/>
        <v>35.89871857368766</v>
      </c>
      <c r="P13" s="4">
        <f>M13*100/$M$39</f>
        <v>4.3218075609394475</v>
      </c>
      <c r="Q13" s="4">
        <f>N13*100/$N$39</f>
        <v>3.7851269746889713</v>
      </c>
    </row>
    <row r="14" spans="1:17" s="2" customFormat="1" ht="12.75">
      <c r="A14" s="5">
        <v>10</v>
      </c>
      <c r="B14" s="4" t="str">
        <f t="shared" si="0"/>
        <v>Sompo Japan Sigorta AŞ</v>
      </c>
      <c r="C14" s="4">
        <f t="shared" si="1"/>
        <v>47.325060901093131</v>
      </c>
      <c r="D14" s="4">
        <f t="shared" si="2"/>
        <v>44.083280358392074</v>
      </c>
      <c r="E14" s="4">
        <f t="shared" si="3"/>
        <v>7.353764321406544</v>
      </c>
      <c r="F14" s="4">
        <f>C14*100/$C$39</f>
        <v>3.7258043651214656</v>
      </c>
      <c r="G14" s="4">
        <f>D14*100/$D$39</f>
        <v>3.3937917210577111</v>
      </c>
      <c r="K14" s="5">
        <v>10</v>
      </c>
      <c r="L14" s="4" t="s">
        <v>32</v>
      </c>
      <c r="M14" s="4">
        <v>214.08437799827499</v>
      </c>
      <c r="N14" s="4">
        <v>163.83991977999997</v>
      </c>
      <c r="O14" s="4">
        <f t="shared" si="4"/>
        <v>30.666798595691432</v>
      </c>
      <c r="P14" s="4">
        <f>M14*100/$M$39</f>
        <v>3.7258043651214656</v>
      </c>
      <c r="Q14" s="4">
        <f>N14*100/$N$39</f>
        <v>3.3937917210577107</v>
      </c>
    </row>
    <row r="15" spans="1:17" s="2" customFormat="1" ht="12.75">
      <c r="A15" s="5">
        <v>11</v>
      </c>
      <c r="B15" s="4" t="str">
        <f t="shared" si="0"/>
        <v>HDI Sigorta AŞ</v>
      </c>
      <c r="C15" s="4">
        <f t="shared" si="1"/>
        <v>38.247591186418198</v>
      </c>
      <c r="D15" s="4">
        <f t="shared" si="2"/>
        <v>37.232655061077331</v>
      </c>
      <c r="E15" s="4">
        <f t="shared" si="3"/>
        <v>2.7259300301736289</v>
      </c>
      <c r="F15" s="4">
        <f>C15*100/$C$39</f>
        <v>3.0111539105160801</v>
      </c>
      <c r="G15" s="4">
        <f>D15*100/$D$39</f>
        <v>2.8663900570009822</v>
      </c>
      <c r="K15" s="5">
        <v>11</v>
      </c>
      <c r="L15" s="4" t="s">
        <v>34</v>
      </c>
      <c r="M15" s="4">
        <v>173.02062824999999</v>
      </c>
      <c r="N15" s="4">
        <v>138.37888580000001</v>
      </c>
      <c r="O15" s="4">
        <f t="shared" si="4"/>
        <v>25.033979894929871</v>
      </c>
      <c r="P15" s="4">
        <f>M15*100/$M$39</f>
        <v>3.0111539105160796</v>
      </c>
      <c r="Q15" s="4">
        <f>N15*100/$N$39</f>
        <v>2.8663900570009817</v>
      </c>
    </row>
    <row r="16" spans="1:17" s="2" customFormat="1" ht="12.75">
      <c r="A16" s="5">
        <v>12</v>
      </c>
      <c r="B16" s="4" t="str">
        <f t="shared" si="0"/>
        <v>Ray Sigorta AŞ</v>
      </c>
      <c r="C16" s="4">
        <f t="shared" si="1"/>
        <v>34.764693001878996</v>
      </c>
      <c r="D16" s="4">
        <f t="shared" si="2"/>
        <v>31.535063062368835</v>
      </c>
      <c r="E16" s="4">
        <f t="shared" si="3"/>
        <v>10.241393629442641</v>
      </c>
      <c r="F16" s="4">
        <f>C16*100/$C$39</f>
        <v>2.7369525252003761</v>
      </c>
      <c r="G16" s="4">
        <f>D16*100/$D$39</f>
        <v>2.427755717678262</v>
      </c>
      <c r="K16" s="5">
        <v>12</v>
      </c>
      <c r="L16" s="4" t="s">
        <v>39</v>
      </c>
      <c r="M16" s="4">
        <v>157.2650417326</v>
      </c>
      <c r="N16" s="4">
        <v>117.20321537760002</v>
      </c>
      <c r="O16" s="4">
        <f t="shared" si="4"/>
        <v>34.181507927005754</v>
      </c>
      <c r="P16" s="4">
        <f>M16*100/$M$39</f>
        <v>2.7369525252003761</v>
      </c>
      <c r="Q16" s="4">
        <f>N16*100/$N$39</f>
        <v>2.4277557176782616</v>
      </c>
    </row>
    <row r="17" spans="1:17" s="2" customFormat="1" ht="12.75">
      <c r="A17" s="5">
        <v>13</v>
      </c>
      <c r="B17" s="4" t="str">
        <f t="shared" si="0"/>
        <v>Zurich Sigorta AŞ</v>
      </c>
      <c r="C17" s="4">
        <f t="shared" si="1"/>
        <v>33.245385113955393</v>
      </c>
      <c r="D17" s="4">
        <f t="shared" si="2"/>
        <v>37.908953524726897</v>
      </c>
      <c r="E17" s="4">
        <f t="shared" si="3"/>
        <v>-12.302023604343475</v>
      </c>
      <c r="F17" s="4">
        <f>C17*100/$C$39</f>
        <v>2.6173405510579726</v>
      </c>
      <c r="G17" s="4">
        <f>D17*100/$D$39</f>
        <v>2.9184555137509811</v>
      </c>
      <c r="K17" s="5">
        <v>13</v>
      </c>
      <c r="L17" s="4" t="s">
        <v>36</v>
      </c>
      <c r="M17" s="4">
        <v>150.39214864000002</v>
      </c>
      <c r="N17" s="4">
        <v>140.89241666999999</v>
      </c>
      <c r="O17" s="4">
        <f t="shared" si="4"/>
        <v>6.7425431364772521</v>
      </c>
      <c r="P17" s="4">
        <f>M17*100/$M$39</f>
        <v>2.6173405510579726</v>
      </c>
      <c r="Q17" s="4">
        <f>N17*100/$N$39</f>
        <v>2.9184555137509807</v>
      </c>
    </row>
    <row r="18" spans="1:17" s="2" customFormat="1" ht="12.75">
      <c r="A18" s="5">
        <v>14</v>
      </c>
      <c r="B18" s="4" t="str">
        <f t="shared" si="0"/>
        <v>Ergo Sigorta AŞ</v>
      </c>
      <c r="C18" s="4">
        <f t="shared" si="1"/>
        <v>28.30362390078918</v>
      </c>
      <c r="D18" s="4">
        <f t="shared" si="2"/>
        <v>30.474317575203138</v>
      </c>
      <c r="E18" s="4">
        <f t="shared" si="3"/>
        <v>-7.1230263616477032</v>
      </c>
      <c r="F18" s="4">
        <f>C18*100/$C$39</f>
        <v>2.2282858906132073</v>
      </c>
      <c r="G18" s="4">
        <f>D18*100/$D$39</f>
        <v>2.3460932546486259</v>
      </c>
      <c r="K18" s="5">
        <v>14</v>
      </c>
      <c r="L18" s="4" t="s">
        <v>33</v>
      </c>
      <c r="M18" s="4">
        <v>128.03710344000001</v>
      </c>
      <c r="N18" s="4">
        <v>113.26084869999998</v>
      </c>
      <c r="O18" s="4">
        <f t="shared" si="4"/>
        <v>13.046215801489069</v>
      </c>
      <c r="P18" s="4">
        <f>M18*100/$M$39</f>
        <v>2.2282858906132073</v>
      </c>
      <c r="Q18" s="4">
        <f>N18*100/$N$39</f>
        <v>2.3460932546486259</v>
      </c>
    </row>
    <row r="19" spans="1:17" s="2" customFormat="1" ht="12.75">
      <c r="A19" s="5">
        <v>15</v>
      </c>
      <c r="B19" s="4" t="str">
        <f t="shared" si="0"/>
        <v>Doga Sigorta AŞ</v>
      </c>
      <c r="C19" s="4">
        <f t="shared" si="1"/>
        <v>26.256826407520798</v>
      </c>
      <c r="D19" s="4">
        <f t="shared" si="2"/>
        <v>15.555610407361437</v>
      </c>
      <c r="E19" s="4">
        <f t="shared" si="3"/>
        <v>68.793288851559225</v>
      </c>
      <c r="F19" s="4">
        <f>C19*100/$C$39</f>
        <v>2.0671457485883109</v>
      </c>
      <c r="G19" s="4">
        <f>D19*100/$D$39</f>
        <v>1.1975629169904181</v>
      </c>
      <c r="K19" s="5">
        <v>15</v>
      </c>
      <c r="L19" s="4" t="s">
        <v>79</v>
      </c>
      <c r="M19" s="4">
        <v>118.77800561970183</v>
      </c>
      <c r="N19" s="4">
        <v>57.813981639999518</v>
      </c>
      <c r="O19" s="4">
        <f t="shared" si="4"/>
        <v>105.44858224662283</v>
      </c>
      <c r="P19" s="4">
        <f>M19*100/$M$39</f>
        <v>2.0671457485883109</v>
      </c>
      <c r="Q19" s="4">
        <f>N19*100/$N$39</f>
        <v>1.1975629169904181</v>
      </c>
    </row>
    <row r="20" spans="1:17" s="2" customFormat="1" ht="12.75">
      <c r="A20" s="5">
        <v>16</v>
      </c>
      <c r="B20" s="4" t="str">
        <f t="shared" si="0"/>
        <v>Groupama Sigorta AŞ</v>
      </c>
      <c r="C20" s="4">
        <f t="shared" si="1"/>
        <v>24.357761197692447</v>
      </c>
      <c r="D20" s="4">
        <f t="shared" si="2"/>
        <v>31.160902728300183</v>
      </c>
      <c r="E20" s="4">
        <f t="shared" si="3"/>
        <v>-21.832299243465613</v>
      </c>
      <c r="F20" s="4">
        <f>C20*100/$C$39</f>
        <v>1.917636264317043</v>
      </c>
      <c r="G20" s="4">
        <f>D20*100/$D$39</f>
        <v>2.3989506416089026</v>
      </c>
      <c r="K20" s="5">
        <v>16</v>
      </c>
      <c r="L20" s="4" t="s">
        <v>29</v>
      </c>
      <c r="M20" s="4">
        <v>110.18720433000132</v>
      </c>
      <c r="N20" s="4">
        <v>115.81261108000047</v>
      </c>
      <c r="O20" s="4">
        <f t="shared" si="4"/>
        <v>-4.8573352224251778</v>
      </c>
      <c r="P20" s="4">
        <f>M20*100/$M$39</f>
        <v>1.9176362643170428</v>
      </c>
      <c r="Q20" s="4">
        <f>N20*100/$N$39</f>
        <v>2.3989506416089026</v>
      </c>
    </row>
    <row r="21" spans="1:17" s="2" customFormat="1" ht="12.75">
      <c r="A21" s="5">
        <v>17</v>
      </c>
      <c r="B21" s="4" t="str">
        <f t="shared" si="0"/>
        <v>Neova Sigorta AŞ</v>
      </c>
      <c r="C21" s="4">
        <f t="shared" si="1"/>
        <v>21.274517422950694</v>
      </c>
      <c r="D21" s="4">
        <f t="shared" si="2"/>
        <v>19.570238389926274</v>
      </c>
      <c r="E21" s="4">
        <f t="shared" si="3"/>
        <v>8.7085246437350179</v>
      </c>
      <c r="F21" s="4">
        <f>C21*100/$C$39</f>
        <v>1.6748988457921137</v>
      </c>
      <c r="G21" s="4">
        <f>D21*100/$D$39</f>
        <v>1.5066327298443389</v>
      </c>
      <c r="K21" s="5">
        <v>17</v>
      </c>
      <c r="L21" s="4" t="s">
        <v>38</v>
      </c>
      <c r="M21" s="4">
        <v>96.239534466202045</v>
      </c>
      <c r="N21" s="4">
        <v>72.734747999999996</v>
      </c>
      <c r="O21" s="4">
        <f t="shared" si="4"/>
        <v>32.315759815655156</v>
      </c>
      <c r="P21" s="4">
        <f>M21*100/$M$39</f>
        <v>1.6748988457921135</v>
      </c>
      <c r="Q21" s="4">
        <f>N21*100/$N$39</f>
        <v>1.5066327298443389</v>
      </c>
    </row>
    <row r="22" spans="1:17" s="2" customFormat="1" ht="12.75">
      <c r="A22" s="5">
        <v>18</v>
      </c>
      <c r="B22" s="4" t="str">
        <f t="shared" si="0"/>
        <v>Unico Sigorta AŞ</v>
      </c>
      <c r="C22" s="4">
        <f t="shared" si="1"/>
        <v>17.905184638679064</v>
      </c>
      <c r="D22" s="4">
        <f t="shared" si="2"/>
        <v>18.870563550018169</v>
      </c>
      <c r="E22" s="4">
        <f t="shared" si="3"/>
        <v>-5.1157926936324856</v>
      </c>
      <c r="F22" s="4">
        <f>C22*100/$C$39</f>
        <v>1.4096382300388197</v>
      </c>
      <c r="G22" s="4">
        <f>D22*100/$D$39</f>
        <v>1.4527676213540524</v>
      </c>
      <c r="K22" s="5">
        <v>18</v>
      </c>
      <c r="L22" s="4" t="s">
        <v>69</v>
      </c>
      <c r="M22" s="4">
        <v>80.997683749992476</v>
      </c>
      <c r="N22" s="4">
        <v>70.134336489997523</v>
      </c>
      <c r="O22" s="4">
        <f t="shared" si="4"/>
        <v>15.489342030838586</v>
      </c>
      <c r="P22" s="4">
        <f>M22*100/$M$39</f>
        <v>1.4096382300388195</v>
      </c>
      <c r="Q22" s="4">
        <f>N22*100/$N$39</f>
        <v>1.4527676213540521</v>
      </c>
    </row>
    <row r="23" spans="1:17" s="2" customFormat="1" ht="12.75">
      <c r="A23" s="5">
        <v>19</v>
      </c>
      <c r="B23" s="4" t="str">
        <f t="shared" si="0"/>
        <v>Gulf Sigorta AŞ</v>
      </c>
      <c r="C23" s="4">
        <f t="shared" si="1"/>
        <v>17.197191531268654</v>
      </c>
      <c r="D23" s="4">
        <f t="shared" si="2"/>
        <v>18.128950274444389</v>
      </c>
      <c r="E23" s="4">
        <f t="shared" si="3"/>
        <v>-5.1396177333510309</v>
      </c>
      <c r="F23" s="4">
        <f>C23*100/$C$39</f>
        <v>1.3538993940005826</v>
      </c>
      <c r="G23" s="4">
        <f>D23*100/$D$39</f>
        <v>1.3956738439761707</v>
      </c>
      <c r="K23" s="5">
        <v>19</v>
      </c>
      <c r="L23" s="4" t="s">
        <v>76</v>
      </c>
      <c r="M23" s="4">
        <v>77.794935330000015</v>
      </c>
      <c r="N23" s="4">
        <v>67.378056590000014</v>
      </c>
      <c r="O23" s="4">
        <f t="shared" si="4"/>
        <v>15.460343125340358</v>
      </c>
      <c r="P23" s="4">
        <f>M23*100/$M$39</f>
        <v>1.3538993940005828</v>
      </c>
      <c r="Q23" s="4">
        <f>N23*100/$N$39</f>
        <v>1.3956738439761704</v>
      </c>
    </row>
    <row r="24" spans="1:17" s="2" customFormat="1" ht="12.75">
      <c r="A24" s="5">
        <v>20</v>
      </c>
      <c r="B24" s="4" t="str">
        <f t="shared" si="0"/>
        <v>Generali Sigorta AŞ</v>
      </c>
      <c r="C24" s="4">
        <f t="shared" si="1"/>
        <v>12.885583699184297</v>
      </c>
      <c r="D24" s="4">
        <f t="shared" si="2"/>
        <v>14.179339533444546</v>
      </c>
      <c r="E24" s="4">
        <f t="shared" si="3"/>
        <v>-9.1242319940833028</v>
      </c>
      <c r="F24" s="4">
        <f>C24*100/$C$39</f>
        <v>1.014455408602547</v>
      </c>
      <c r="G24" s="4">
        <f>D24*100/$D$39</f>
        <v>1.0916094430234373</v>
      </c>
      <c r="K24" s="5">
        <v>20</v>
      </c>
      <c r="L24" s="4" t="s">
        <v>41</v>
      </c>
      <c r="M24" s="4">
        <v>58.290514980000005</v>
      </c>
      <c r="N24" s="4">
        <v>52.698933310000001</v>
      </c>
      <c r="O24" s="4">
        <f t="shared" si="4"/>
        <v>10.61042666102496</v>
      </c>
      <c r="P24" s="4">
        <f>M24*100/$M$39</f>
        <v>1.0144554086025472</v>
      </c>
      <c r="Q24" s="4">
        <f>N24*100/$N$39</f>
        <v>1.0916094430234373</v>
      </c>
    </row>
    <row r="25" spans="1:17" s="2" customFormat="1" ht="12.75">
      <c r="A25" s="5">
        <v>21</v>
      </c>
      <c r="B25" s="4" t="str">
        <f t="shared" si="0"/>
        <v>Dubai Starr Sigorta AŞ</v>
      </c>
      <c r="C25" s="4">
        <f t="shared" si="1"/>
        <v>12.390090244711187</v>
      </c>
      <c r="D25" s="4">
        <f t="shared" si="2"/>
        <v>12.103332462465691</v>
      </c>
      <c r="E25" s="4">
        <f t="shared" si="3"/>
        <v>2.3692465123533282</v>
      </c>
      <c r="F25" s="4">
        <f>C25*100/$C$39</f>
        <v>0.9754462316376552</v>
      </c>
      <c r="G25" s="4">
        <f>D25*100/$D$39</f>
        <v>0.93178613692947387</v>
      </c>
      <c r="K25" s="5">
        <v>21</v>
      </c>
      <c r="L25" s="4" t="s">
        <v>43</v>
      </c>
      <c r="M25" s="4">
        <v>56.049051239999997</v>
      </c>
      <c r="N25" s="4">
        <v>44.98324542999999</v>
      </c>
      <c r="O25" s="4">
        <f t="shared" si="4"/>
        <v>24.599838682648851</v>
      </c>
      <c r="P25" s="4">
        <f>M25*100/$M$39</f>
        <v>0.97544623163765531</v>
      </c>
      <c r="Q25" s="4">
        <f>N25*100/$N$39</f>
        <v>0.93178613692947376</v>
      </c>
    </row>
    <row r="26" spans="1:17" s="2" customFormat="1" ht="12.75">
      <c r="A26" s="5">
        <v>22</v>
      </c>
      <c r="B26" s="4" t="str">
        <f t="shared" si="0"/>
        <v>Ankara Anonim Türk Sigorta Şirketi</v>
      </c>
      <c r="C26" s="4">
        <f t="shared" si="1"/>
        <v>11.67216024601543</v>
      </c>
      <c r="D26" s="4">
        <f t="shared" si="2"/>
        <v>14.104413011892591</v>
      </c>
      <c r="E26" s="4">
        <f t="shared" si="3"/>
        <v>-17.244622401700298</v>
      </c>
      <c r="F26" s="4">
        <f>C26*100/$C$39</f>
        <v>0.91892508465841249</v>
      </c>
      <c r="G26" s="4">
        <f>D26*100/$D$39</f>
        <v>1.0858411561250176</v>
      </c>
      <c r="K26" s="5">
        <v>22</v>
      </c>
      <c r="L26" s="4" t="s">
        <v>40</v>
      </c>
      <c r="M26" s="4">
        <v>52.801351304899995</v>
      </c>
      <c r="N26" s="4">
        <v>52.420461400000008</v>
      </c>
      <c r="O26" s="4">
        <f t="shared" si="4"/>
        <v>0.72660540317180278</v>
      </c>
      <c r="P26" s="4">
        <f>M26*100/$M$39</f>
        <v>0.91892508465841249</v>
      </c>
      <c r="Q26" s="4">
        <f>N26*100/$N$39</f>
        <v>1.0858411561250174</v>
      </c>
    </row>
    <row r="27" spans="1:17" s="2" customFormat="1" ht="12.75">
      <c r="A27" s="5">
        <v>23</v>
      </c>
      <c r="B27" s="4" t="str">
        <f t="shared" si="0"/>
        <v>Liberty Sigorta AŞ</v>
      </c>
      <c r="C27" s="4">
        <f t="shared" si="1"/>
        <v>7.9351049052766554</v>
      </c>
      <c r="D27" s="4">
        <f t="shared" si="2"/>
        <v>8.6116828041758584</v>
      </c>
      <c r="E27" s="4">
        <f t="shared" si="3"/>
        <v>-7.8565120695240438</v>
      </c>
      <c r="F27" s="4">
        <f>C27*100/$C$39</f>
        <v>0.62471443101922397</v>
      </c>
      <c r="G27" s="4">
        <f>D27*100/$D$39</f>
        <v>0.66297828944626891</v>
      </c>
      <c r="K27" s="5">
        <v>23</v>
      </c>
      <c r="L27" s="4" t="s">
        <v>42</v>
      </c>
      <c r="M27" s="4">
        <v>35.896034060000005</v>
      </c>
      <c r="N27" s="4">
        <v>32.006180309999998</v>
      </c>
      <c r="O27" s="4">
        <f t="shared" si="4"/>
        <v>12.153445716809458</v>
      </c>
      <c r="P27" s="4">
        <f>M27*100/$M$39</f>
        <v>0.62471443101922397</v>
      </c>
      <c r="Q27" s="4">
        <f>N27*100/$N$39</f>
        <v>0.66297828944626891</v>
      </c>
    </row>
    <row r="28" spans="1:17" s="2" customFormat="1" ht="12.75">
      <c r="A28" s="5">
        <v>24</v>
      </c>
      <c r="B28" s="4" t="str">
        <f t="shared" si="0"/>
        <v>Bereket Sigorta AŞ</v>
      </c>
      <c r="C28" s="4">
        <f t="shared" si="1"/>
        <v>6.3468040594635404</v>
      </c>
      <c r="D28" s="4">
        <f t="shared" si="2"/>
        <v>7.9123545415680088</v>
      </c>
      <c r="E28" s="4">
        <f t="shared" si="3"/>
        <v>-19.786151819660745</v>
      </c>
      <c r="F28" s="4">
        <f>C28*100/$C$39</f>
        <v>0.49967078370465856</v>
      </c>
      <c r="G28" s="4">
        <f>D28*100/$D$39</f>
        <v>0.60913986252692609</v>
      </c>
      <c r="K28" s="5">
        <v>24</v>
      </c>
      <c r="L28" s="4" t="s">
        <v>82</v>
      </c>
      <c r="M28" s="4">
        <v>28.711037523795216</v>
      </c>
      <c r="N28" s="4">
        <v>29.407056889191661</v>
      </c>
      <c r="O28" s="4">
        <f t="shared" si="4"/>
        <v>-2.3668446931602318</v>
      </c>
      <c r="P28" s="4">
        <f>M28*100/$M$39</f>
        <v>0.49967078370465851</v>
      </c>
      <c r="Q28" s="4">
        <f>N28*100/$N$39</f>
        <v>0.60913986252692609</v>
      </c>
    </row>
    <row r="29" spans="1:17" s="2" customFormat="1" ht="12.75">
      <c r="A29" s="5">
        <v>25</v>
      </c>
      <c r="B29" s="4" t="str">
        <f t="shared" si="0"/>
        <v>Ethica Sigorta AŞ</v>
      </c>
      <c r="C29" s="4">
        <f t="shared" si="1"/>
        <v>6.184779037071424</v>
      </c>
      <c r="D29" s="4">
        <f t="shared" si="2"/>
        <v>1.4535041393208847</v>
      </c>
      <c r="E29" s="4">
        <f t="shared" si="3"/>
        <v>325.50818190040485</v>
      </c>
      <c r="F29" s="4">
        <f>C29*100/$C$39</f>
        <v>0.48691488811375599</v>
      </c>
      <c r="G29" s="4">
        <f>D29*100/$D$39</f>
        <v>0.11189934765395164</v>
      </c>
      <c r="K29" s="5">
        <v>25</v>
      </c>
      <c r="L29" s="4" t="s">
        <v>73</v>
      </c>
      <c r="M29" s="4">
        <v>27.978084930000001</v>
      </c>
      <c r="N29" s="4">
        <v>5.4020934842000008</v>
      </c>
      <c r="O29" s="4">
        <f t="shared" si="4"/>
        <v>417.91189863392913</v>
      </c>
      <c r="P29" s="4">
        <f>M29*100/$M$39</f>
        <v>0.48691488811375594</v>
      </c>
      <c r="Q29" s="4">
        <f>N29*100/$N$39</f>
        <v>0.11189934765395164</v>
      </c>
    </row>
    <row r="30" spans="1:17" s="2" customFormat="1" ht="12.75">
      <c r="A30" s="5">
        <v>26</v>
      </c>
      <c r="B30" s="4" t="str">
        <f t="shared" si="0"/>
        <v>Orient Sigorta AŞ</v>
      </c>
      <c r="C30" s="4">
        <f t="shared" si="1"/>
        <v>6.0513055330813277</v>
      </c>
      <c r="D30" s="4">
        <f t="shared" si="2"/>
        <v>5.7069837297530004</v>
      </c>
      <c r="E30" s="4">
        <f t="shared" si="3"/>
        <v>6.0333412470273515</v>
      </c>
      <c r="F30" s="4">
        <f>C30*100/$C$39</f>
        <v>0.47640679463589058</v>
      </c>
      <c r="G30" s="4">
        <f>D30*100/$D$39</f>
        <v>0.43935737034051436</v>
      </c>
      <c r="K30" s="5">
        <v>26</v>
      </c>
      <c r="L30" s="4" t="s">
        <v>56</v>
      </c>
      <c r="M30" s="4">
        <v>27.37429084</v>
      </c>
      <c r="N30" s="4">
        <v>21.210575730000002</v>
      </c>
      <c r="O30" s="4">
        <f t="shared" si="4"/>
        <v>29.059631329488639</v>
      </c>
      <c r="P30" s="4">
        <f>M30*100/$M$39</f>
        <v>0.47640679463589053</v>
      </c>
      <c r="Q30" s="4">
        <f>N30*100/$N$39</f>
        <v>0.43935737034051431</v>
      </c>
    </row>
    <row r="31" spans="1:17" s="2" customFormat="1" ht="12.75">
      <c r="A31" s="5">
        <v>27</v>
      </c>
      <c r="B31" s="4" t="str">
        <f t="shared" si="0"/>
        <v>SBN Sigorta AŞ</v>
      </c>
      <c r="C31" s="4">
        <f t="shared" si="1"/>
        <v>5.7800770475495726</v>
      </c>
      <c r="D31" s="4">
        <f t="shared" si="2"/>
        <v>6.111399666361728</v>
      </c>
      <c r="E31" s="4">
        <f t="shared" si="3"/>
        <v>-5.4213868655296267</v>
      </c>
      <c r="F31" s="4">
        <f>C31*100/$C$39</f>
        <v>0.45505353578955793</v>
      </c>
      <c r="G31" s="4">
        <f>D31*100/$D$39</f>
        <v>0.47049170168718829</v>
      </c>
      <c r="K31" s="5">
        <v>27</v>
      </c>
      <c r="L31" s="4" t="s">
        <v>44</v>
      </c>
      <c r="M31" s="4">
        <v>26.147334539999999</v>
      </c>
      <c r="N31" s="4">
        <v>22.713628</v>
      </c>
      <c r="O31" s="4">
        <f t="shared" si="4"/>
        <v>15.117384770059616</v>
      </c>
      <c r="P31" s="4">
        <f>M31*100/$M$39</f>
        <v>0.45505353578955787</v>
      </c>
      <c r="Q31" s="4">
        <f>N31*100/$N$39</f>
        <v>0.47049170168718824</v>
      </c>
    </row>
    <row r="32" spans="1:17" s="2" customFormat="1" ht="12.75">
      <c r="A32" s="5">
        <v>28</v>
      </c>
      <c r="B32" s="4" t="str">
        <f t="shared" si="0"/>
        <v>Türk Nippon Sigorta AŞ</v>
      </c>
      <c r="C32" s="4">
        <f t="shared" si="1"/>
        <v>5.6260289585958407</v>
      </c>
      <c r="D32" s="4">
        <f t="shared" si="2"/>
        <v>4.9499800893289567</v>
      </c>
      <c r="E32" s="4">
        <f t="shared" si="3"/>
        <v>13.657607850267794</v>
      </c>
      <c r="F32" s="4">
        <f>C32*100/$C$39</f>
        <v>0.44292564770375148</v>
      </c>
      <c r="G32" s="4">
        <f>D32*100/$D$39</f>
        <v>0.38107875162622923</v>
      </c>
      <c r="K32" s="5">
        <v>28</v>
      </c>
      <c r="L32" s="4" t="s">
        <v>46</v>
      </c>
      <c r="M32" s="4">
        <v>25.450467200000002</v>
      </c>
      <c r="N32" s="4">
        <v>18.397096000000001</v>
      </c>
      <c r="O32" s="4">
        <f t="shared" si="4"/>
        <v>38.339590117918618</v>
      </c>
      <c r="P32" s="4">
        <f>M32*100/$M$39</f>
        <v>0.44292564770375142</v>
      </c>
      <c r="Q32" s="4">
        <f>N32*100/$N$39</f>
        <v>0.38107875162622917</v>
      </c>
    </row>
    <row r="33" spans="1:17" s="2" customFormat="1" ht="12.75">
      <c r="A33" s="5">
        <v>29</v>
      </c>
      <c r="B33" s="4" t="str">
        <f t="shared" si="0"/>
        <v>Chubb European Group Limited</v>
      </c>
      <c r="C33" s="4">
        <f t="shared" si="1"/>
        <v>4.7537540133076908</v>
      </c>
      <c r="D33" s="4">
        <f t="shared" si="2"/>
        <v>5.9956058709573261</v>
      </c>
      <c r="E33" s="4">
        <f t="shared" si="3"/>
        <v>-20.712700006936032</v>
      </c>
      <c r="F33" s="4">
        <f>C33*100/$C$39</f>
        <v>0.37425324164952894</v>
      </c>
      <c r="G33" s="4">
        <f>D33*100/$D$39</f>
        <v>0.46157721027460669</v>
      </c>
      <c r="K33" s="5">
        <v>29</v>
      </c>
      <c r="L33" s="4" t="s">
        <v>83</v>
      </c>
      <c r="M33" s="4">
        <v>21.504557030000001</v>
      </c>
      <c r="N33" s="4">
        <v>22.28326878</v>
      </c>
      <c r="O33" s="4">
        <f t="shared" si="4"/>
        <v>-3.4946028685832715</v>
      </c>
      <c r="P33" s="4">
        <f>M33*100/$M$39</f>
        <v>0.37425324164952894</v>
      </c>
      <c r="Q33" s="4">
        <f>N33*100/$N$39</f>
        <v>0.46157721027460674</v>
      </c>
    </row>
    <row r="34" spans="1:17" s="2" customFormat="1" ht="12.75">
      <c r="A34" s="5">
        <v>30</v>
      </c>
      <c r="B34" s="4" t="str">
        <f t="shared" si="0"/>
        <v>Turkland Sigorta AŞ</v>
      </c>
      <c r="C34" s="4">
        <f t="shared" si="1"/>
        <v>1.6154015960386408</v>
      </c>
      <c r="D34" s="4">
        <f t="shared" si="2"/>
        <v>2.0450675240811496</v>
      </c>
      <c r="E34" s="4">
        <f t="shared" si="3"/>
        <v>-21.009865101425348</v>
      </c>
      <c r="F34" s="4">
        <f>C34*100/$C$39</f>
        <v>0.12717723344347412</v>
      </c>
      <c r="G34" s="4">
        <f>D34*100/$D$39</f>
        <v>0.15744139673374685</v>
      </c>
      <c r="K34" s="5">
        <v>30</v>
      </c>
      <c r="L34" s="4" t="s">
        <v>74</v>
      </c>
      <c r="M34" s="4">
        <v>7.3075921999999993</v>
      </c>
      <c r="N34" s="4">
        <v>7.6006979600000006</v>
      </c>
      <c r="O34" s="4">
        <f t="shared" si="4"/>
        <v>-3.8563005863740614</v>
      </c>
      <c r="P34" s="4">
        <f>M34*100/$M$39</f>
        <v>0.12717723344347412</v>
      </c>
      <c r="Q34" s="4">
        <f>N34*100/$N$39</f>
        <v>0.15744139673374685</v>
      </c>
    </row>
    <row r="35" spans="1:17" s="2" customFormat="1" ht="12.75">
      <c r="A35" s="5">
        <v>31</v>
      </c>
      <c r="B35" s="4" t="str">
        <f t="shared" si="0"/>
        <v>Koru Sigorta AŞ</v>
      </c>
      <c r="C35" s="4">
        <f t="shared" si="1"/>
        <v>1.4113207772398697</v>
      </c>
      <c r="D35" s="4">
        <f t="shared" si="2"/>
        <v>1.5046505784856705</v>
      </c>
      <c r="E35" s="4">
        <f t="shared" si="3"/>
        <v>-6.2027558145580173</v>
      </c>
      <c r="F35" s="4">
        <f>C35*100/$C$39</f>
        <v>0.1111103718052578</v>
      </c>
      <c r="G35" s="4">
        <f>D35*100/$D$39</f>
        <v>0.1158369031259547</v>
      </c>
      <c r="K35" s="5">
        <v>31</v>
      </c>
      <c r="L35" s="4" t="s">
        <v>87</v>
      </c>
      <c r="M35" s="4">
        <v>6.3843917999999986</v>
      </c>
      <c r="N35" s="4">
        <v>5.592184339999843</v>
      </c>
      <c r="O35" s="4">
        <f t="shared" si="4"/>
        <v>14.166333079073311</v>
      </c>
      <c r="P35" s="4">
        <f>M35*100/$M$39</f>
        <v>0.11111037180525779</v>
      </c>
      <c r="Q35" s="4">
        <f>N35*100/$N$39</f>
        <v>0.1158369031259547</v>
      </c>
    </row>
    <row r="36" spans="1:17" s="2" customFormat="1" ht="12.75">
      <c r="A36" s="5">
        <v>32</v>
      </c>
      <c r="B36" s="4" t="str">
        <f t="shared" si="0"/>
        <v>Quick Sigorta AŞ</v>
      </c>
      <c r="C36" s="4">
        <f t="shared" si="1"/>
        <v>1.305795825775361</v>
      </c>
      <c r="D36" s="4">
        <f t="shared" si="2"/>
        <v>0</v>
      </c>
      <c r="E36" s="4" t="e">
        <f t="shared" si="3"/>
        <v>#DIV/0!</v>
      </c>
      <c r="F36" s="4">
        <f>C36*100/$C$39</f>
        <v>0.10280261018150856</v>
      </c>
      <c r="G36" s="4">
        <f>D36*100/$D$39</f>
        <v>0</v>
      </c>
      <c r="K36" s="5">
        <v>32</v>
      </c>
      <c r="L36" s="4" t="s">
        <v>81</v>
      </c>
      <c r="M36" s="4">
        <v>5.9070285770600002</v>
      </c>
      <c r="N36" s="4">
        <v>0</v>
      </c>
      <c r="O36" s="4" t="e">
        <f t="shared" si="4"/>
        <v>#DIV/0!</v>
      </c>
      <c r="P36" s="4">
        <f>M36*100/$M$39</f>
        <v>0.10280261018150855</v>
      </c>
      <c r="Q36" s="4">
        <f>N36*100/$N$39</f>
        <v>0</v>
      </c>
    </row>
    <row r="37" spans="1:17" s="2" customFormat="1" ht="12.75">
      <c r="A37" s="5">
        <v>33</v>
      </c>
      <c r="B37" s="4" t="str">
        <f t="shared" si="0"/>
        <v>SS Atlas Karşılıklı Sigorta Kooperatifi</v>
      </c>
      <c r="C37" s="4">
        <f t="shared" si="1"/>
        <v>2.4635422331277499E-2</v>
      </c>
      <c r="D37" s="4">
        <f t="shared" si="2"/>
        <v>0</v>
      </c>
      <c r="E37" s="4" t="e">
        <f t="shared" si="3"/>
        <v>#DIV/0!</v>
      </c>
      <c r="F37" s="4">
        <f>C37*100/$C$39</f>
        <v>1.9394959522675314E-3</v>
      </c>
      <c r="G37" s="4">
        <f>D37*100/$D$39</f>
        <v>0</v>
      </c>
      <c r="K37" s="5">
        <v>33</v>
      </c>
      <c r="L37" s="4" t="s">
        <v>85</v>
      </c>
      <c r="M37" s="4">
        <v>0.11144326000000002</v>
      </c>
      <c r="N37" s="4">
        <v>0</v>
      </c>
      <c r="O37" s="4" t="e">
        <f t="shared" si="4"/>
        <v>#DIV/0!</v>
      </c>
      <c r="P37" s="4">
        <f>M37*100/$M$39</f>
        <v>1.9394959522675314E-3</v>
      </c>
      <c r="Q37" s="4">
        <f>N37*100/$N$39</f>
        <v>0</v>
      </c>
    </row>
    <row r="38" spans="1:17" s="2" customFormat="1" ht="12.75">
      <c r="A38" s="5">
        <v>34</v>
      </c>
      <c r="B38" s="4" t="str">
        <f t="shared" si="0"/>
        <v>Magdeburger Sigorta AŞ</v>
      </c>
      <c r="C38" s="4">
        <f t="shared" si="1"/>
        <v>1.2087008422309172E-4</v>
      </c>
      <c r="D38" s="4">
        <f t="shared" si="2"/>
        <v>4.6428456115804763E-4</v>
      </c>
      <c r="E38" s="4">
        <f t="shared" si="3"/>
        <v>-73.966378739450221</v>
      </c>
      <c r="F38" s="4">
        <f>C38*100/$C$39</f>
        <v>9.5158522532528276E-6</v>
      </c>
      <c r="G38" s="4">
        <f>D38*100/$D$39</f>
        <v>3.5743372250498445E-5</v>
      </c>
      <c r="K38" s="5">
        <v>34</v>
      </c>
      <c r="L38" s="4" t="s">
        <v>77</v>
      </c>
      <c r="M38" s="4">
        <v>5.4677999999999997E-4</v>
      </c>
      <c r="N38" s="4">
        <v>1.7255599999999999E-3</v>
      </c>
      <c r="O38" s="4">
        <f t="shared" si="4"/>
        <v>-68.312895523771999</v>
      </c>
      <c r="P38" s="4">
        <f>M38*100/$M$39</f>
        <v>9.5158522532528259E-6</v>
      </c>
      <c r="Q38" s="4">
        <f>N38*100/$N$39</f>
        <v>3.5743372250498445E-5</v>
      </c>
    </row>
    <row r="39" spans="1:17" s="15" customFormat="1" ht="12.75">
      <c r="A39" s="14" t="s">
        <v>11</v>
      </c>
      <c r="B39" s="4"/>
      <c r="C39" s="4">
        <f t="shared" si="1"/>
        <v>1270.1971510935807</v>
      </c>
      <c r="D39" s="17">
        <f t="shared" si="2"/>
        <v>1298.9388855204425</v>
      </c>
      <c r="E39" s="13">
        <f t="shared" si="3"/>
        <v>-2.2127087538337804</v>
      </c>
      <c r="F39" s="13">
        <f>C39*100/$C$39</f>
        <v>100</v>
      </c>
      <c r="G39" s="13">
        <f>D39*100/$D$39</f>
        <v>100</v>
      </c>
      <c r="K39" s="14" t="s">
        <v>11</v>
      </c>
      <c r="L39" s="13"/>
      <c r="M39" s="13">
        <v>5745.9908524020311</v>
      </c>
      <c r="N39" s="13">
        <v>4827.6362619252768</v>
      </c>
      <c r="O39" s="13">
        <f t="shared" si="4"/>
        <v>19.022862134822702</v>
      </c>
      <c r="P39" s="13">
        <f>M39*100/$M$39</f>
        <v>100</v>
      </c>
      <c r="Q39" s="13">
        <f>N39*100/$N$39</f>
        <v>100</v>
      </c>
    </row>
    <row r="40" spans="1:17" s="2" customFormat="1" ht="12.75"/>
    <row r="41" spans="1:17" s="2" customFormat="1">
      <c r="A41" s="6" t="s">
        <v>13</v>
      </c>
    </row>
    <row r="42" spans="1:17" s="2" customFormat="1">
      <c r="A42" s="18" t="s">
        <v>78</v>
      </c>
      <c r="B42" s="20"/>
      <c r="C42" s="20"/>
    </row>
    <row r="43" spans="1:17" s="2" customFormat="1">
      <c r="A43" s="18" t="s">
        <v>71</v>
      </c>
      <c r="B43" s="20"/>
      <c r="C43" s="20"/>
    </row>
    <row r="44" spans="1:17" s="2" customFormat="1" ht="12.75">
      <c r="A44" s="10"/>
    </row>
    <row r="45" spans="1:17" s="2" customFormat="1" ht="12.75">
      <c r="A45" s="9" t="s">
        <v>14</v>
      </c>
    </row>
    <row r="46" spans="1:17" s="2" customFormat="1" ht="12.75">
      <c r="A46" s="11" t="s">
        <v>15</v>
      </c>
    </row>
    <row r="47" spans="1:17" s="2" customFormat="1" ht="12.75">
      <c r="A47" s="11" t="s">
        <v>16</v>
      </c>
    </row>
    <row r="49" spans="2:5">
      <c r="B49" s="2"/>
      <c r="C49" s="27"/>
      <c r="D49" s="27"/>
      <c r="E49" s="27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1"/>
  <sheetViews>
    <sheetView topLeftCell="A13" workbookViewId="0">
      <selection activeCell="B52" sqref="B52:E53"/>
    </sheetView>
  </sheetViews>
  <sheetFormatPr defaultRowHeight="15"/>
  <cols>
    <col min="1" max="1" width="4" customWidth="1"/>
    <col min="2" max="2" width="14.8554687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32" customWidth="1"/>
    <col min="13" max="14" width="12.4257812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19</v>
      </c>
      <c r="C1" s="12"/>
      <c r="D1" s="12"/>
      <c r="E1" s="12"/>
      <c r="F1" s="12"/>
      <c r="G1" s="12"/>
      <c r="K1" s="1" t="s">
        <v>19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 s="2" customFormat="1" ht="12.75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 s="2" customFormat="1" ht="12.75">
      <c r="A5" s="5">
        <v>1</v>
      </c>
      <c r="B5" s="4" t="str">
        <f>L5</f>
        <v>Ziraat Sigorta AŞ</v>
      </c>
      <c r="C5" s="4">
        <f>M5/4.5237</f>
        <v>215.81724303114706</v>
      </c>
      <c r="D5" s="4">
        <f>N5/ 3.7166</f>
        <v>200.82290854275411</v>
      </c>
      <c r="E5" s="4">
        <f>C5*100/D5-100</f>
        <v>7.4664462322537872</v>
      </c>
      <c r="F5" s="4">
        <f>C5*100/$C$40</f>
        <v>22.415446530631023</v>
      </c>
      <c r="G5" s="4">
        <f>D5*100/$D$40</f>
        <v>21.33161506423296</v>
      </c>
      <c r="K5" s="5">
        <v>1</v>
      </c>
      <c r="L5" s="4" t="s">
        <v>31</v>
      </c>
      <c r="M5" s="4">
        <v>976.2924622999999</v>
      </c>
      <c r="N5" s="4">
        <v>746.37842188999991</v>
      </c>
      <c r="O5" s="4">
        <f>M5*100/N5-100</f>
        <v>30.803950605619775</v>
      </c>
      <c r="P5" s="4">
        <f>M5*100/$M$40</f>
        <v>22.415446530631023</v>
      </c>
      <c r="Q5" s="4">
        <f>N5*100/$N$40</f>
        <v>21.331615064232956</v>
      </c>
    </row>
    <row r="6" spans="1:17" s="2" customFormat="1" ht="12.75">
      <c r="A6" s="5">
        <v>2</v>
      </c>
      <c r="B6" s="4" t="str">
        <f t="shared" ref="B6:B39" si="0">L6</f>
        <v>Groupama Sigorta AŞ</v>
      </c>
      <c r="C6" s="4">
        <f t="shared" ref="C6:C40" si="1">M6/4.5237</f>
        <v>106.31143079116652</v>
      </c>
      <c r="D6" s="4">
        <f t="shared" ref="D6:D40" si="2">N6/ 3.7166</f>
        <v>114.12690994726358</v>
      </c>
      <c r="E6" s="4">
        <f t="shared" ref="E6:E40" si="3">C6*100/D6-100</f>
        <v>-6.8480599007793046</v>
      </c>
      <c r="F6" s="4">
        <f>C6*100/$C$40</f>
        <v>11.041834095482134</v>
      </c>
      <c r="G6" s="4">
        <f>D6*100/$D$40</f>
        <v>12.122677283837426</v>
      </c>
      <c r="K6" s="5">
        <v>2</v>
      </c>
      <c r="L6" s="4" t="s">
        <v>29</v>
      </c>
      <c r="M6" s="4">
        <v>480.92101946999992</v>
      </c>
      <c r="N6" s="4">
        <v>424.16407350999987</v>
      </c>
      <c r="O6" s="4">
        <f t="shared" ref="O6:O40" si="4">M6*100/N6-100</f>
        <v>13.38089421160322</v>
      </c>
      <c r="P6" s="4">
        <f>M6*100/$M$40</f>
        <v>11.041834095482132</v>
      </c>
      <c r="Q6" s="4">
        <f>N6*100/$N$40</f>
        <v>12.122677283837426</v>
      </c>
    </row>
    <row r="7" spans="1:17" s="2" customFormat="1" ht="12.75">
      <c r="A7" s="5">
        <v>3</v>
      </c>
      <c r="B7" s="4" t="str">
        <f t="shared" si="0"/>
        <v>Anadolu Anonim Türk Sigorta Şirketi</v>
      </c>
      <c r="C7" s="4">
        <f t="shared" si="1"/>
        <v>91.501887521277084</v>
      </c>
      <c r="D7" s="4">
        <f t="shared" si="2"/>
        <v>85.826543356831451</v>
      </c>
      <c r="E7" s="4">
        <f t="shared" si="3"/>
        <v>6.6125745514996197</v>
      </c>
      <c r="F7" s="4">
        <f>C7*100/$C$40</f>
        <v>9.5036691154885578</v>
      </c>
      <c r="G7" s="4">
        <f>D7*100/$D$40</f>
        <v>9.1165833542932546</v>
      </c>
      <c r="K7" s="5">
        <v>3</v>
      </c>
      <c r="L7" s="4" t="s">
        <v>26</v>
      </c>
      <c r="M7" s="4">
        <v>413.92708858000111</v>
      </c>
      <c r="N7" s="4">
        <v>318.98293103999976</v>
      </c>
      <c r="O7" s="4">
        <f t="shared" si="4"/>
        <v>29.764651428353574</v>
      </c>
      <c r="P7" s="4">
        <f>M7*100/$M$40</f>
        <v>9.5036691154885578</v>
      </c>
      <c r="Q7" s="4">
        <f>N7*100/$N$40</f>
        <v>9.1165833542932546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56.247638943784956</v>
      </c>
      <c r="D8" s="4">
        <f t="shared" si="2"/>
        <v>48.786845019641611</v>
      </c>
      <c r="E8" s="4">
        <f t="shared" si="3"/>
        <v>15.292634563968278</v>
      </c>
      <c r="F8" s="4">
        <f>C8*100/$C$40</f>
        <v>5.8420537928783025</v>
      </c>
      <c r="G8" s="4">
        <f>D8*100/$D$40</f>
        <v>5.1821886542183302</v>
      </c>
      <c r="K8" s="5">
        <v>4</v>
      </c>
      <c r="L8" s="4" t="s">
        <v>27</v>
      </c>
      <c r="M8" s="4">
        <v>254.44744428999999</v>
      </c>
      <c r="N8" s="4">
        <v>181.32118820000002</v>
      </c>
      <c r="O8" s="4">
        <f t="shared" si="4"/>
        <v>40.329680615891732</v>
      </c>
      <c r="P8" s="4">
        <f>M8*100/$M$40</f>
        <v>5.8420537928783016</v>
      </c>
      <c r="Q8" s="4">
        <f>N8*100/$N$40</f>
        <v>5.1821886542183302</v>
      </c>
    </row>
    <row r="9" spans="1:17" s="2" customFormat="1" ht="12.75">
      <c r="A9" s="5">
        <v>5</v>
      </c>
      <c r="B9" s="4" t="str">
        <f t="shared" si="0"/>
        <v>Mapfre Sigorta AŞ</v>
      </c>
      <c r="C9" s="4">
        <f t="shared" si="1"/>
        <v>54.307194460286944</v>
      </c>
      <c r="D9" s="4">
        <f t="shared" si="2"/>
        <v>56.091398705806384</v>
      </c>
      <c r="E9" s="4">
        <f t="shared" si="3"/>
        <v>-3.1808874206853091</v>
      </c>
      <c r="F9" s="4">
        <f>C9*100/$C$40</f>
        <v>5.6405132257085597</v>
      </c>
      <c r="G9" s="4">
        <f>D9*100/$D$40</f>
        <v>5.9580858293960217</v>
      </c>
      <c r="K9" s="5">
        <v>5</v>
      </c>
      <c r="L9" s="4" t="s">
        <v>72</v>
      </c>
      <c r="M9" s="4">
        <v>245.66945558000003</v>
      </c>
      <c r="N9" s="4">
        <v>208.46929243000002</v>
      </c>
      <c r="O9" s="4">
        <f t="shared" si="4"/>
        <v>17.844432969661995</v>
      </c>
      <c r="P9" s="4">
        <f>M9*100/$M$40</f>
        <v>5.6405132257085588</v>
      </c>
      <c r="Q9" s="4">
        <f>N9*100/$N$40</f>
        <v>5.9580858293960217</v>
      </c>
    </row>
    <row r="10" spans="1:17" s="2" customFormat="1" ht="12.75">
      <c r="A10" s="5">
        <v>6</v>
      </c>
      <c r="B10" s="4" t="str">
        <f t="shared" si="0"/>
        <v>Allianz Sigorta AŞ</v>
      </c>
      <c r="C10" s="4">
        <f t="shared" si="1"/>
        <v>53.06516073789156</v>
      </c>
      <c r="D10" s="4">
        <f t="shared" si="2"/>
        <v>58.732191115535713</v>
      </c>
      <c r="E10" s="4">
        <f t="shared" si="3"/>
        <v>-9.6489340343121057</v>
      </c>
      <c r="F10" s="4">
        <f>C10*100/$C$40</f>
        <v>5.5115117608461039</v>
      </c>
      <c r="G10" s="4">
        <f>D10*100/$D$40</f>
        <v>6.238593504330435</v>
      </c>
      <c r="K10" s="5">
        <v>6</v>
      </c>
      <c r="L10" s="4" t="s">
        <v>24</v>
      </c>
      <c r="M10" s="4">
        <v>240.05086763000003</v>
      </c>
      <c r="N10" s="4">
        <v>218.28406150000004</v>
      </c>
      <c r="O10" s="4">
        <f t="shared" si="4"/>
        <v>9.9717798818765289</v>
      </c>
      <c r="P10" s="4">
        <f>M10*100/$M$40</f>
        <v>5.5115117608461039</v>
      </c>
      <c r="Q10" s="4">
        <f>N10*100/$N$40</f>
        <v>6.2385935043304341</v>
      </c>
    </row>
    <row r="11" spans="1:17" s="2" customFormat="1" ht="12.75">
      <c r="A11" s="5">
        <v>7</v>
      </c>
      <c r="B11" s="4" t="str">
        <f t="shared" si="0"/>
        <v>Güneş Sigorta AŞ</v>
      </c>
      <c r="C11" s="4">
        <f t="shared" si="1"/>
        <v>51.666619068461657</v>
      </c>
      <c r="D11" s="4">
        <f t="shared" si="2"/>
        <v>53.633537119948343</v>
      </c>
      <c r="E11" s="4">
        <f t="shared" si="3"/>
        <v>-3.667328610245832</v>
      </c>
      <c r="F11" s="4">
        <f>C11*100/$C$40</f>
        <v>5.3662548964191918</v>
      </c>
      <c r="G11" s="4">
        <f>D11*100/$D$40</f>
        <v>5.697009253963758</v>
      </c>
      <c r="K11" s="5">
        <v>7</v>
      </c>
      <c r="L11" s="4" t="s">
        <v>28</v>
      </c>
      <c r="M11" s="4">
        <v>233.72428467999998</v>
      </c>
      <c r="N11" s="4">
        <v>199.33440406000003</v>
      </c>
      <c r="O11" s="4">
        <f t="shared" si="4"/>
        <v>17.252355799879155</v>
      </c>
      <c r="P11" s="4">
        <f>M11*100/$M$40</f>
        <v>5.366254896419191</v>
      </c>
      <c r="Q11" s="4">
        <f>N11*100/$N$40</f>
        <v>5.697009253963758</v>
      </c>
    </row>
    <row r="12" spans="1:17" s="2" customFormat="1" ht="12.75">
      <c r="A12" s="5">
        <v>8</v>
      </c>
      <c r="B12" s="4" t="str">
        <f t="shared" si="0"/>
        <v>Eureko Sigorta AŞ</v>
      </c>
      <c r="C12" s="4">
        <f t="shared" si="1"/>
        <v>47.308835104007784</v>
      </c>
      <c r="D12" s="4">
        <f t="shared" si="2"/>
        <v>53.393030681267831</v>
      </c>
      <c r="E12" s="4">
        <f t="shared" si="3"/>
        <v>-11.395111870648307</v>
      </c>
      <c r="F12" s="4">
        <f>C12*100/$C$40</f>
        <v>4.9136419722833775</v>
      </c>
      <c r="G12" s="4">
        <f>D12*100/$D$40</f>
        <v>5.6714624136773075</v>
      </c>
      <c r="K12" s="5">
        <v>8</v>
      </c>
      <c r="L12" s="4" t="s">
        <v>30</v>
      </c>
      <c r="M12" s="4">
        <v>214.01097736</v>
      </c>
      <c r="N12" s="4">
        <v>198.44053783000004</v>
      </c>
      <c r="O12" s="4">
        <f t="shared" si="4"/>
        <v>7.8464005894495443</v>
      </c>
      <c r="P12" s="4">
        <f>M12*100/$M$40</f>
        <v>4.9136419722833775</v>
      </c>
      <c r="Q12" s="4">
        <f>N12*100/$N$40</f>
        <v>5.6714624136773075</v>
      </c>
    </row>
    <row r="13" spans="1:17" s="2" customFormat="1" ht="12.75">
      <c r="A13" s="5">
        <v>9</v>
      </c>
      <c r="B13" s="4" t="str">
        <f t="shared" si="0"/>
        <v>Sompo Japan Sigorta AŞ</v>
      </c>
      <c r="C13" s="4">
        <f t="shared" si="1"/>
        <v>43.594211593922225</v>
      </c>
      <c r="D13" s="4">
        <f t="shared" si="2"/>
        <v>44.563864685465219</v>
      </c>
      <c r="E13" s="4">
        <f t="shared" si="3"/>
        <v>-2.1758729822623479</v>
      </c>
      <c r="F13" s="4">
        <f>C13*100/$C$40</f>
        <v>4.5278296826706761</v>
      </c>
      <c r="G13" s="4">
        <f>D13*100/$D$40</f>
        <v>4.7336193571886618</v>
      </c>
      <c r="K13" s="5">
        <v>9</v>
      </c>
      <c r="L13" s="4" t="s">
        <v>32</v>
      </c>
      <c r="M13" s="4">
        <v>197.20713498742595</v>
      </c>
      <c r="N13" s="4">
        <v>165.62605949000005</v>
      </c>
      <c r="O13" s="4">
        <f t="shared" si="4"/>
        <v>19.067697193709222</v>
      </c>
      <c r="P13" s="4">
        <f>M13*100/$M$40</f>
        <v>4.5278296826706761</v>
      </c>
      <c r="Q13" s="4">
        <f>N13*100/$N$40</f>
        <v>4.7336193571886609</v>
      </c>
    </row>
    <row r="14" spans="1:17" s="2" customFormat="1" ht="12.75">
      <c r="A14" s="5">
        <v>10</v>
      </c>
      <c r="B14" s="4" t="str">
        <f t="shared" si="0"/>
        <v>Axa Sigorta AŞ</v>
      </c>
      <c r="C14" s="4">
        <f t="shared" si="1"/>
        <v>38.125242818931405</v>
      </c>
      <c r="D14" s="4">
        <f t="shared" si="2"/>
        <v>41.852173957380401</v>
      </c>
      <c r="E14" s="4">
        <f t="shared" si="3"/>
        <v>-8.9049881667897779</v>
      </c>
      <c r="F14" s="4">
        <f>C14*100/$C$40</f>
        <v>3.9598056664626426</v>
      </c>
      <c r="G14" s="4">
        <f>D14*100/$D$40</f>
        <v>4.4455807902517614</v>
      </c>
      <c r="K14" s="5">
        <v>10</v>
      </c>
      <c r="L14" s="4" t="s">
        <v>25</v>
      </c>
      <c r="M14" s="4">
        <v>172.46716093999999</v>
      </c>
      <c r="N14" s="4">
        <v>155.54778973000001</v>
      </c>
      <c r="O14" s="4">
        <f t="shared" si="4"/>
        <v>10.877281663319451</v>
      </c>
      <c r="P14" s="4">
        <f>M14*100/$M$40</f>
        <v>3.9598056664626422</v>
      </c>
      <c r="Q14" s="4">
        <f>N14*100/$N$40</f>
        <v>4.4455807902517614</v>
      </c>
    </row>
    <row r="15" spans="1:17" s="2" customFormat="1" ht="12.75">
      <c r="A15" s="5">
        <v>11</v>
      </c>
      <c r="B15" s="4" t="str">
        <f t="shared" si="0"/>
        <v>Ray Sigorta AŞ</v>
      </c>
      <c r="C15" s="4">
        <f t="shared" si="1"/>
        <v>27.139637068063752</v>
      </c>
      <c r="D15" s="4">
        <f t="shared" si="2"/>
        <v>30.066654378222037</v>
      </c>
      <c r="E15" s="4">
        <f t="shared" si="3"/>
        <v>-9.7350948108093718</v>
      </c>
      <c r="F15" s="4">
        <f>C15*100/$C$40</f>
        <v>2.8188066672324106</v>
      </c>
      <c r="G15" s="4">
        <f>D15*100/$D$40</f>
        <v>3.1937108277117838</v>
      </c>
      <c r="K15" s="5">
        <v>11</v>
      </c>
      <c r="L15" s="4" t="s">
        <v>39</v>
      </c>
      <c r="M15" s="4">
        <v>122.77157620479998</v>
      </c>
      <c r="N15" s="4">
        <v>111.74572766210002</v>
      </c>
      <c r="O15" s="4">
        <f t="shared" si="4"/>
        <v>9.8669083582687307</v>
      </c>
      <c r="P15" s="4">
        <f>M15*100/$M$40</f>
        <v>2.8188066672324101</v>
      </c>
      <c r="Q15" s="4">
        <f>N15*100/$N$40</f>
        <v>3.1937108277117829</v>
      </c>
    </row>
    <row r="16" spans="1:17" s="2" customFormat="1" ht="12.75">
      <c r="A16" s="5">
        <v>12</v>
      </c>
      <c r="B16" s="4" t="str">
        <f t="shared" si="0"/>
        <v>HDI Sigorta AŞ</v>
      </c>
      <c r="C16" s="4">
        <f t="shared" si="1"/>
        <v>21.591490277869887</v>
      </c>
      <c r="D16" s="4">
        <f t="shared" si="2"/>
        <v>21.560270397675296</v>
      </c>
      <c r="E16" s="4">
        <f t="shared" si="3"/>
        <v>0.1448028230571623</v>
      </c>
      <c r="F16" s="4">
        <f>C16*100/$C$40</f>
        <v>2.2425589774139731</v>
      </c>
      <c r="G16" s="4">
        <f>D16*100/$D$40</f>
        <v>2.2901540075348161</v>
      </c>
      <c r="K16" s="5">
        <v>12</v>
      </c>
      <c r="L16" s="4" t="s">
        <v>34</v>
      </c>
      <c r="M16" s="4">
        <v>97.673424570000009</v>
      </c>
      <c r="N16" s="4">
        <v>80.130900960000005</v>
      </c>
      <c r="O16" s="4">
        <f t="shared" si="4"/>
        <v>21.892332920051572</v>
      </c>
      <c r="P16" s="4">
        <f>M16*100/$M$40</f>
        <v>2.2425589774139731</v>
      </c>
      <c r="Q16" s="4">
        <f>N16*100/$N$40</f>
        <v>2.2901540075348166</v>
      </c>
    </row>
    <row r="17" spans="1:17" s="2" customFormat="1" ht="12.75">
      <c r="A17" s="5">
        <v>13</v>
      </c>
      <c r="B17" s="4" t="str">
        <f t="shared" si="0"/>
        <v>Halk Sigorta AŞ</v>
      </c>
      <c r="C17" s="4">
        <f t="shared" si="1"/>
        <v>19.877991683798662</v>
      </c>
      <c r="D17" s="4">
        <f t="shared" si="2"/>
        <v>11.502456479039983</v>
      </c>
      <c r="E17" s="4">
        <f t="shared" si="3"/>
        <v>72.815187086521519</v>
      </c>
      <c r="F17" s="4">
        <f>C17*100/$C$40</f>
        <v>2.0645897124179795</v>
      </c>
      <c r="G17" s="4">
        <f>D17*100/$D$40</f>
        <v>1.2218027100814359</v>
      </c>
      <c r="K17" s="5">
        <v>13</v>
      </c>
      <c r="L17" s="4" t="s">
        <v>35</v>
      </c>
      <c r="M17" s="4">
        <v>89.922070980000001</v>
      </c>
      <c r="N17" s="4">
        <v>42.750029750000003</v>
      </c>
      <c r="O17" s="4">
        <f t="shared" si="4"/>
        <v>110.34387930455182</v>
      </c>
      <c r="P17" s="4">
        <f>M17*100/$M$40</f>
        <v>2.0645897124179795</v>
      </c>
      <c r="Q17" s="4">
        <f>N17*100/$N$40</f>
        <v>1.2218027100814357</v>
      </c>
    </row>
    <row r="18" spans="1:17" s="2" customFormat="1" ht="12.75">
      <c r="A18" s="5">
        <v>14</v>
      </c>
      <c r="B18" s="4" t="str">
        <f t="shared" si="0"/>
        <v>Gulf Sigorta AŞ</v>
      </c>
      <c r="C18" s="4">
        <f t="shared" si="1"/>
        <v>17.853500263058997</v>
      </c>
      <c r="D18" s="4">
        <f t="shared" si="2"/>
        <v>10.502632559328417</v>
      </c>
      <c r="E18" s="4">
        <f t="shared" si="3"/>
        <v>69.990715777270111</v>
      </c>
      <c r="F18" s="4">
        <f>C18*100/$C$40</f>
        <v>1.8543197703320178</v>
      </c>
      <c r="G18" s="4">
        <f>D18*100/$D$40</f>
        <v>1.1156003891307904</v>
      </c>
      <c r="K18" s="5">
        <v>14</v>
      </c>
      <c r="L18" s="4" t="s">
        <v>76</v>
      </c>
      <c r="M18" s="4">
        <v>80.763879139999986</v>
      </c>
      <c r="N18" s="4">
        <v>39.034084169999993</v>
      </c>
      <c r="O18" s="4">
        <f t="shared" si="4"/>
        <v>106.90604341646579</v>
      </c>
      <c r="P18" s="4">
        <f>M18*100/$M$40</f>
        <v>1.854319770332018</v>
      </c>
      <c r="Q18" s="4">
        <f>N18*100/$N$40</f>
        <v>1.1156003891307902</v>
      </c>
    </row>
    <row r="19" spans="1:17" s="2" customFormat="1" ht="12.75">
      <c r="A19" s="5">
        <v>15</v>
      </c>
      <c r="B19" s="4" t="str">
        <f t="shared" si="0"/>
        <v>Neova Sigorta AŞ</v>
      </c>
      <c r="C19" s="4">
        <f t="shared" si="1"/>
        <v>15.86048942237549</v>
      </c>
      <c r="D19" s="4">
        <f t="shared" si="2"/>
        <v>15.368058978636387</v>
      </c>
      <c r="E19" s="4">
        <f t="shared" si="3"/>
        <v>3.2042461863508294</v>
      </c>
      <c r="F19" s="4">
        <f>C19*100/$C$40</f>
        <v>1.6473194986815189</v>
      </c>
      <c r="G19" s="4">
        <f>D19*100/$D$40</f>
        <v>1.6324109674315781</v>
      </c>
      <c r="K19" s="5">
        <v>15</v>
      </c>
      <c r="L19" s="4" t="s">
        <v>38</v>
      </c>
      <c r="M19" s="4">
        <v>71.748096000000004</v>
      </c>
      <c r="N19" s="4">
        <v>57.116928000000001</v>
      </c>
      <c r="O19" s="4">
        <f t="shared" si="4"/>
        <v>25.616167592206651</v>
      </c>
      <c r="P19" s="4">
        <f>M19*100/$M$40</f>
        <v>1.6473194986815192</v>
      </c>
      <c r="Q19" s="4">
        <f>N19*100/$N$40</f>
        <v>1.6324109674315779</v>
      </c>
    </row>
    <row r="20" spans="1:17" s="2" customFormat="1" ht="12.75">
      <c r="A20" s="5">
        <v>16</v>
      </c>
      <c r="B20" s="4" t="str">
        <f t="shared" si="0"/>
        <v>Ergo Sigorta AŞ</v>
      </c>
      <c r="C20" s="4">
        <f t="shared" si="1"/>
        <v>15.1874755974092</v>
      </c>
      <c r="D20" s="4">
        <f t="shared" si="2"/>
        <v>16.044204775870419</v>
      </c>
      <c r="E20" s="4">
        <f t="shared" si="3"/>
        <v>-5.3398045613933505</v>
      </c>
      <c r="F20" s="4">
        <f>C20*100/$C$40</f>
        <v>1.5774182007313358</v>
      </c>
      <c r="G20" s="4">
        <f>D20*100/$D$40</f>
        <v>1.7042318666435055</v>
      </c>
      <c r="K20" s="5">
        <v>16</v>
      </c>
      <c r="L20" s="4" t="s">
        <v>33</v>
      </c>
      <c r="M20" s="4">
        <v>68.703583359999996</v>
      </c>
      <c r="N20" s="4">
        <v>59.629891469999997</v>
      </c>
      <c r="O20" s="4">
        <f t="shared" si="4"/>
        <v>15.216683556375415</v>
      </c>
      <c r="P20" s="4">
        <f>M20*100/$M$40</f>
        <v>1.5774182007313355</v>
      </c>
      <c r="Q20" s="4">
        <f>N20*100/$N$40</f>
        <v>1.704231866643505</v>
      </c>
    </row>
    <row r="21" spans="1:17" s="2" customFormat="1" ht="12.75">
      <c r="A21" s="5">
        <v>17</v>
      </c>
      <c r="B21" s="4" t="str">
        <f t="shared" si="0"/>
        <v>Chubb European Group Limited</v>
      </c>
      <c r="C21" s="4">
        <f t="shared" si="1"/>
        <v>14.187971514468245</v>
      </c>
      <c r="D21" s="4">
        <f t="shared" si="2"/>
        <v>10.501135965667544</v>
      </c>
      <c r="E21" s="4">
        <f t="shared" si="3"/>
        <v>35.108921176284696</v>
      </c>
      <c r="F21" s="4">
        <f>C21*100/$C$40</f>
        <v>1.4736066145316318</v>
      </c>
      <c r="G21" s="4">
        <f>D21*100/$D$40</f>
        <v>1.1154414194190529</v>
      </c>
      <c r="K21" s="5">
        <v>17</v>
      </c>
      <c r="L21" s="4" t="s">
        <v>83</v>
      </c>
      <c r="M21" s="4">
        <v>64.182126740000001</v>
      </c>
      <c r="N21" s="4">
        <v>39.028521929999997</v>
      </c>
      <c r="O21" s="4">
        <f t="shared" si="4"/>
        <v>64.449288792218454</v>
      </c>
      <c r="P21" s="4">
        <f>M21*100/$M$40</f>
        <v>1.473606614531632</v>
      </c>
      <c r="Q21" s="4">
        <f>N21*100/$N$40</f>
        <v>1.1154414194190529</v>
      </c>
    </row>
    <row r="22" spans="1:17" s="2" customFormat="1" ht="12.75">
      <c r="A22" s="5">
        <v>18</v>
      </c>
      <c r="B22" s="4" t="str">
        <f t="shared" si="0"/>
        <v>Zurich Sigorta AŞ</v>
      </c>
      <c r="C22" s="4">
        <f t="shared" si="1"/>
        <v>13.940406512368192</v>
      </c>
      <c r="D22" s="4">
        <f t="shared" si="2"/>
        <v>17.435273475757416</v>
      </c>
      <c r="E22" s="4">
        <f t="shared" si="3"/>
        <v>-20.044807259539709</v>
      </c>
      <c r="F22" s="4">
        <f>C22*100/$C$40</f>
        <v>1.4478937475267075</v>
      </c>
      <c r="G22" s="4">
        <f>D22*100/$D$40</f>
        <v>1.8519926089274221</v>
      </c>
      <c r="K22" s="5">
        <v>18</v>
      </c>
      <c r="L22" s="4" t="s">
        <v>36</v>
      </c>
      <c r="M22" s="4">
        <v>63.062216939999985</v>
      </c>
      <c r="N22" s="4">
        <v>64.799937400000019</v>
      </c>
      <c r="O22" s="4">
        <f t="shared" si="4"/>
        <v>-2.6816699671688866</v>
      </c>
      <c r="P22" s="4">
        <f>M22*100/$M$40</f>
        <v>1.4478937475267073</v>
      </c>
      <c r="Q22" s="4">
        <f>N22*100/$N$40</f>
        <v>1.8519926089274219</v>
      </c>
    </row>
    <row r="23" spans="1:17" s="2" customFormat="1" ht="12.75">
      <c r="A23" s="5">
        <v>19</v>
      </c>
      <c r="B23" s="4" t="str">
        <f t="shared" si="0"/>
        <v>Dubai Starr Sigorta AŞ</v>
      </c>
      <c r="C23" s="4">
        <f t="shared" si="1"/>
        <v>13.782127499613148</v>
      </c>
      <c r="D23" s="4">
        <f t="shared" si="2"/>
        <v>11.74749399182048</v>
      </c>
      <c r="E23" s="4">
        <f t="shared" si="3"/>
        <v>17.319723757333591</v>
      </c>
      <c r="F23" s="4">
        <f>C23*100/$C$40</f>
        <v>1.4314543995974056</v>
      </c>
      <c r="G23" s="4">
        <f>D23*100/$D$40</f>
        <v>1.2478308457003253</v>
      </c>
      <c r="K23" s="5">
        <v>19</v>
      </c>
      <c r="L23" s="4" t="s">
        <v>43</v>
      </c>
      <c r="M23" s="4">
        <v>62.346210169999999</v>
      </c>
      <c r="N23" s="4">
        <v>43.66073617</v>
      </c>
      <c r="O23" s="4">
        <f t="shared" si="4"/>
        <v>42.796974213272847</v>
      </c>
      <c r="P23" s="4">
        <f>M23*100/$M$40</f>
        <v>1.4314543995974056</v>
      </c>
      <c r="Q23" s="4">
        <f>N23*100/$N$40</f>
        <v>1.2478308457003253</v>
      </c>
    </row>
    <row r="24" spans="1:17" s="2" customFormat="1" ht="12.75">
      <c r="A24" s="5">
        <v>20</v>
      </c>
      <c r="B24" s="4" t="str">
        <f t="shared" si="0"/>
        <v>BNP Paribas Cardif Sigorta AŞ</v>
      </c>
      <c r="C24" s="4">
        <f t="shared" si="1"/>
        <v>7.9015033896610127</v>
      </c>
      <c r="D24" s="4">
        <f t="shared" si="2"/>
        <v>6.3975916628869696</v>
      </c>
      <c r="E24" s="4">
        <f t="shared" si="3"/>
        <v>23.507466653402972</v>
      </c>
      <c r="F24" s="4">
        <f>C24*100/$C$40</f>
        <v>0.82067458677055116</v>
      </c>
      <c r="G24" s="4">
        <f>D24*100/$D$40</f>
        <v>0.67955873999204097</v>
      </c>
      <c r="K24" s="5">
        <v>20</v>
      </c>
      <c r="L24" s="4" t="s">
        <v>53</v>
      </c>
      <c r="M24" s="4">
        <v>35.744030883809522</v>
      </c>
      <c r="N24" s="4">
        <v>23.777289174285713</v>
      </c>
      <c r="O24" s="4">
        <f t="shared" si="4"/>
        <v>50.328452591077593</v>
      </c>
      <c r="P24" s="4">
        <f>M24*100/$M$40</f>
        <v>0.82067458677055116</v>
      </c>
      <c r="Q24" s="4">
        <f>N24*100/$N$40</f>
        <v>0.67955873999204086</v>
      </c>
    </row>
    <row r="25" spans="1:17" s="2" customFormat="1" ht="12.75">
      <c r="A25" s="5">
        <v>21</v>
      </c>
      <c r="B25" s="4" t="str">
        <f t="shared" si="0"/>
        <v>Unico Sigorta AŞ</v>
      </c>
      <c r="C25" s="4">
        <f t="shared" si="1"/>
        <v>5.4744534606628257</v>
      </c>
      <c r="D25" s="4">
        <f t="shared" si="2"/>
        <v>5.8410831109076105</v>
      </c>
      <c r="E25" s="4">
        <f t="shared" si="3"/>
        <v>-6.2767408592447964</v>
      </c>
      <c r="F25" s="4">
        <f>C25*100/$C$40</f>
        <v>0.56859367262978855</v>
      </c>
      <c r="G25" s="4">
        <f>D25*100/$D$40</f>
        <v>0.62044583152497712</v>
      </c>
      <c r="K25" s="5">
        <v>21</v>
      </c>
      <c r="L25" s="4" t="s">
        <v>69</v>
      </c>
      <c r="M25" s="4">
        <v>24.764785120000422</v>
      </c>
      <c r="N25" s="4">
        <v>21.708969489999227</v>
      </c>
      <c r="O25" s="4">
        <f t="shared" si="4"/>
        <v>14.076281379495839</v>
      </c>
      <c r="P25" s="4">
        <f>M25*100/$M$40</f>
        <v>0.56859367262978844</v>
      </c>
      <c r="Q25" s="4">
        <f>N25*100/$N$40</f>
        <v>0.62044583152497712</v>
      </c>
    </row>
    <row r="26" spans="1:17" s="2" customFormat="1" ht="12.75">
      <c r="A26" s="5">
        <v>22</v>
      </c>
      <c r="B26" s="4" t="str">
        <f t="shared" si="0"/>
        <v>Ankara Anonim Türk Sigorta Şirketi</v>
      </c>
      <c r="C26" s="4">
        <f t="shared" si="1"/>
        <v>4.9338851979574248</v>
      </c>
      <c r="D26" s="4">
        <f t="shared" si="2"/>
        <v>4.7644972071247915</v>
      </c>
      <c r="E26" s="4">
        <f t="shared" si="3"/>
        <v>3.5552123019262467</v>
      </c>
      <c r="F26" s="4">
        <f>C26*100/$C$40</f>
        <v>0.51244858052016373</v>
      </c>
      <c r="G26" s="4">
        <f>D26*100/$D$40</f>
        <v>0.50608977399289912</v>
      </c>
      <c r="K26" s="5">
        <v>22</v>
      </c>
      <c r="L26" s="4" t="s">
        <v>40</v>
      </c>
      <c r="M26" s="4">
        <v>22.31941647</v>
      </c>
      <c r="N26" s="4">
        <v>17.70773032</v>
      </c>
      <c r="O26" s="4">
        <f t="shared" si="4"/>
        <v>26.04334980633476</v>
      </c>
      <c r="P26" s="4">
        <f>M26*100/$M$40</f>
        <v>0.51244858052016373</v>
      </c>
      <c r="Q26" s="4">
        <f>N26*100/$N$40</f>
        <v>0.50608977399289901</v>
      </c>
    </row>
    <row r="27" spans="1:17" s="2" customFormat="1" ht="12.75">
      <c r="A27" s="5">
        <v>23</v>
      </c>
      <c r="B27" s="4" t="str">
        <f t="shared" si="0"/>
        <v>Generali Sigorta AŞ</v>
      </c>
      <c r="C27" s="4">
        <f t="shared" si="1"/>
        <v>4.799848820655658</v>
      </c>
      <c r="D27" s="4">
        <f t="shared" si="2"/>
        <v>4.2593378894688696</v>
      </c>
      <c r="E27" s="4">
        <f t="shared" si="3"/>
        <v>12.690022374679202</v>
      </c>
      <c r="F27" s="4">
        <f>C27*100/$C$40</f>
        <v>0.49852714770798745</v>
      </c>
      <c r="G27" s="4">
        <f>D27*100/$D$40</f>
        <v>0.45243123379676109</v>
      </c>
      <c r="K27" s="5">
        <v>23</v>
      </c>
      <c r="L27" s="4" t="s">
        <v>41</v>
      </c>
      <c r="M27" s="4">
        <v>21.713076109999999</v>
      </c>
      <c r="N27" s="4">
        <v>15.8302552</v>
      </c>
      <c r="O27" s="4">
        <f t="shared" si="4"/>
        <v>37.161882961937323</v>
      </c>
      <c r="P27" s="4">
        <f>M27*100/$M$40</f>
        <v>0.49852714770798745</v>
      </c>
      <c r="Q27" s="4">
        <f>N27*100/$N$40</f>
        <v>0.45243123379676103</v>
      </c>
    </row>
    <row r="28" spans="1:17" s="2" customFormat="1" ht="12.75">
      <c r="A28" s="5">
        <v>24</v>
      </c>
      <c r="B28" s="4" t="str">
        <f t="shared" si="0"/>
        <v>Liberty Sigorta AŞ</v>
      </c>
      <c r="C28" s="4">
        <f t="shared" si="1"/>
        <v>4.1223611932709945</v>
      </c>
      <c r="D28" s="4">
        <f t="shared" si="2"/>
        <v>4.45711149168595</v>
      </c>
      <c r="E28" s="4">
        <f t="shared" si="3"/>
        <v>-7.5104762140094579</v>
      </c>
      <c r="F28" s="4">
        <f>C28*100/$C$40</f>
        <v>0.42816118679812032</v>
      </c>
      <c r="G28" s="4">
        <f>D28*100/$D$40</f>
        <v>0.47343894841943485</v>
      </c>
      <c r="K28" s="5">
        <v>24</v>
      </c>
      <c r="L28" s="4" t="s">
        <v>42</v>
      </c>
      <c r="M28" s="4">
        <v>18.648325329999999</v>
      </c>
      <c r="N28" s="4">
        <v>16.565300570000002</v>
      </c>
      <c r="O28" s="4">
        <f t="shared" si="4"/>
        <v>12.574627011431261</v>
      </c>
      <c r="P28" s="4">
        <f>M28*100/$M$40</f>
        <v>0.42816118679812032</v>
      </c>
      <c r="Q28" s="4">
        <f>N28*100/$N$40</f>
        <v>0.47343894841943479</v>
      </c>
    </row>
    <row r="29" spans="1:17" s="2" customFormat="1" ht="12.75">
      <c r="A29" s="5">
        <v>25</v>
      </c>
      <c r="B29" s="4" t="str">
        <f t="shared" si="0"/>
        <v>SBN Sigorta AŞ</v>
      </c>
      <c r="C29" s="4">
        <f t="shared" si="1"/>
        <v>4.0884783473705157</v>
      </c>
      <c r="D29" s="4">
        <f t="shared" si="2"/>
        <v>5.0587267933057092</v>
      </c>
      <c r="E29" s="4">
        <f t="shared" si="3"/>
        <v>-19.179696504249605</v>
      </c>
      <c r="F29" s="4">
        <f>C29*100/$C$40</f>
        <v>0.42464200960022525</v>
      </c>
      <c r="G29" s="4">
        <f>D29*100/$D$40</f>
        <v>0.53734314203972067</v>
      </c>
      <c r="K29" s="5">
        <v>25</v>
      </c>
      <c r="L29" s="4" t="s">
        <v>44</v>
      </c>
      <c r="M29" s="4">
        <v>18.4950495</v>
      </c>
      <c r="N29" s="4">
        <v>18.801264</v>
      </c>
      <c r="O29" s="4">
        <f t="shared" si="4"/>
        <v>-1.6286910284329821</v>
      </c>
      <c r="P29" s="4">
        <f>M29*100/$M$40</f>
        <v>0.42464200960022519</v>
      </c>
      <c r="Q29" s="4">
        <f>N29*100/$N$40</f>
        <v>0.53734314203972067</v>
      </c>
    </row>
    <row r="30" spans="1:17" s="2" customFormat="1" ht="12.75">
      <c r="A30" s="5">
        <v>26</v>
      </c>
      <c r="B30" s="4" t="str">
        <f t="shared" si="0"/>
        <v>Türk Nippon Sigorta AŞ</v>
      </c>
      <c r="C30" s="4">
        <f t="shared" si="1"/>
        <v>3.7003107633132166</v>
      </c>
      <c r="D30" s="4">
        <f t="shared" si="2"/>
        <v>2.0882327934133347</v>
      </c>
      <c r="E30" s="4">
        <f t="shared" si="3"/>
        <v>77.198192413444929</v>
      </c>
      <c r="F30" s="4">
        <f>C30*100/$C$40</f>
        <v>0.38432572345387284</v>
      </c>
      <c r="G30" s="4">
        <f>D30*100/$D$40</f>
        <v>0.22181422645871943</v>
      </c>
      <c r="K30" s="5">
        <v>26</v>
      </c>
      <c r="L30" s="4" t="s">
        <v>46</v>
      </c>
      <c r="M30" s="4">
        <v>16.739095799999998</v>
      </c>
      <c r="N30" s="4">
        <v>7.761126</v>
      </c>
      <c r="O30" s="4">
        <f t="shared" si="4"/>
        <v>115.67870177600514</v>
      </c>
      <c r="P30" s="4">
        <f>M30*100/$M$40</f>
        <v>0.38432572345387278</v>
      </c>
      <c r="Q30" s="4">
        <f>N30*100/$N$40</f>
        <v>0.22181422645871943</v>
      </c>
    </row>
    <row r="31" spans="1:17" s="2" customFormat="1" ht="12.75">
      <c r="A31" s="5">
        <v>27</v>
      </c>
      <c r="B31" s="4" t="str">
        <f t="shared" si="0"/>
        <v>Koru Sigorta AŞ</v>
      </c>
      <c r="C31" s="4">
        <f t="shared" si="1"/>
        <v>2.3563900634436408</v>
      </c>
      <c r="D31" s="4">
        <f t="shared" si="2"/>
        <v>0.56599402679868716</v>
      </c>
      <c r="E31" s="4">
        <f t="shared" si="3"/>
        <v>316.32772641994012</v>
      </c>
      <c r="F31" s="4">
        <f>C31*100/$C$40</f>
        <v>0.24474196190527828</v>
      </c>
      <c r="G31" s="4">
        <f>D31*100/$D$40</f>
        <v>6.012046531909656E-2</v>
      </c>
      <c r="K31" s="5">
        <v>27</v>
      </c>
      <c r="L31" s="4" t="s">
        <v>87</v>
      </c>
      <c r="M31" s="4">
        <v>10.659601729999997</v>
      </c>
      <c r="N31" s="4">
        <v>2.1035734000000006</v>
      </c>
      <c r="O31" s="4">
        <f t="shared" si="4"/>
        <v>406.73780767526318</v>
      </c>
      <c r="P31" s="4">
        <f>M31*100/$M$40</f>
        <v>0.24474196190527828</v>
      </c>
      <c r="Q31" s="4">
        <f>N31*100/$N$40</f>
        <v>6.0120465319096546E-2</v>
      </c>
    </row>
    <row r="32" spans="1:17" s="2" customFormat="1" ht="12.75">
      <c r="A32" s="5">
        <v>28</v>
      </c>
      <c r="B32" s="4" t="str">
        <f t="shared" si="0"/>
        <v>Orient Sigorta AŞ</v>
      </c>
      <c r="C32" s="4">
        <f t="shared" si="1"/>
        <v>2.0753034794526606</v>
      </c>
      <c r="D32" s="4">
        <f t="shared" si="2"/>
        <v>1.0351143518269386</v>
      </c>
      <c r="E32" s="4">
        <f t="shared" si="3"/>
        <v>100.49026233573389</v>
      </c>
      <c r="F32" s="4">
        <f>C32*100/$C$40</f>
        <v>0.2155474397001261</v>
      </c>
      <c r="G32" s="4">
        <f>D32*100/$D$40</f>
        <v>0.10995090680072689</v>
      </c>
      <c r="K32" s="5">
        <v>28</v>
      </c>
      <c r="L32" s="4" t="s">
        <v>56</v>
      </c>
      <c r="M32" s="4">
        <v>9.3880503500000003</v>
      </c>
      <c r="N32" s="4">
        <v>3.8471060000000001</v>
      </c>
      <c r="O32" s="4">
        <f t="shared" si="4"/>
        <v>144.0288973061829</v>
      </c>
      <c r="P32" s="4">
        <f>M32*100/$M$40</f>
        <v>0.21554743970012613</v>
      </c>
      <c r="Q32" s="4">
        <f>N32*100/$N$40</f>
        <v>0.10995090680072689</v>
      </c>
    </row>
    <row r="33" spans="1:17" s="2" customFormat="1" ht="12.75">
      <c r="A33" s="5">
        <v>29</v>
      </c>
      <c r="B33" s="4" t="str">
        <f t="shared" si="0"/>
        <v>Doga Sigorta AŞ</v>
      </c>
      <c r="C33" s="4">
        <f t="shared" si="1"/>
        <v>1.8903593341532994</v>
      </c>
      <c r="D33" s="4">
        <f t="shared" si="2"/>
        <v>0.94585718398536156</v>
      </c>
      <c r="E33" s="4">
        <f t="shared" si="3"/>
        <v>99.856740125214856</v>
      </c>
      <c r="F33" s="4">
        <f>C33*100/$C$40</f>
        <v>0.19633856861139301</v>
      </c>
      <c r="G33" s="4">
        <f>D33*100/$D$40</f>
        <v>0.10046991899940341</v>
      </c>
      <c r="K33" s="5">
        <v>29</v>
      </c>
      <c r="L33" s="4" t="s">
        <v>79</v>
      </c>
      <c r="M33" s="4">
        <v>8.55141851990928</v>
      </c>
      <c r="N33" s="4">
        <v>3.5153728099999948</v>
      </c>
      <c r="O33" s="4">
        <f t="shared" si="4"/>
        <v>143.25779887650927</v>
      </c>
      <c r="P33" s="4">
        <f>M33*100/$M$40</f>
        <v>0.19633856861139301</v>
      </c>
      <c r="Q33" s="4">
        <f>N33*100/$N$40</f>
        <v>0.1004699189994034</v>
      </c>
    </row>
    <row r="34" spans="1:17" s="2" customFormat="1" ht="12.75">
      <c r="A34" s="5">
        <v>30</v>
      </c>
      <c r="B34" s="4" t="str">
        <f t="shared" si="0"/>
        <v>Bereket Sigorta AŞ</v>
      </c>
      <c r="C34" s="4">
        <f t="shared" si="1"/>
        <v>1.3588668678294313</v>
      </c>
      <c r="D34" s="4">
        <f t="shared" si="2"/>
        <v>2.0459399800893285</v>
      </c>
      <c r="E34" s="4">
        <f t="shared" si="3"/>
        <v>-33.582271178350922</v>
      </c>
      <c r="F34" s="4">
        <f>C34*100/$C$40</f>
        <v>0.14113611679156099</v>
      </c>
      <c r="G34" s="4">
        <f>D34*100/$D$40</f>
        <v>0.21732184050356287</v>
      </c>
      <c r="K34" s="5">
        <v>30</v>
      </c>
      <c r="L34" s="4" t="s">
        <v>82</v>
      </c>
      <c r="M34" s="4">
        <v>6.1471060499999979</v>
      </c>
      <c r="N34" s="4">
        <v>7.6039405299999983</v>
      </c>
      <c r="O34" s="4">
        <f t="shared" si="4"/>
        <v>-19.158941002396304</v>
      </c>
      <c r="P34" s="4">
        <f>M34*100/$M$40</f>
        <v>0.14113611679156096</v>
      </c>
      <c r="Q34" s="4">
        <f>N34*100/$N$40</f>
        <v>0.21732184050356285</v>
      </c>
    </row>
    <row r="35" spans="1:17" s="2" customFormat="1" ht="12.75">
      <c r="A35" s="5">
        <v>31</v>
      </c>
      <c r="B35" s="4" t="str">
        <f t="shared" si="0"/>
        <v>Ethica Sigorta AŞ</v>
      </c>
      <c r="C35" s="4">
        <f t="shared" si="1"/>
        <v>1.2276122112430092</v>
      </c>
      <c r="D35" s="4">
        <f t="shared" si="2"/>
        <v>0.43361408795673467</v>
      </c>
      <c r="E35" s="4">
        <f t="shared" si="3"/>
        <v>183.11169893665874</v>
      </c>
      <c r="F35" s="4">
        <f>C35*100/$C$40</f>
        <v>0.12750360209863318</v>
      </c>
      <c r="G35" s="4">
        <f>D35*100/$D$40</f>
        <v>4.6058932608041121E-2</v>
      </c>
      <c r="K35" s="5">
        <v>31</v>
      </c>
      <c r="L35" s="4" t="s">
        <v>73</v>
      </c>
      <c r="M35" s="4">
        <v>5.5533493600000003</v>
      </c>
      <c r="N35" s="4">
        <v>1.6115701193</v>
      </c>
      <c r="O35" s="4">
        <f t="shared" si="4"/>
        <v>244.59247497168462</v>
      </c>
      <c r="P35" s="4">
        <f>M35*100/$M$40</f>
        <v>0.12750360209863318</v>
      </c>
      <c r="Q35" s="4">
        <f>N35*100/$N$40</f>
        <v>4.6058932608041114E-2</v>
      </c>
    </row>
    <row r="36" spans="1:17" s="2" customFormat="1" ht="12.75">
      <c r="A36" s="5">
        <v>32</v>
      </c>
      <c r="B36" s="4" t="str">
        <f t="shared" si="0"/>
        <v>Turkland Sigorta AŞ</v>
      </c>
      <c r="C36" s="4">
        <f t="shared" si="1"/>
        <v>1.105687172005217</v>
      </c>
      <c r="D36" s="4">
        <f t="shared" si="2"/>
        <v>0.98241042081472307</v>
      </c>
      <c r="E36" s="4">
        <f t="shared" si="3"/>
        <v>12.548396126362263</v>
      </c>
      <c r="F36" s="4">
        <f>C36*100/$C$40</f>
        <v>0.11484009032638157</v>
      </c>
      <c r="G36" s="4">
        <f>D36*100/$D$40</f>
        <v>0.10435264125979572</v>
      </c>
      <c r="K36" s="5">
        <v>32</v>
      </c>
      <c r="L36" s="4" t="s">
        <v>74</v>
      </c>
      <c r="M36" s="4">
        <v>5.0017970600000004</v>
      </c>
      <c r="N36" s="4">
        <v>3.6512265699999999</v>
      </c>
      <c r="O36" s="4">
        <f t="shared" si="4"/>
        <v>36.989501037729354</v>
      </c>
      <c r="P36" s="4">
        <f>M36*100/$M$40</f>
        <v>0.11484009032638157</v>
      </c>
      <c r="Q36" s="4">
        <f>N36*100/$N$40</f>
        <v>0.10435264125979572</v>
      </c>
    </row>
    <row r="37" spans="1:17" s="2" customFormat="1" ht="12.75">
      <c r="A37" s="5">
        <v>33</v>
      </c>
      <c r="B37" s="4" t="str">
        <f t="shared" si="0"/>
        <v>Quick Sigorta AŞ</v>
      </c>
      <c r="C37" s="4">
        <f t="shared" si="1"/>
        <v>0.3967167565159051</v>
      </c>
      <c r="D37" s="4">
        <f t="shared" si="2"/>
        <v>0</v>
      </c>
      <c r="E37" s="4" t="e">
        <f t="shared" si="3"/>
        <v>#DIV/0!</v>
      </c>
      <c r="F37" s="4">
        <f>C37*100/$C$40</f>
        <v>4.1204229646304248E-2</v>
      </c>
      <c r="G37" s="4">
        <f>D37*100/$D$40</f>
        <v>0</v>
      </c>
      <c r="K37" s="5">
        <v>33</v>
      </c>
      <c r="L37" s="4" t="s">
        <v>81</v>
      </c>
      <c r="M37" s="4">
        <v>1.7946275914509999</v>
      </c>
      <c r="N37" s="4">
        <v>0</v>
      </c>
      <c r="O37" s="4" t="e">
        <f t="shared" si="4"/>
        <v>#DIV/0!</v>
      </c>
      <c r="P37" s="4">
        <f>M37*100/$M$40</f>
        <v>4.1204229646304248E-2</v>
      </c>
      <c r="Q37" s="4">
        <f>N37*100/$N$40</f>
        <v>0</v>
      </c>
    </row>
    <row r="38" spans="1:17" s="2" customFormat="1" ht="12.75">
      <c r="A38" s="5">
        <v>34</v>
      </c>
      <c r="B38" s="4" t="str">
        <f t="shared" si="0"/>
        <v>SS Atlas Karşılıklı Sigorta Kooperatifi</v>
      </c>
      <c r="C38" s="4">
        <f t="shared" si="1"/>
        <v>7.4528461215376809E-3</v>
      </c>
      <c r="D38" s="4">
        <f t="shared" si="2"/>
        <v>0</v>
      </c>
      <c r="E38" s="4" t="e">
        <f t="shared" si="3"/>
        <v>#DIV/0!</v>
      </c>
      <c r="F38" s="4">
        <f>C38*100/$C$40</f>
        <v>7.7407565490139499E-4</v>
      </c>
      <c r="G38" s="4">
        <f>D38*100/$D$40</f>
        <v>0</v>
      </c>
      <c r="K38" s="5">
        <v>34</v>
      </c>
      <c r="L38" s="4" t="s">
        <v>85</v>
      </c>
      <c r="M38" s="4">
        <v>3.3714440000000005E-2</v>
      </c>
      <c r="N38" s="4">
        <v>0</v>
      </c>
      <c r="O38" s="4" t="e">
        <f t="shared" si="4"/>
        <v>#DIV/0!</v>
      </c>
      <c r="P38" s="4">
        <f>M38*100/$M$40</f>
        <v>7.7407565490139499E-4</v>
      </c>
      <c r="Q38" s="4">
        <f>N38*100/$N$40</f>
        <v>0</v>
      </c>
    </row>
    <row r="39" spans="1:17" s="2" customFormat="1" ht="12.75">
      <c r="A39" s="5">
        <v>35</v>
      </c>
      <c r="B39" s="4" t="str">
        <f t="shared" si="0"/>
        <v>Magdeburger Sigorta AŞ</v>
      </c>
      <c r="C39" s="4">
        <f t="shared" si="1"/>
        <v>1.2208811371222671E-4</v>
      </c>
      <c r="D39" s="4">
        <f t="shared" si="2"/>
        <v>1.1532852607221654E-4</v>
      </c>
      <c r="E39" s="4">
        <f t="shared" si="3"/>
        <v>5.8611584403475661</v>
      </c>
      <c r="F39" s="4">
        <f>C39*100/$C$40</f>
        <v>1.2680449191666579E-5</v>
      </c>
      <c r="G39" s="4">
        <f>D39*100/$D$40</f>
        <v>1.2250314179540561E-5</v>
      </c>
      <c r="K39" s="5">
        <v>35</v>
      </c>
      <c r="L39" s="4" t="s">
        <v>77</v>
      </c>
      <c r="M39" s="4">
        <v>5.5228999999999999E-4</v>
      </c>
      <c r="N39" s="4">
        <v>4.2862999999999999E-4</v>
      </c>
      <c r="O39" s="4">
        <f t="shared" si="4"/>
        <v>28.850057158854952</v>
      </c>
      <c r="P39" s="4">
        <f>M39*100/$M$40</f>
        <v>1.2680449191666579E-5</v>
      </c>
      <c r="Q39" s="4">
        <f>N39*100/$N$40</f>
        <v>1.225031417954056E-5</v>
      </c>
    </row>
    <row r="40" spans="1:17" s="15" customFormat="1" ht="12.75">
      <c r="A40" s="14" t="s">
        <v>11</v>
      </c>
      <c r="B40" s="4"/>
      <c r="C40" s="4">
        <f t="shared" si="1"/>
        <v>962.80590590167253</v>
      </c>
      <c r="D40" s="17">
        <f t="shared" si="2"/>
        <v>941.43321046270387</v>
      </c>
      <c r="E40" s="13">
        <f t="shared" si="3"/>
        <v>2.2702296032730942</v>
      </c>
      <c r="F40" s="13">
        <f>C40*100/$C$40</f>
        <v>100</v>
      </c>
      <c r="G40" s="13">
        <f>D40*100/$D$40</f>
        <v>100</v>
      </c>
      <c r="K40" s="14" t="s">
        <v>11</v>
      </c>
      <c r="L40" s="13"/>
      <c r="M40" s="13">
        <v>4355.4450765273959</v>
      </c>
      <c r="N40" s="13">
        <v>3498.9306700056854</v>
      </c>
      <c r="O40" s="13">
        <f t="shared" si="4"/>
        <v>24.479319177830945</v>
      </c>
      <c r="P40" s="13">
        <f>M40*100/$M$40</f>
        <v>100</v>
      </c>
      <c r="Q40" s="13">
        <f>N40*100/$N$40</f>
        <v>100</v>
      </c>
    </row>
    <row r="41" spans="1:17" s="2" customFormat="1" ht="12.75"/>
    <row r="42" spans="1:17" s="2" customFormat="1">
      <c r="A42" s="6" t="s">
        <v>13</v>
      </c>
    </row>
    <row r="43" spans="1:17" s="2" customFormat="1">
      <c r="A43" s="18" t="s">
        <v>78</v>
      </c>
      <c r="B43" s="20"/>
      <c r="C43" s="20"/>
    </row>
    <row r="44" spans="1:17" s="2" customFormat="1">
      <c r="A44" s="18" t="s">
        <v>71</v>
      </c>
      <c r="B44" s="20"/>
      <c r="C44" s="20"/>
    </row>
    <row r="45" spans="1:17" s="2" customFormat="1" ht="12.75">
      <c r="A45" s="10"/>
    </row>
    <row r="46" spans="1:17" s="2" customFormat="1" ht="12.75">
      <c r="A46" s="9" t="s">
        <v>14</v>
      </c>
    </row>
    <row r="47" spans="1:17" s="2" customFormat="1" ht="12.75">
      <c r="A47" s="11" t="s">
        <v>15</v>
      </c>
    </row>
    <row r="48" spans="1:17" s="2" customFormat="1" ht="12.75">
      <c r="A48" s="11" t="s">
        <v>16</v>
      </c>
    </row>
    <row r="50" spans="2:5">
      <c r="B50" s="2"/>
      <c r="C50" s="27"/>
      <c r="D50" s="27"/>
      <c r="E50" s="27"/>
    </row>
    <row r="51" spans="2:5">
      <c r="B51" s="2"/>
      <c r="C51" s="27"/>
      <c r="D51" s="27"/>
      <c r="E51" s="27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8"/>
  <sheetViews>
    <sheetView topLeftCell="A13" workbookViewId="0">
      <selection activeCell="F48" sqref="A48:F48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13.28515625" bestFit="1" customWidth="1"/>
    <col min="6" max="7" width="10.7109375" bestFit="1" customWidth="1"/>
    <col min="11" max="11" width="4.5703125" customWidth="1"/>
    <col min="12" max="12" width="35.28515625" customWidth="1"/>
    <col min="13" max="13" width="13.85546875" bestFit="1" customWidth="1"/>
    <col min="14" max="14" width="13.710937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18</v>
      </c>
      <c r="C1" s="12"/>
      <c r="D1" s="12"/>
      <c r="E1" s="12"/>
      <c r="F1" s="12"/>
      <c r="G1" s="12"/>
      <c r="K1" s="1" t="s">
        <v>18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 s="2" customFormat="1" ht="12.75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 s="2" customFormat="1" ht="12.75">
      <c r="A5" s="5">
        <v>1</v>
      </c>
      <c r="B5" s="4" t="str">
        <f>L5</f>
        <v>Allianz Sigorta AŞ</v>
      </c>
      <c r="C5" s="4">
        <f>M5/4.5237</f>
        <v>338.94192216327338</v>
      </c>
      <c r="D5" s="4">
        <f>N5/ 3.7166</f>
        <v>703.9305151374914</v>
      </c>
      <c r="E5" s="4">
        <f>C5*100/D5-100</f>
        <v>-51.850088201237952</v>
      </c>
      <c r="F5" s="4">
        <f>C5*100/$C$37</f>
        <v>11.760202840786331</v>
      </c>
      <c r="G5" s="4">
        <f>D5*100/$D$37</f>
        <v>20.231889116877323</v>
      </c>
      <c r="K5" s="5">
        <v>1</v>
      </c>
      <c r="L5" s="4" t="s">
        <v>24</v>
      </c>
      <c r="M5" s="4">
        <v>1533.2715732899997</v>
      </c>
      <c r="N5" s="4">
        <v>2616.2281525600006</v>
      </c>
      <c r="O5" s="4">
        <f>M5*100/N5-100</f>
        <v>-41.393812623349355</v>
      </c>
      <c r="P5" s="4">
        <f>M5*100/$M$37</f>
        <v>11.760202840786327</v>
      </c>
      <c r="Q5" s="4">
        <f>N5*100/$N$37</f>
        <v>20.231889116877319</v>
      </c>
    </row>
    <row r="6" spans="1:17" s="2" customFormat="1" ht="12.75">
      <c r="A6" s="5">
        <v>2</v>
      </c>
      <c r="B6" s="4" t="str">
        <f t="shared" ref="B6:B36" si="0">L6</f>
        <v>Anadolu Anonim Türk Sigorta Şirketi</v>
      </c>
      <c r="C6" s="4">
        <f t="shared" ref="C6:C37" si="1">M6/4.5237</f>
        <v>296.76960448085015</v>
      </c>
      <c r="D6" s="4">
        <f t="shared" ref="D6:D37" si="2">N6/ 3.7166</f>
        <v>425.26508804552765</v>
      </c>
      <c r="E6" s="4">
        <f t="shared" ref="E6:E37" si="3">C6*100/D6-100</f>
        <v>-30.215384986157417</v>
      </c>
      <c r="F6" s="4">
        <f>C6*100/$C$37</f>
        <v>10.296958025727813</v>
      </c>
      <c r="G6" s="4">
        <f>D6*100/$D$37</f>
        <v>12.222678121768414</v>
      </c>
      <c r="K6" s="5">
        <v>2</v>
      </c>
      <c r="L6" s="4" t="s">
        <v>26</v>
      </c>
      <c r="M6" s="4">
        <v>1342.4966597900218</v>
      </c>
      <c r="N6" s="4">
        <v>1580.5402262300081</v>
      </c>
      <c r="O6" s="4">
        <f t="shared" ref="O6:O37" si="4">M6*100/N6-100</f>
        <v>-15.060898956541024</v>
      </c>
      <c r="P6" s="4">
        <f>M6*100/$M$37</f>
        <v>10.296958025727811</v>
      </c>
      <c r="Q6" s="4">
        <f>N6*100/$N$37</f>
        <v>12.222678121768414</v>
      </c>
    </row>
    <row r="7" spans="1:17" s="2" customFormat="1" ht="12.75">
      <c r="A7" s="5">
        <v>3</v>
      </c>
      <c r="B7" s="4" t="str">
        <f t="shared" si="0"/>
        <v>Sompo Japan Sigorta AŞ</v>
      </c>
      <c r="C7" s="4">
        <f t="shared" si="1"/>
        <v>271.93014176209743</v>
      </c>
      <c r="D7" s="4">
        <f t="shared" si="2"/>
        <v>377.52689243663571</v>
      </c>
      <c r="E7" s="4">
        <f t="shared" si="3"/>
        <v>-27.970656604883231</v>
      </c>
      <c r="F7" s="4">
        <f>C7*100/$C$37</f>
        <v>9.4351079537028948</v>
      </c>
      <c r="G7" s="4">
        <f>D7*100/$D$37</f>
        <v>10.85061957418541</v>
      </c>
      <c r="K7" s="5">
        <v>3</v>
      </c>
      <c r="L7" s="4" t="s">
        <v>32</v>
      </c>
      <c r="M7" s="4">
        <v>1230.1303822892</v>
      </c>
      <c r="N7" s="4">
        <v>1403.1164484300002</v>
      </c>
      <c r="O7" s="4">
        <f t="shared" si="4"/>
        <v>-12.328703461096239</v>
      </c>
      <c r="P7" s="4">
        <f>M7*100/$M$37</f>
        <v>9.435107953702893</v>
      </c>
      <c r="Q7" s="4">
        <f>N7*100/$N$37</f>
        <v>10.85061957418541</v>
      </c>
    </row>
    <row r="8" spans="1:17" s="2" customFormat="1" ht="12.75">
      <c r="A8" s="5">
        <v>4</v>
      </c>
      <c r="B8" s="4" t="str">
        <f t="shared" si="0"/>
        <v>Mapfre Sigorta AŞ</v>
      </c>
      <c r="C8" s="4">
        <f t="shared" si="1"/>
        <v>266.27534165174524</v>
      </c>
      <c r="D8" s="4">
        <f t="shared" si="2"/>
        <v>406.77822534305551</v>
      </c>
      <c r="E8" s="4">
        <f t="shared" si="3"/>
        <v>-34.540414146508823</v>
      </c>
      <c r="F8" s="4">
        <f>C8*100/$C$37</f>
        <v>9.238904439255931</v>
      </c>
      <c r="G8" s="4">
        <f>D8*100/$D$37</f>
        <v>11.691341365835484</v>
      </c>
      <c r="K8" s="5">
        <v>4</v>
      </c>
      <c r="L8" s="4" t="s">
        <v>72</v>
      </c>
      <c r="M8" s="4">
        <v>1204.5497630299999</v>
      </c>
      <c r="N8" s="4">
        <v>1511.8319523100001</v>
      </c>
      <c r="O8" s="4">
        <f t="shared" si="4"/>
        <v>-20.325155108045522</v>
      </c>
      <c r="P8" s="4">
        <f>M8*100/$M$37</f>
        <v>9.238904439255931</v>
      </c>
      <c r="Q8" s="4">
        <f>N8*100/$N$37</f>
        <v>11.691341365835484</v>
      </c>
    </row>
    <row r="9" spans="1:17" s="2" customFormat="1" ht="12.75">
      <c r="A9" s="5">
        <v>5</v>
      </c>
      <c r="B9" s="4" t="str">
        <f t="shared" si="0"/>
        <v>Doga Sigorta AŞ</v>
      </c>
      <c r="C9" s="4">
        <f t="shared" si="1"/>
        <v>236.86400554218469</v>
      </c>
      <c r="D9" s="4">
        <f t="shared" si="2"/>
        <v>138.73354257916426</v>
      </c>
      <c r="E9" s="4">
        <f t="shared" si="3"/>
        <v>70.733047782604643</v>
      </c>
      <c r="F9" s="4">
        <f>C9*100/$C$37</f>
        <v>8.218424953391807</v>
      </c>
      <c r="G9" s="4">
        <f>D9*100/$D$37</f>
        <v>3.9873845356810516</v>
      </c>
      <c r="K9" s="5">
        <v>5</v>
      </c>
      <c r="L9" s="4" t="s">
        <v>79</v>
      </c>
      <c r="M9" s="4">
        <v>1071.5017018711808</v>
      </c>
      <c r="N9" s="4">
        <v>515.61708434972195</v>
      </c>
      <c r="O9" s="4">
        <f t="shared" si="4"/>
        <v>107.80958086804299</v>
      </c>
      <c r="P9" s="4">
        <f>M9*100/$M$37</f>
        <v>8.218424953391807</v>
      </c>
      <c r="Q9" s="4">
        <f>N9*100/$N$37</f>
        <v>3.9873845356810516</v>
      </c>
    </row>
    <row r="10" spans="1:17" s="2" customFormat="1" ht="12.75">
      <c r="A10" s="5">
        <v>6</v>
      </c>
      <c r="B10" s="4" t="str">
        <f t="shared" si="0"/>
        <v>Axa Sigorta AŞ</v>
      </c>
      <c r="C10" s="4">
        <f t="shared" si="1"/>
        <v>205.73738864646197</v>
      </c>
      <c r="D10" s="4">
        <f t="shared" si="2"/>
        <v>478.0903861540117</v>
      </c>
      <c r="E10" s="4">
        <f t="shared" si="3"/>
        <v>-56.966842545922717</v>
      </c>
      <c r="F10" s="4">
        <f>C10*100/$C$37</f>
        <v>7.138430699199751</v>
      </c>
      <c r="G10" s="4">
        <f>D10*100/$D$37</f>
        <v>13.740946687932349</v>
      </c>
      <c r="K10" s="5">
        <v>6</v>
      </c>
      <c r="L10" s="4" t="s">
        <v>25</v>
      </c>
      <c r="M10" s="4">
        <v>930.69422501999998</v>
      </c>
      <c r="N10" s="4">
        <v>1776.8707291799999</v>
      </c>
      <c r="O10" s="4">
        <f t="shared" si="4"/>
        <v>-47.62172566996464</v>
      </c>
      <c r="P10" s="4">
        <f>M10*100/$M$37</f>
        <v>7.138430699199751</v>
      </c>
      <c r="Q10" s="4">
        <f>N10*100/$N$37</f>
        <v>13.740946687932349</v>
      </c>
    </row>
    <row r="11" spans="1:17" s="2" customFormat="1" ht="12.75">
      <c r="A11" s="5">
        <v>7</v>
      </c>
      <c r="B11" s="4" t="str">
        <f t="shared" si="0"/>
        <v>Halk Sigorta AŞ</v>
      </c>
      <c r="C11" s="4">
        <f t="shared" si="1"/>
        <v>181.63382862037716</v>
      </c>
      <c r="D11" s="4">
        <f t="shared" si="2"/>
        <v>160.96406614109668</v>
      </c>
      <c r="E11" s="4">
        <f t="shared" si="3"/>
        <v>12.84122784346286</v>
      </c>
      <c r="F11" s="4">
        <f>C11*100/$C$37</f>
        <v>6.3021141017052758</v>
      </c>
      <c r="G11" s="4">
        <f>D11*100/$D$37</f>
        <v>4.6263190299859298</v>
      </c>
      <c r="K11" s="5">
        <v>7</v>
      </c>
      <c r="L11" s="4" t="s">
        <v>35</v>
      </c>
      <c r="M11" s="4">
        <v>821.65695053000013</v>
      </c>
      <c r="N11" s="4">
        <v>598.23904821999997</v>
      </c>
      <c r="O11" s="4">
        <f t="shared" si="4"/>
        <v>37.345924338231953</v>
      </c>
      <c r="P11" s="4">
        <f>M11*100/$M$37</f>
        <v>6.3021141017052758</v>
      </c>
      <c r="Q11" s="4">
        <f>N11*100/$N$37</f>
        <v>4.6263190299859298</v>
      </c>
    </row>
    <row r="12" spans="1:17" s="2" customFormat="1" ht="12.75">
      <c r="A12" s="5">
        <v>8</v>
      </c>
      <c r="B12" s="4" t="str">
        <f t="shared" si="0"/>
        <v>Aksigorta AŞ</v>
      </c>
      <c r="C12" s="4">
        <f t="shared" si="1"/>
        <v>136.05314788115925</v>
      </c>
      <c r="D12" s="4">
        <f t="shared" si="2"/>
        <v>66.195284448151526</v>
      </c>
      <c r="E12" s="4">
        <f t="shared" si="3"/>
        <v>105.53299077931294</v>
      </c>
      <c r="F12" s="4">
        <f>C12*100/$C$37</f>
        <v>4.7206099676250188</v>
      </c>
      <c r="G12" s="4">
        <f>D12*100/$D$37</f>
        <v>1.9025395635158286</v>
      </c>
      <c r="K12" s="5">
        <v>8</v>
      </c>
      <c r="L12" s="4" t="s">
        <v>27</v>
      </c>
      <c r="M12" s="4">
        <v>615.46362507000003</v>
      </c>
      <c r="N12" s="4">
        <v>246.02139417999999</v>
      </c>
      <c r="O12" s="4">
        <f t="shared" si="4"/>
        <v>150.16670892438728</v>
      </c>
      <c r="P12" s="4">
        <f>M12*100/$M$37</f>
        <v>4.7206099676250188</v>
      </c>
      <c r="Q12" s="4">
        <f>N12*100/$N$37</f>
        <v>1.9025395635158289</v>
      </c>
    </row>
    <row r="13" spans="1:17" s="2" customFormat="1" ht="12.75">
      <c r="A13" s="5">
        <v>9</v>
      </c>
      <c r="B13" s="4" t="str">
        <f t="shared" si="0"/>
        <v>Neova Sigorta AŞ</v>
      </c>
      <c r="C13" s="4">
        <f t="shared" si="1"/>
        <v>125.66595906006145</v>
      </c>
      <c r="D13" s="4">
        <f t="shared" si="2"/>
        <v>160.46875921810255</v>
      </c>
      <c r="E13" s="4">
        <f t="shared" si="3"/>
        <v>-21.688209173935576</v>
      </c>
      <c r="F13" s="4">
        <f>C13*100/$C$37</f>
        <v>4.360207670080916</v>
      </c>
      <c r="G13" s="4">
        <f>D13*100/$D$37</f>
        <v>4.612083257378627</v>
      </c>
      <c r="K13" s="5">
        <v>9</v>
      </c>
      <c r="L13" s="4" t="s">
        <v>38</v>
      </c>
      <c r="M13" s="4">
        <v>568.475099</v>
      </c>
      <c r="N13" s="4">
        <v>596.39819050999995</v>
      </c>
      <c r="O13" s="4">
        <f t="shared" si="4"/>
        <v>-4.6819544315052326</v>
      </c>
      <c r="P13" s="4">
        <f>M13*100/$M$37</f>
        <v>4.360207670080916</v>
      </c>
      <c r="Q13" s="4">
        <f>N13*100/$N$37</f>
        <v>4.612083257378627</v>
      </c>
    </row>
    <row r="14" spans="1:17" s="2" customFormat="1" ht="12.75">
      <c r="A14" s="5">
        <v>10</v>
      </c>
      <c r="B14" s="4" t="str">
        <f t="shared" si="0"/>
        <v>Ethica Sigorta AŞ</v>
      </c>
      <c r="C14" s="4">
        <f t="shared" si="1"/>
        <v>103.9698397616995</v>
      </c>
      <c r="D14" s="4">
        <f t="shared" si="2"/>
        <v>48.104240771134897</v>
      </c>
      <c r="E14" s="4">
        <f t="shared" si="3"/>
        <v>116.13445736802259</v>
      </c>
      <c r="F14" s="4">
        <f>C14*100/$C$37</f>
        <v>3.6074215816025319</v>
      </c>
      <c r="G14" s="4">
        <f>D14*100/$D$37</f>
        <v>1.3825791671257179</v>
      </c>
      <c r="K14" s="5">
        <v>10</v>
      </c>
      <c r="L14" s="4" t="s">
        <v>73</v>
      </c>
      <c r="M14" s="4">
        <v>470.32836413000001</v>
      </c>
      <c r="N14" s="4">
        <v>178.78422124999997</v>
      </c>
      <c r="O14" s="4">
        <f t="shared" si="4"/>
        <v>163.07039896564703</v>
      </c>
      <c r="P14" s="4">
        <f>M14*100/$M$37</f>
        <v>3.6074215816025323</v>
      </c>
      <c r="Q14" s="4">
        <f>N14*100/$N$37</f>
        <v>1.3825791671257179</v>
      </c>
    </row>
    <row r="15" spans="1:17" s="2" customFormat="1" ht="12.75">
      <c r="A15" s="5">
        <v>11</v>
      </c>
      <c r="B15" s="4" t="str">
        <f t="shared" si="0"/>
        <v>Güneş Sigorta AŞ</v>
      </c>
      <c r="C15" s="4">
        <f t="shared" si="1"/>
        <v>87.168375765413288</v>
      </c>
      <c r="D15" s="4">
        <f t="shared" si="2"/>
        <v>72.477245420545643</v>
      </c>
      <c r="E15" s="4">
        <f t="shared" si="3"/>
        <v>20.269989925283568</v>
      </c>
      <c r="F15" s="4">
        <f>C15*100/$C$37</f>
        <v>3.0244644090067125</v>
      </c>
      <c r="G15" s="4">
        <f>D15*100/$D$37</f>
        <v>2.0830913865962706</v>
      </c>
      <c r="K15" s="5">
        <v>11</v>
      </c>
      <c r="L15" s="4" t="s">
        <v>28</v>
      </c>
      <c r="M15" s="4">
        <v>394.32358145000006</v>
      </c>
      <c r="N15" s="4">
        <v>269.36893032999996</v>
      </c>
      <c r="O15" s="4">
        <f t="shared" si="4"/>
        <v>46.387922677986637</v>
      </c>
      <c r="P15" s="4">
        <f>M15*100/$M$37</f>
        <v>3.0244644090067117</v>
      </c>
      <c r="Q15" s="4">
        <f>N15*100/$N$37</f>
        <v>2.0830913865962706</v>
      </c>
    </row>
    <row r="16" spans="1:17" s="2" customFormat="1" ht="12.75">
      <c r="A16" s="5">
        <v>12</v>
      </c>
      <c r="B16" s="4" t="str">
        <f t="shared" si="0"/>
        <v>Quick Sigorta AŞ</v>
      </c>
      <c r="C16" s="4">
        <f t="shared" si="1"/>
        <v>84.677922339301901</v>
      </c>
      <c r="D16" s="4">
        <f t="shared" si="2"/>
        <v>0</v>
      </c>
      <c r="E16" s="4" t="e">
        <f t="shared" si="3"/>
        <v>#DIV/0!</v>
      </c>
      <c r="F16" s="4">
        <f>C16*100/$C$37</f>
        <v>2.9380536243222117</v>
      </c>
      <c r="G16" s="4">
        <f>D16*100/$D$37</f>
        <v>0</v>
      </c>
      <c r="K16" s="5">
        <v>12</v>
      </c>
      <c r="L16" s="4" t="s">
        <v>81</v>
      </c>
      <c r="M16" s="4">
        <v>383.05751728629997</v>
      </c>
      <c r="N16" s="4">
        <v>0</v>
      </c>
      <c r="O16" s="4" t="e">
        <f t="shared" si="4"/>
        <v>#DIV/0!</v>
      </c>
      <c r="P16" s="4">
        <f>M16*100/$M$37</f>
        <v>2.9380536243222122</v>
      </c>
      <c r="Q16" s="4">
        <f>N16*100/$N$37</f>
        <v>0</v>
      </c>
    </row>
    <row r="17" spans="1:17" s="2" customFormat="1" ht="12.75">
      <c r="A17" s="5">
        <v>13</v>
      </c>
      <c r="B17" s="4" t="str">
        <f t="shared" si="0"/>
        <v>HDI Sigorta AŞ</v>
      </c>
      <c r="C17" s="4">
        <f t="shared" si="1"/>
        <v>62.282432477838945</v>
      </c>
      <c r="D17" s="4">
        <f t="shared" si="2"/>
        <v>68.896417448743478</v>
      </c>
      <c r="E17" s="4">
        <f t="shared" si="3"/>
        <v>-9.5998967955410848</v>
      </c>
      <c r="F17" s="4">
        <f>C17*100/$C$37</f>
        <v>2.161001609603578</v>
      </c>
      <c r="G17" s="4">
        <f>D17*100/$D$37</f>
        <v>1.9801736796433849</v>
      </c>
      <c r="K17" s="5">
        <v>13</v>
      </c>
      <c r="L17" s="4" t="s">
        <v>34</v>
      </c>
      <c r="M17" s="4">
        <v>281.74703980000004</v>
      </c>
      <c r="N17" s="4">
        <v>256.06042509000002</v>
      </c>
      <c r="O17" s="4">
        <f t="shared" si="4"/>
        <v>10.031466088901368</v>
      </c>
      <c r="P17" s="4">
        <f>M17*100/$M$37</f>
        <v>2.161001609603578</v>
      </c>
      <c r="Q17" s="4">
        <f>N17*100/$N$37</f>
        <v>1.9801736796433849</v>
      </c>
    </row>
    <row r="18" spans="1:17" s="2" customFormat="1" ht="12.75">
      <c r="A18" s="5">
        <v>14</v>
      </c>
      <c r="B18" s="4" t="str">
        <f t="shared" si="0"/>
        <v>Türk Nippon Sigorta AŞ</v>
      </c>
      <c r="C18" s="4">
        <f t="shared" si="1"/>
        <v>59.38557393284259</v>
      </c>
      <c r="D18" s="4">
        <f t="shared" si="2"/>
        <v>39.58806301458322</v>
      </c>
      <c r="E18" s="4">
        <f t="shared" si="3"/>
        <v>50.008789040692591</v>
      </c>
      <c r="F18" s="4">
        <f>C18*100/$C$37</f>
        <v>2.0604898644857479</v>
      </c>
      <c r="G18" s="4">
        <f>D18*100/$D$37</f>
        <v>1.1378130142668419</v>
      </c>
      <c r="K18" s="5">
        <v>14</v>
      </c>
      <c r="L18" s="4" t="s">
        <v>46</v>
      </c>
      <c r="M18" s="4">
        <v>268.6425208</v>
      </c>
      <c r="N18" s="4">
        <v>147.13299499999999</v>
      </c>
      <c r="O18" s="4">
        <f t="shared" si="4"/>
        <v>82.58482456637276</v>
      </c>
      <c r="P18" s="4">
        <f>M18*100/$M$37</f>
        <v>2.0604898644857474</v>
      </c>
      <c r="Q18" s="4">
        <f>N18*100/$N$37</f>
        <v>1.1378130142668417</v>
      </c>
    </row>
    <row r="19" spans="1:17" s="2" customFormat="1" ht="12.75">
      <c r="A19" s="5">
        <v>15</v>
      </c>
      <c r="B19" s="4" t="str">
        <f t="shared" si="0"/>
        <v>Ray Sigorta AŞ</v>
      </c>
      <c r="C19" s="4">
        <f t="shared" si="1"/>
        <v>48.820789473638833</v>
      </c>
      <c r="D19" s="4">
        <f t="shared" si="2"/>
        <v>49.261952564170578</v>
      </c>
      <c r="E19" s="4">
        <f t="shared" si="3"/>
        <v>-0.89554527900018854</v>
      </c>
      <c r="F19" s="4">
        <f>C19*100/$C$37</f>
        <v>1.6939255651614138</v>
      </c>
      <c r="G19" s="4">
        <f>D19*100/$D$37</f>
        <v>1.4158533271774727</v>
      </c>
      <c r="K19" s="5">
        <v>15</v>
      </c>
      <c r="L19" s="4" t="s">
        <v>39</v>
      </c>
      <c r="M19" s="4">
        <v>220.85060534189998</v>
      </c>
      <c r="N19" s="4">
        <v>183.08697289999637</v>
      </c>
      <c r="O19" s="4">
        <f t="shared" si="4"/>
        <v>20.626061944085123</v>
      </c>
      <c r="P19" s="4">
        <f>M19*100/$M$37</f>
        <v>1.6939255651614136</v>
      </c>
      <c r="Q19" s="4">
        <f>N19*100/$N$37</f>
        <v>1.4158533271774725</v>
      </c>
    </row>
    <row r="20" spans="1:17" s="2" customFormat="1" ht="12.75">
      <c r="A20" s="5">
        <v>16</v>
      </c>
      <c r="B20" s="4" t="str">
        <f t="shared" si="0"/>
        <v>Ankara Anonim Türk Sigorta Şirketi</v>
      </c>
      <c r="C20" s="4">
        <f t="shared" si="1"/>
        <v>44.66737672106904</v>
      </c>
      <c r="D20" s="4">
        <f t="shared" si="2"/>
        <v>34.035081754829683</v>
      </c>
      <c r="E20" s="4">
        <f t="shared" si="3"/>
        <v>31.239222643355646</v>
      </c>
      <c r="F20" s="4">
        <f>C20*100/$C$37</f>
        <v>1.5498153997974489</v>
      </c>
      <c r="G20" s="4">
        <f>D20*100/$D$37</f>
        <v>0.97821302719498193</v>
      </c>
      <c r="K20" s="5">
        <v>16</v>
      </c>
      <c r="L20" s="4" t="s">
        <v>40</v>
      </c>
      <c r="M20" s="4">
        <v>202.06181207310001</v>
      </c>
      <c r="N20" s="4">
        <v>126.49478485</v>
      </c>
      <c r="O20" s="4">
        <f t="shared" si="4"/>
        <v>59.739243252367174</v>
      </c>
      <c r="P20" s="4">
        <f>M20*100/$M$37</f>
        <v>1.5498153997974489</v>
      </c>
      <c r="Q20" s="4">
        <f>N20*100/$N$37</f>
        <v>0.97821302719498182</v>
      </c>
    </row>
    <row r="21" spans="1:17" s="2" customFormat="1" ht="12.75">
      <c r="A21" s="5">
        <v>17</v>
      </c>
      <c r="B21" s="4" t="str">
        <f t="shared" si="0"/>
        <v>Ergo Sigorta AŞ</v>
      </c>
      <c r="C21" s="4">
        <f t="shared" si="1"/>
        <v>44.486056058094036</v>
      </c>
      <c r="D21" s="4">
        <f t="shared" si="2"/>
        <v>65.349593399881599</v>
      </c>
      <c r="E21" s="4">
        <f t="shared" si="3"/>
        <v>-31.926040020052156</v>
      </c>
      <c r="F21" s="4">
        <f>C21*100/$C$37</f>
        <v>1.5435241515440543</v>
      </c>
      <c r="G21" s="4">
        <f>D21*100/$D$37</f>
        <v>1.8782332901723708</v>
      </c>
      <c r="K21" s="5">
        <v>17</v>
      </c>
      <c r="L21" s="4" t="s">
        <v>33</v>
      </c>
      <c r="M21" s="4">
        <v>201.24157178999999</v>
      </c>
      <c r="N21" s="4">
        <v>242.87829882999998</v>
      </c>
      <c r="O21" s="4">
        <f t="shared" si="4"/>
        <v>-17.143041284698384</v>
      </c>
      <c r="P21" s="4">
        <f>M21*100/$M$37</f>
        <v>1.5435241515440541</v>
      </c>
      <c r="Q21" s="4">
        <f>N21*100/$N$37</f>
        <v>1.8782332901723711</v>
      </c>
    </row>
    <row r="22" spans="1:17" s="2" customFormat="1" ht="12.75">
      <c r="A22" s="5">
        <v>18</v>
      </c>
      <c r="B22" s="4" t="str">
        <f t="shared" si="0"/>
        <v>Eureko Sigorta AŞ</v>
      </c>
      <c r="C22" s="4">
        <f t="shared" si="1"/>
        <v>40.893971854897494</v>
      </c>
      <c r="D22" s="4">
        <f t="shared" si="2"/>
        <v>27.583180570951914</v>
      </c>
      <c r="E22" s="4">
        <f t="shared" si="3"/>
        <v>48.256912395241642</v>
      </c>
      <c r="F22" s="4">
        <f>C22*100/$C$37</f>
        <v>1.4188902951560378</v>
      </c>
      <c r="G22" s="4">
        <f>D22*100/$D$37</f>
        <v>0.79277689885812652</v>
      </c>
      <c r="K22" s="5">
        <v>18</v>
      </c>
      <c r="L22" s="4" t="s">
        <v>30</v>
      </c>
      <c r="M22" s="4">
        <v>184.99206047999979</v>
      </c>
      <c r="N22" s="4">
        <v>102.51564890999988</v>
      </c>
      <c r="O22" s="4">
        <f t="shared" si="4"/>
        <v>80.452508906622882</v>
      </c>
      <c r="P22" s="4">
        <f>M22*100/$M$37</f>
        <v>1.4188902951560376</v>
      </c>
      <c r="Q22" s="4">
        <f>N22*100/$N$37</f>
        <v>0.79277689885812663</v>
      </c>
    </row>
    <row r="23" spans="1:17" s="2" customFormat="1" ht="12.75">
      <c r="A23" s="5">
        <v>19</v>
      </c>
      <c r="B23" s="4" t="str">
        <f t="shared" si="0"/>
        <v>Koru Sigorta AŞ</v>
      </c>
      <c r="C23" s="4">
        <f t="shared" si="1"/>
        <v>34.82069217454913</v>
      </c>
      <c r="D23" s="4">
        <f t="shared" si="2"/>
        <v>20.838214919549102</v>
      </c>
      <c r="E23" s="4">
        <f t="shared" si="3"/>
        <v>67.100168171711033</v>
      </c>
      <c r="F23" s="4">
        <f>C23*100/$C$37</f>
        <v>1.2081668753622561</v>
      </c>
      <c r="G23" s="4">
        <f>D23*100/$D$37</f>
        <v>0.59891771216031175</v>
      </c>
      <c r="K23" s="5">
        <v>19</v>
      </c>
      <c r="L23" s="4" t="s">
        <v>87</v>
      </c>
      <c r="M23" s="4">
        <v>157.5183651900079</v>
      </c>
      <c r="N23" s="4">
        <v>77.447309569996193</v>
      </c>
      <c r="O23" s="4">
        <f t="shared" si="4"/>
        <v>103.3877820476697</v>
      </c>
      <c r="P23" s="4">
        <f>M23*100/$M$37</f>
        <v>1.2081668753622561</v>
      </c>
      <c r="Q23" s="4">
        <f>N23*100/$N$37</f>
        <v>0.59891771216031175</v>
      </c>
    </row>
    <row r="24" spans="1:17" s="2" customFormat="1" ht="12.75">
      <c r="A24" s="5">
        <v>20</v>
      </c>
      <c r="B24" s="4" t="str">
        <f t="shared" si="0"/>
        <v>Bereket Sigorta AŞ</v>
      </c>
      <c r="C24" s="4">
        <f t="shared" si="1"/>
        <v>32.931384026350123</v>
      </c>
      <c r="D24" s="4">
        <f t="shared" si="2"/>
        <v>20.307724721519758</v>
      </c>
      <c r="E24" s="4">
        <f t="shared" si="3"/>
        <v>62.161859479281219</v>
      </c>
      <c r="F24" s="4">
        <f>C24*100/$C$37</f>
        <v>1.1426139130442232</v>
      </c>
      <c r="G24" s="4">
        <f>D24*100/$D$37</f>
        <v>0.58367072594033853</v>
      </c>
      <c r="K24" s="5">
        <v>20</v>
      </c>
      <c r="L24" s="4" t="s">
        <v>82</v>
      </c>
      <c r="M24" s="4">
        <v>148.97170192000004</v>
      </c>
      <c r="N24" s="4">
        <v>75.475689700000331</v>
      </c>
      <c r="O24" s="4">
        <f t="shared" si="4"/>
        <v>97.377066062106337</v>
      </c>
      <c r="P24" s="4">
        <f>M24*100/$M$37</f>
        <v>1.1426139130442232</v>
      </c>
      <c r="Q24" s="4">
        <f>N24*100/$N$37</f>
        <v>0.58367072594033853</v>
      </c>
    </row>
    <row r="25" spans="1:17" s="2" customFormat="1" ht="12.75">
      <c r="A25" s="5">
        <v>21</v>
      </c>
      <c r="B25" s="4" t="str">
        <f t="shared" si="0"/>
        <v>Unico Sigorta AŞ</v>
      </c>
      <c r="C25" s="4">
        <f t="shared" si="1"/>
        <v>31.530653524770525</v>
      </c>
      <c r="D25" s="4">
        <f t="shared" si="2"/>
        <v>5.1421715627187075</v>
      </c>
      <c r="E25" s="4">
        <f t="shared" si="3"/>
        <v>513.17778180275286</v>
      </c>
      <c r="F25" s="4">
        <f>C25*100/$C$37</f>
        <v>1.0940130355879454</v>
      </c>
      <c r="G25" s="4">
        <f>D25*100/$D$37</f>
        <v>0.1477927759056793</v>
      </c>
      <c r="K25" s="5">
        <v>21</v>
      </c>
      <c r="L25" s="4" t="s">
        <v>69</v>
      </c>
      <c r="M25" s="4">
        <v>142.63521735000441</v>
      </c>
      <c r="N25" s="4">
        <v>19.11139483000035</v>
      </c>
      <c r="O25" s="4">
        <f t="shared" si="4"/>
        <v>646.33598760725192</v>
      </c>
      <c r="P25" s="4">
        <f>M25*100/$M$37</f>
        <v>1.0940130355879454</v>
      </c>
      <c r="Q25" s="4">
        <f>N25*100/$N$37</f>
        <v>0.1477927759056793</v>
      </c>
    </row>
    <row r="26" spans="1:17" s="2" customFormat="1" ht="12.75">
      <c r="A26" s="5">
        <v>22</v>
      </c>
      <c r="B26" s="4" t="str">
        <f t="shared" si="0"/>
        <v>Groupama Sigorta AŞ</v>
      </c>
      <c r="C26" s="4">
        <f t="shared" si="1"/>
        <v>27.267567241417446</v>
      </c>
      <c r="D26" s="4">
        <f t="shared" si="2"/>
        <v>31.800750207178588</v>
      </c>
      <c r="E26" s="4">
        <f t="shared" si="3"/>
        <v>-14.254956050495423</v>
      </c>
      <c r="F26" s="4">
        <f>C26*100/$C$37</f>
        <v>0.94609754876936469</v>
      </c>
      <c r="G26" s="4">
        <f>D26*100/$D$37</f>
        <v>0.91399539896275728</v>
      </c>
      <c r="K26" s="5">
        <v>22</v>
      </c>
      <c r="L26" s="4" t="s">
        <v>29</v>
      </c>
      <c r="M26" s="4">
        <v>123.35029393000009</v>
      </c>
      <c r="N26" s="4">
        <v>118.19066821999995</v>
      </c>
      <c r="O26" s="4">
        <f t="shared" si="4"/>
        <v>4.3655102282661034</v>
      </c>
      <c r="P26" s="4">
        <f>M26*100/$M$37</f>
        <v>0.94609754876936458</v>
      </c>
      <c r="Q26" s="4">
        <f>N26*100/$N$37</f>
        <v>0.91399539896275728</v>
      </c>
    </row>
    <row r="27" spans="1:17" s="2" customFormat="1" ht="12.75">
      <c r="A27" s="5">
        <v>23</v>
      </c>
      <c r="B27" s="4" t="str">
        <f t="shared" si="0"/>
        <v>Ziraat Sigorta AŞ</v>
      </c>
      <c r="C27" s="4">
        <f t="shared" si="1"/>
        <v>22.963686135243279</v>
      </c>
      <c r="D27" s="4">
        <f t="shared" si="2"/>
        <v>23.307623949308507</v>
      </c>
      <c r="E27" s="4">
        <f t="shared" si="3"/>
        <v>-1.4756451142907281</v>
      </c>
      <c r="F27" s="4">
        <f>C27*100/$C$37</f>
        <v>0.79676661181063024</v>
      </c>
      <c r="G27" s="4">
        <f>D27*100/$D$37</f>
        <v>0.6698917765032244</v>
      </c>
      <c r="K27" s="5">
        <v>23</v>
      </c>
      <c r="L27" s="4" t="s">
        <v>31</v>
      </c>
      <c r="M27" s="4">
        <v>103.88082697000002</v>
      </c>
      <c r="N27" s="4">
        <v>86.625115170000001</v>
      </c>
      <c r="O27" s="4">
        <f t="shared" si="4"/>
        <v>19.919987137836458</v>
      </c>
      <c r="P27" s="4">
        <f>M27*100/$M$37</f>
        <v>0.79676661181063013</v>
      </c>
      <c r="Q27" s="4">
        <f>N27*100/$N$37</f>
        <v>0.6698917765032244</v>
      </c>
    </row>
    <row r="28" spans="1:17" s="2" customFormat="1" ht="12.75">
      <c r="A28" s="5">
        <v>24</v>
      </c>
      <c r="B28" s="4" t="str">
        <f t="shared" si="0"/>
        <v>SBN Sigorta AŞ</v>
      </c>
      <c r="C28" s="4">
        <f t="shared" si="1"/>
        <v>21.659802734487254</v>
      </c>
      <c r="D28" s="4">
        <f t="shared" si="2"/>
        <v>21.181881558413604</v>
      </c>
      <c r="E28" s="4">
        <f t="shared" si="3"/>
        <v>2.2562734795569384</v>
      </c>
      <c r="F28" s="4">
        <f>C28*100/$C$37</f>
        <v>0.75152601962965304</v>
      </c>
      <c r="G28" s="4">
        <f>D28*100/$D$37</f>
        <v>0.60879514349928199</v>
      </c>
      <c r="K28" s="5">
        <v>24</v>
      </c>
      <c r="L28" s="4" t="s">
        <v>44</v>
      </c>
      <c r="M28" s="4">
        <v>97.982449629999991</v>
      </c>
      <c r="N28" s="4">
        <v>78.724581000000001</v>
      </c>
      <c r="O28" s="4">
        <f t="shared" si="4"/>
        <v>24.462332330482639</v>
      </c>
      <c r="P28" s="4">
        <f>M28*100/$M$37</f>
        <v>0.75152601962965304</v>
      </c>
      <c r="Q28" s="4">
        <f>N28*100/$N$37</f>
        <v>0.60879514349928199</v>
      </c>
    </row>
    <row r="29" spans="1:17" s="2" customFormat="1" ht="12.75">
      <c r="A29" s="5">
        <v>25</v>
      </c>
      <c r="B29" s="4" t="str">
        <f t="shared" si="0"/>
        <v>Orient Sigorta AŞ</v>
      </c>
      <c r="C29" s="4">
        <f t="shared" si="1"/>
        <v>14.383360795366627</v>
      </c>
      <c r="D29" s="4">
        <f t="shared" si="2"/>
        <v>2.6961339772910722</v>
      </c>
      <c r="E29" s="4">
        <f t="shared" si="3"/>
        <v>433.48093664908447</v>
      </c>
      <c r="F29" s="4">
        <f>C29*100/$C$37</f>
        <v>0.49905670979302075</v>
      </c>
      <c r="G29" s="4">
        <f>D29*100/$D$37</f>
        <v>7.7490437621025893E-2</v>
      </c>
      <c r="K29" s="5">
        <v>25</v>
      </c>
      <c r="L29" s="4" t="s">
        <v>56</v>
      </c>
      <c r="M29" s="4">
        <v>65.066009230000006</v>
      </c>
      <c r="N29" s="4">
        <v>10.02045154</v>
      </c>
      <c r="O29" s="4">
        <f t="shared" si="4"/>
        <v>549.3321081417057</v>
      </c>
      <c r="P29" s="4">
        <f>M29*100/$M$37</f>
        <v>0.49905670979302069</v>
      </c>
      <c r="Q29" s="4">
        <f>N29*100/$N$37</f>
        <v>7.7490437621025907E-2</v>
      </c>
    </row>
    <row r="30" spans="1:17" s="2" customFormat="1" ht="12.75">
      <c r="A30" s="5">
        <v>26</v>
      </c>
      <c r="B30" s="4" t="str">
        <f t="shared" si="0"/>
        <v>Turkland Sigorta AŞ</v>
      </c>
      <c r="C30" s="4">
        <f t="shared" si="1"/>
        <v>14.215971812896521</v>
      </c>
      <c r="D30" s="4">
        <f t="shared" si="2"/>
        <v>2.5089366168003013</v>
      </c>
      <c r="E30" s="4">
        <f t="shared" si="3"/>
        <v>466.61342967788653</v>
      </c>
      <c r="F30" s="4">
        <f>C30*100/$C$37</f>
        <v>0.49324884638504429</v>
      </c>
      <c r="G30" s="4">
        <f>D30*100/$D$37</f>
        <v>7.211013919813164E-2</v>
      </c>
      <c r="K30" s="5">
        <v>26</v>
      </c>
      <c r="L30" s="4" t="s">
        <v>74</v>
      </c>
      <c r="M30" s="4">
        <v>64.308791689999993</v>
      </c>
      <c r="N30" s="4">
        <v>9.3247138300000003</v>
      </c>
      <c r="O30" s="4">
        <f t="shared" si="4"/>
        <v>589.6596813845598</v>
      </c>
      <c r="P30" s="4">
        <f>M30*100/$M$37</f>
        <v>0.49324884638504424</v>
      </c>
      <c r="Q30" s="4">
        <f>N30*100/$N$37</f>
        <v>7.211013919813164E-2</v>
      </c>
    </row>
    <row r="31" spans="1:17" s="2" customFormat="1" ht="12.75">
      <c r="A31" s="5">
        <v>27</v>
      </c>
      <c r="B31" s="4" t="str">
        <f t="shared" si="0"/>
        <v>Generali Sigorta AŞ</v>
      </c>
      <c r="C31" s="4">
        <f t="shared" si="1"/>
        <v>13.313041870592658</v>
      </c>
      <c r="D31" s="4">
        <f t="shared" si="2"/>
        <v>16.796181768282839</v>
      </c>
      <c r="E31" s="4">
        <f t="shared" si="3"/>
        <v>-20.737688754164282</v>
      </c>
      <c r="F31" s="4">
        <f>C31*100/$C$37</f>
        <v>0.46192005942136566</v>
      </c>
      <c r="G31" s="4">
        <f>D31*100/$D$37</f>
        <v>0.48274436157443978</v>
      </c>
      <c r="K31" s="5">
        <v>27</v>
      </c>
      <c r="L31" s="4" t="s">
        <v>41</v>
      </c>
      <c r="M31" s="4">
        <v>60.224207509999999</v>
      </c>
      <c r="N31" s="4">
        <v>62.424689160000007</v>
      </c>
      <c r="O31" s="4">
        <f t="shared" si="4"/>
        <v>-3.5250181932984646</v>
      </c>
      <c r="P31" s="4">
        <f>M31*100/$M$37</f>
        <v>0.4619200594213656</v>
      </c>
      <c r="Q31" s="4">
        <f>N31*100/$N$37</f>
        <v>0.48274436157443984</v>
      </c>
    </row>
    <row r="32" spans="1:17" s="2" customFormat="1" ht="12.75">
      <c r="A32" s="5">
        <v>28</v>
      </c>
      <c r="B32" s="4" t="str">
        <f t="shared" si="0"/>
        <v>Liberty Sigorta AŞ</v>
      </c>
      <c r="C32" s="4">
        <f t="shared" si="1"/>
        <v>11.799101180449634</v>
      </c>
      <c r="D32" s="4">
        <f t="shared" si="2"/>
        <v>6.0461039310122153</v>
      </c>
      <c r="E32" s="4">
        <f t="shared" si="3"/>
        <v>95.152139544420208</v>
      </c>
      <c r="F32" s="4">
        <f>C32*100/$C$37</f>
        <v>0.40939114977405022</v>
      </c>
      <c r="G32" s="4">
        <f>D32*100/$D$37</f>
        <v>0.17377298141061967</v>
      </c>
      <c r="K32" s="5">
        <v>28</v>
      </c>
      <c r="L32" s="4" t="s">
        <v>42</v>
      </c>
      <c r="M32" s="4">
        <v>53.375594010000007</v>
      </c>
      <c r="N32" s="4">
        <v>22.470949870000002</v>
      </c>
      <c r="O32" s="4">
        <f t="shared" si="4"/>
        <v>137.53154325380549</v>
      </c>
      <c r="P32" s="4">
        <f>M32*100/$M$37</f>
        <v>0.40939114977405017</v>
      </c>
      <c r="Q32" s="4">
        <f>N32*100/$N$37</f>
        <v>0.1737729814106197</v>
      </c>
    </row>
    <row r="33" spans="1:17" s="2" customFormat="1" ht="12.75">
      <c r="A33" s="5">
        <v>29</v>
      </c>
      <c r="B33" s="4" t="str">
        <f t="shared" si="0"/>
        <v>Gulf Sigorta AŞ</v>
      </c>
      <c r="C33" s="4">
        <f t="shared" si="1"/>
        <v>8.4884051506510172</v>
      </c>
      <c r="D33" s="4">
        <f t="shared" si="2"/>
        <v>2.3512231313566159</v>
      </c>
      <c r="E33" s="4">
        <f t="shared" si="3"/>
        <v>261.02082518018403</v>
      </c>
      <c r="F33" s="4">
        <f>C33*100/$C$37</f>
        <v>0.29452056484870009</v>
      </c>
      <c r="G33" s="4">
        <f>D33*100/$D$37</f>
        <v>6.7577246133949512E-2</v>
      </c>
      <c r="K33" s="5">
        <v>29</v>
      </c>
      <c r="L33" s="4" t="s">
        <v>76</v>
      </c>
      <c r="M33" s="4">
        <v>38.398998380000002</v>
      </c>
      <c r="N33" s="4">
        <v>8.7385558899999989</v>
      </c>
      <c r="O33" s="4">
        <f t="shared" si="4"/>
        <v>339.42041297626821</v>
      </c>
      <c r="P33" s="4">
        <f>M33*100/$M$37</f>
        <v>0.29452056484870004</v>
      </c>
      <c r="Q33" s="4">
        <f>N33*100/$N$37</f>
        <v>6.7577246133949512E-2</v>
      </c>
    </row>
    <row r="34" spans="1:17" s="2" customFormat="1" ht="12.75">
      <c r="A34" s="5">
        <v>30</v>
      </c>
      <c r="B34" s="4" t="str">
        <f t="shared" si="0"/>
        <v>Zurich Sigorta AŞ</v>
      </c>
      <c r="C34" s="4">
        <f t="shared" si="1"/>
        <v>7.5297061210955638</v>
      </c>
      <c r="D34" s="4">
        <f t="shared" si="2"/>
        <v>2.4462514045094981</v>
      </c>
      <c r="E34" s="4">
        <f t="shared" si="3"/>
        <v>207.80589874021376</v>
      </c>
      <c r="F34" s="4">
        <f>C34*100/$C$37</f>
        <v>0.26125676856502272</v>
      </c>
      <c r="G34" s="4">
        <f>D34*100/$D$37</f>
        <v>7.0308483726372842E-2</v>
      </c>
      <c r="K34" s="5">
        <v>30</v>
      </c>
      <c r="L34" s="4" t="s">
        <v>36</v>
      </c>
      <c r="M34" s="4">
        <v>34.062131579999999</v>
      </c>
      <c r="N34" s="4">
        <v>9.0917379700000005</v>
      </c>
      <c r="O34" s="4">
        <f t="shared" si="4"/>
        <v>274.64928809425419</v>
      </c>
      <c r="P34" s="4">
        <f>M34*100/$M$37</f>
        <v>0.26125676856502272</v>
      </c>
      <c r="Q34" s="4">
        <f>N34*100/$N$37</f>
        <v>7.0308483726372842E-2</v>
      </c>
    </row>
    <row r="35" spans="1:17" s="2" customFormat="1" ht="12.75">
      <c r="A35" s="5">
        <v>31</v>
      </c>
      <c r="B35" s="4" t="str">
        <f t="shared" si="0"/>
        <v>Magdeburger Sigorta AŞ</v>
      </c>
      <c r="C35" s="4">
        <f t="shared" si="1"/>
        <v>4.9875217233680393</v>
      </c>
      <c r="D35" s="4">
        <f t="shared" si="2"/>
        <v>0.11719650756067372</v>
      </c>
      <c r="E35" s="4">
        <f t="shared" si="3"/>
        <v>4155.6914256049422</v>
      </c>
      <c r="F35" s="4">
        <f>C35*100/$C$37</f>
        <v>0.17305108428393734</v>
      </c>
      <c r="G35" s="4">
        <f>D35*100/$D$37</f>
        <v>3.3683818144887518E-3</v>
      </c>
      <c r="K35" s="5">
        <v>31</v>
      </c>
      <c r="L35" s="4" t="s">
        <v>77</v>
      </c>
      <c r="M35" s="4">
        <v>22.562052019999999</v>
      </c>
      <c r="N35" s="4">
        <v>0.43557253999999995</v>
      </c>
      <c r="O35" s="4">
        <f t="shared" si="4"/>
        <v>5079.8609756253236</v>
      </c>
      <c r="P35" s="4">
        <f>M35*100/$M$37</f>
        <v>0.17305108428393734</v>
      </c>
      <c r="Q35" s="4">
        <f>N35*100/$N$37</f>
        <v>3.3683818144887518E-3</v>
      </c>
    </row>
    <row r="36" spans="1:17" s="2" customFormat="1" ht="12.75">
      <c r="A36" s="5">
        <v>32</v>
      </c>
      <c r="B36" s="4" t="str">
        <f t="shared" si="0"/>
        <v>Dubai Starr Sigorta AŞ</v>
      </c>
      <c r="C36" s="4">
        <f t="shared" si="1"/>
        <v>-5.0822954661007584E-3</v>
      </c>
      <c r="D36" s="4">
        <f t="shared" si="2"/>
        <v>0.52291939406984878</v>
      </c>
      <c r="E36" s="4">
        <f t="shared" si="3"/>
        <v>-100.97190800795235</v>
      </c>
      <c r="F36" s="4">
        <f>C36*100/$C$37</f>
        <v>-1.7633943065137304E-4</v>
      </c>
      <c r="G36" s="4">
        <f>D36*100/$D$37</f>
        <v>1.5029391353803498E-2</v>
      </c>
      <c r="K36" s="5">
        <v>32</v>
      </c>
      <c r="L36" s="4" t="s">
        <v>43</v>
      </c>
      <c r="M36" s="4">
        <v>-2.2990779999999999E-2</v>
      </c>
      <c r="N36" s="4">
        <v>1.9434822199999999</v>
      </c>
      <c r="O36" s="4">
        <f t="shared" si="4"/>
        <v>-101.18296837312975</v>
      </c>
      <c r="P36" s="4">
        <f>M36*100/$M$37</f>
        <v>-1.7633943065137301E-4</v>
      </c>
      <c r="Q36" s="4">
        <f>N36*100/$N$37</f>
        <v>1.5029391353803497E-2</v>
      </c>
    </row>
    <row r="37" spans="1:17" s="15" customFormat="1" ht="12.75">
      <c r="A37" s="14" t="s">
        <v>11</v>
      </c>
      <c r="B37" s="4"/>
      <c r="C37" s="4">
        <f t="shared" si="1"/>
        <v>2882.109490388777</v>
      </c>
      <c r="D37" s="17">
        <f t="shared" si="2"/>
        <v>3479.3118480976491</v>
      </c>
      <c r="E37" s="13">
        <f t="shared" si="3"/>
        <v>-17.164381457655168</v>
      </c>
      <c r="F37" s="13">
        <f>C37*100/$C$37</f>
        <v>99.999999999999986</v>
      </c>
      <c r="G37" s="13">
        <f>D37*100/$D$37</f>
        <v>100</v>
      </c>
      <c r="K37" s="14" t="s">
        <v>11</v>
      </c>
      <c r="L37" s="13"/>
      <c r="M37" s="13">
        <v>13037.798701671711</v>
      </c>
      <c r="N37" s="13">
        <v>12931.210414639723</v>
      </c>
      <c r="O37" s="13">
        <f t="shared" si="4"/>
        <v>0.82427153850436241</v>
      </c>
      <c r="P37" s="13">
        <f>M37*100/$M$37</f>
        <v>100</v>
      </c>
      <c r="Q37" s="13">
        <f>N37*100/$N$37</f>
        <v>100</v>
      </c>
    </row>
    <row r="38" spans="1:17" s="2" customFormat="1" ht="12.75"/>
    <row r="39" spans="1:17" s="2" customFormat="1">
      <c r="A39" s="6" t="s">
        <v>13</v>
      </c>
    </row>
    <row r="40" spans="1:17" s="2" customFormat="1">
      <c r="A40" s="18" t="s">
        <v>78</v>
      </c>
      <c r="B40" s="20"/>
      <c r="C40" s="20"/>
    </row>
    <row r="41" spans="1:17" s="2" customFormat="1">
      <c r="A41" s="18" t="s">
        <v>71</v>
      </c>
      <c r="B41" s="20"/>
      <c r="C41" s="20"/>
    </row>
    <row r="42" spans="1:17" s="2" customFormat="1" ht="12.75">
      <c r="A42" s="10"/>
    </row>
    <row r="43" spans="1:17" s="2" customFormat="1" ht="12.75">
      <c r="A43" s="9" t="s">
        <v>14</v>
      </c>
    </row>
    <row r="44" spans="1:17" s="2" customFormat="1" ht="12.75">
      <c r="A44" s="11" t="s">
        <v>15</v>
      </c>
    </row>
    <row r="45" spans="1:17" s="2" customFormat="1" ht="12.75">
      <c r="A45" s="11" t="s">
        <v>16</v>
      </c>
    </row>
    <row r="48" spans="1:17">
      <c r="B48" s="2"/>
      <c r="C48" s="27"/>
      <c r="D48" s="27"/>
      <c r="E48" s="27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9"/>
  <sheetViews>
    <sheetView topLeftCell="A13" workbookViewId="0">
      <selection activeCell="F49" sqref="A49:F50"/>
    </sheetView>
  </sheetViews>
  <sheetFormatPr defaultRowHeight="15"/>
  <cols>
    <col min="1" max="1" width="4" customWidth="1"/>
    <col min="2" max="2" width="15" bestFit="1" customWidth="1"/>
    <col min="3" max="4" width="10.85546875" bestFit="1" customWidth="1"/>
    <col min="5" max="5" width="12.140625" bestFit="1" customWidth="1"/>
    <col min="6" max="7" width="10.85546875" bestFit="1" customWidth="1"/>
    <col min="11" max="11" width="4.5703125" customWidth="1"/>
    <col min="12" max="12" width="27.85546875" customWidth="1"/>
    <col min="13" max="13" width="12.42578125" bestFit="1" customWidth="1"/>
    <col min="14" max="14" width="11" bestFit="1" customWidth="1"/>
    <col min="15" max="15" width="12.140625" bestFit="1" customWidth="1"/>
    <col min="16" max="17" width="10.85546875" bestFit="1" customWidth="1"/>
  </cols>
  <sheetData>
    <row r="1" spans="1:17" s="2" customFormat="1" ht="12.75">
      <c r="A1" s="1" t="s">
        <v>17</v>
      </c>
      <c r="C1" s="12"/>
      <c r="D1" s="12"/>
      <c r="E1" s="12"/>
      <c r="F1" s="12"/>
      <c r="G1" s="12"/>
      <c r="K1" s="1" t="s">
        <v>17</v>
      </c>
      <c r="O1" s="24" t="s">
        <v>9</v>
      </c>
      <c r="P1" s="24"/>
      <c r="Q1" s="24"/>
    </row>
    <row r="2" spans="1:17" s="2" customFormat="1" ht="12.7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  <c r="K2" s="21" t="s">
        <v>1</v>
      </c>
      <c r="L2" s="21" t="s">
        <v>2</v>
      </c>
      <c r="M2" s="22" t="s">
        <v>3</v>
      </c>
      <c r="N2" s="22"/>
      <c r="O2" s="22"/>
      <c r="P2" s="23" t="s">
        <v>4</v>
      </c>
      <c r="Q2" s="23"/>
    </row>
    <row r="3" spans="1:17" s="2" customFormat="1" ht="12.75">
      <c r="A3" s="21"/>
      <c r="B3" s="21"/>
      <c r="C3" s="3">
        <v>2017</v>
      </c>
      <c r="D3" s="3">
        <v>2016</v>
      </c>
      <c r="E3" s="3" t="s">
        <v>5</v>
      </c>
      <c r="F3" s="3">
        <v>2017</v>
      </c>
      <c r="G3" s="3">
        <v>2016</v>
      </c>
      <c r="K3" s="21"/>
      <c r="L3" s="21"/>
      <c r="M3" s="3">
        <v>2017</v>
      </c>
      <c r="N3" s="3">
        <v>2016</v>
      </c>
      <c r="O3" s="3" t="s">
        <v>5</v>
      </c>
      <c r="P3" s="3">
        <v>2017</v>
      </c>
      <c r="Q3" s="3">
        <v>2016</v>
      </c>
    </row>
    <row r="4" spans="1:17" s="2" customFormat="1" ht="12.75">
      <c r="A4" s="21"/>
      <c r="B4" s="21"/>
      <c r="C4" s="19" t="s">
        <v>12</v>
      </c>
      <c r="D4" s="19" t="s">
        <v>12</v>
      </c>
      <c r="E4" s="19" t="s">
        <v>6</v>
      </c>
      <c r="F4" s="19" t="s">
        <v>6</v>
      </c>
      <c r="G4" s="19" t="s">
        <v>6</v>
      </c>
      <c r="K4" s="21"/>
      <c r="L4" s="21"/>
      <c r="M4" s="19" t="s">
        <v>10</v>
      </c>
      <c r="N4" s="19" t="s">
        <v>10</v>
      </c>
      <c r="O4" s="19" t="s">
        <v>6</v>
      </c>
      <c r="P4" s="19" t="s">
        <v>6</v>
      </c>
      <c r="Q4" s="19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M5/4.5237</f>
        <v>40.014724667860186</v>
      </c>
      <c r="D5" s="4">
        <f>N5/ 3.7166</f>
        <v>37.81668073508024</v>
      </c>
      <c r="E5" s="4">
        <f>C5*100/D5-100</f>
        <v>5.8123661042016153</v>
      </c>
      <c r="F5" s="4">
        <f>C5*100/$C$39</f>
        <v>17.689100494098383</v>
      </c>
      <c r="G5" s="4">
        <f>D5*100/$D$39</f>
        <v>17.222820717760975</v>
      </c>
      <c r="K5" s="5">
        <v>1</v>
      </c>
      <c r="L5" s="4" t="s">
        <v>26</v>
      </c>
      <c r="M5" s="4">
        <v>181.01460997999911</v>
      </c>
      <c r="N5" s="4">
        <v>140.54947561999921</v>
      </c>
      <c r="O5" s="4">
        <f>M5*100/N5-100</f>
        <v>28.790669037716413</v>
      </c>
      <c r="P5" s="4">
        <f>M5*100/$M$39</f>
        <v>17.689100494098383</v>
      </c>
      <c r="Q5" s="4">
        <f>N5*100/$N$39</f>
        <v>17.222820717760975</v>
      </c>
    </row>
    <row r="6" spans="1:17" s="2" customFormat="1" ht="12.75">
      <c r="A6" s="5">
        <v>2</v>
      </c>
      <c r="B6" s="4" t="str">
        <f t="shared" ref="B6:B38" si="0">L6</f>
        <v>Allianz Sigorta AŞ</v>
      </c>
      <c r="C6" s="4">
        <f t="shared" ref="C6:C39" si="1">M6/4.5237</f>
        <v>23.805932776267213</v>
      </c>
      <c r="D6" s="4">
        <f t="shared" ref="D6:D39" si="2">N6/ 3.7166</f>
        <v>21.569066862185871</v>
      </c>
      <c r="E6" s="4">
        <f t="shared" ref="E6:E39" si="3">C6*100/D6-100</f>
        <v>10.37071250403946</v>
      </c>
      <c r="F6" s="4">
        <f>C6*100/$C$39</f>
        <v>10.523764457471653</v>
      </c>
      <c r="G6" s="4">
        <f>D6*100/$D$39</f>
        <v>9.8231829022536843</v>
      </c>
      <c r="K6" s="5">
        <v>2</v>
      </c>
      <c r="L6" s="4" t="s">
        <v>24</v>
      </c>
      <c r="M6" s="4">
        <v>107.69089809999998</v>
      </c>
      <c r="N6" s="4">
        <v>80.163593900000009</v>
      </c>
      <c r="O6" s="4">
        <f t="shared" ref="O6:O39" si="4">M6*100/N6-100</f>
        <v>34.338909797805314</v>
      </c>
      <c r="P6" s="4">
        <f>M6*100/$M$39</f>
        <v>10.523764457471653</v>
      </c>
      <c r="Q6" s="4">
        <f>N6*100/$N$39</f>
        <v>9.8231829022536843</v>
      </c>
    </row>
    <row r="7" spans="1:17" s="2" customFormat="1" ht="12.75">
      <c r="A7" s="5">
        <v>3</v>
      </c>
      <c r="B7" s="4" t="str">
        <f t="shared" si="0"/>
        <v>Aksigorta AŞ</v>
      </c>
      <c r="C7" s="4">
        <f t="shared" si="1"/>
        <v>21.187609288856464</v>
      </c>
      <c r="D7" s="4">
        <f t="shared" si="2"/>
        <v>17.700303952537265</v>
      </c>
      <c r="E7" s="4">
        <f t="shared" si="3"/>
        <v>19.701951704729396</v>
      </c>
      <c r="F7" s="4">
        <f>C7*100/$C$39</f>
        <v>9.3662958586169012</v>
      </c>
      <c r="G7" s="4">
        <f>D7*100/$D$39</f>
        <v>8.0612352987827194</v>
      </c>
      <c r="K7" s="5">
        <v>3</v>
      </c>
      <c r="L7" s="4" t="s">
        <v>27</v>
      </c>
      <c r="M7" s="4">
        <v>95.846388139999988</v>
      </c>
      <c r="N7" s="4">
        <v>65.784949670000003</v>
      </c>
      <c r="O7" s="4">
        <f t="shared" si="4"/>
        <v>45.696528796933819</v>
      </c>
      <c r="P7" s="4">
        <f>M7*100/$M$39</f>
        <v>9.3662958586169012</v>
      </c>
      <c r="Q7" s="4">
        <f>N7*100/$N$39</f>
        <v>8.0612352987827212</v>
      </c>
    </row>
    <row r="8" spans="1:17" s="2" customFormat="1" ht="12.75">
      <c r="A8" s="5">
        <v>4</v>
      </c>
      <c r="B8" s="4" t="str">
        <f t="shared" si="0"/>
        <v>Gulf Sigorta AŞ</v>
      </c>
      <c r="C8" s="4">
        <f t="shared" si="1"/>
        <v>18.120716424608176</v>
      </c>
      <c r="D8" s="4">
        <f t="shared" si="2"/>
        <v>20.508189643760431</v>
      </c>
      <c r="E8" s="4">
        <f t="shared" si="3"/>
        <v>-11.641560082211541</v>
      </c>
      <c r="F8" s="4">
        <f>C8*100/$C$39</f>
        <v>8.0105305364604984</v>
      </c>
      <c r="G8" s="4">
        <f>D8*100/$D$39</f>
        <v>9.3400284375745812</v>
      </c>
      <c r="K8" s="5">
        <v>4</v>
      </c>
      <c r="L8" s="4" t="s">
        <v>76</v>
      </c>
      <c r="M8" s="4">
        <v>81.972684890000011</v>
      </c>
      <c r="N8" s="4">
        <v>76.220737630000016</v>
      </c>
      <c r="O8" s="4">
        <f t="shared" si="4"/>
        <v>7.5464334757842408</v>
      </c>
      <c r="P8" s="4">
        <f>M8*100/$M$39</f>
        <v>8.0105305364605002</v>
      </c>
      <c r="Q8" s="4">
        <f>N8*100/$N$39</f>
        <v>9.3400284375745795</v>
      </c>
    </row>
    <row r="9" spans="1:17" s="2" customFormat="1" ht="12.75">
      <c r="A9" s="5">
        <v>5</v>
      </c>
      <c r="B9" s="4" t="str">
        <f t="shared" si="0"/>
        <v>Axa Sigorta AŞ</v>
      </c>
      <c r="C9" s="4">
        <f t="shared" si="1"/>
        <v>18.077096016535137</v>
      </c>
      <c r="D9" s="4">
        <f t="shared" si="2"/>
        <v>19.318388193510199</v>
      </c>
      <c r="E9" s="4">
        <f t="shared" si="3"/>
        <v>-6.4254438027705589</v>
      </c>
      <c r="F9" s="4">
        <f>C9*100/$C$39</f>
        <v>7.9912474903218023</v>
      </c>
      <c r="G9" s="4">
        <f>D9*100/$D$39</f>
        <v>8.798158112916953</v>
      </c>
      <c r="K9" s="5">
        <v>5</v>
      </c>
      <c r="L9" s="4" t="s">
        <v>25</v>
      </c>
      <c r="M9" s="4">
        <v>81.775359249999994</v>
      </c>
      <c r="N9" s="4">
        <v>71.798721560000004</v>
      </c>
      <c r="O9" s="4">
        <f t="shared" si="4"/>
        <v>13.895285978961084</v>
      </c>
      <c r="P9" s="4">
        <f>M9*100/$M$39</f>
        <v>7.9912474903218023</v>
      </c>
      <c r="Q9" s="4">
        <f>N9*100/$N$39</f>
        <v>8.798158112916953</v>
      </c>
    </row>
    <row r="10" spans="1:17" s="2" customFormat="1" ht="12.75">
      <c r="A10" s="5">
        <v>6</v>
      </c>
      <c r="B10" s="4" t="str">
        <f t="shared" si="0"/>
        <v>Mapfre Sigorta AŞ</v>
      </c>
      <c r="C10" s="4">
        <f t="shared" si="1"/>
        <v>14.432951000287375</v>
      </c>
      <c r="D10" s="4">
        <f t="shared" si="2"/>
        <v>14.388623925092826</v>
      </c>
      <c r="E10" s="4">
        <f t="shared" si="3"/>
        <v>0.30807028820348137</v>
      </c>
      <c r="F10" s="4">
        <f>C10*100/$C$39</f>
        <v>6.3802993220528847</v>
      </c>
      <c r="G10" s="4">
        <f>D10*100/$D$39</f>
        <v>6.5529995076294254</v>
      </c>
      <c r="K10" s="5">
        <v>6</v>
      </c>
      <c r="L10" s="4" t="s">
        <v>72</v>
      </c>
      <c r="M10" s="4">
        <v>65.290340439999994</v>
      </c>
      <c r="N10" s="4">
        <v>53.476759680000001</v>
      </c>
      <c r="O10" s="4">
        <f t="shared" si="4"/>
        <v>22.091055686042623</v>
      </c>
      <c r="P10" s="4">
        <f>M10*100/$M$39</f>
        <v>6.3802993220528839</v>
      </c>
      <c r="Q10" s="4">
        <f>N10*100/$N$39</f>
        <v>6.5529995076294254</v>
      </c>
    </row>
    <row r="11" spans="1:17" s="2" customFormat="1" ht="12.75">
      <c r="A11" s="5">
        <v>7</v>
      </c>
      <c r="B11" s="4" t="str">
        <f t="shared" si="0"/>
        <v>Chubb European Group Limited</v>
      </c>
      <c r="C11" s="4">
        <f t="shared" si="1"/>
        <v>10.113455591661694</v>
      </c>
      <c r="D11" s="4">
        <f t="shared" si="2"/>
        <v>9.5225442447398141</v>
      </c>
      <c r="E11" s="4">
        <f t="shared" si="3"/>
        <v>6.205393555911229</v>
      </c>
      <c r="F11" s="4">
        <f>C11*100/$C$39</f>
        <v>4.4708025305293599</v>
      </c>
      <c r="G11" s="4">
        <f>D11*100/$D$39</f>
        <v>4.3368447234440346</v>
      </c>
      <c r="K11" s="5">
        <v>7</v>
      </c>
      <c r="L11" s="4" t="s">
        <v>83</v>
      </c>
      <c r="M11" s="4">
        <v>45.750239060000006</v>
      </c>
      <c r="N11" s="4">
        <v>35.391487939999998</v>
      </c>
      <c r="O11" s="4">
        <f t="shared" si="4"/>
        <v>29.269046663314725</v>
      </c>
      <c r="P11" s="4">
        <f>M11*100/$M$39</f>
        <v>4.4708025305293599</v>
      </c>
      <c r="Q11" s="4">
        <f>N11*100/$N$39</f>
        <v>4.3368447234440346</v>
      </c>
    </row>
    <row r="12" spans="1:17" s="2" customFormat="1" ht="12.75">
      <c r="A12" s="5">
        <v>8</v>
      </c>
      <c r="B12" s="4" t="str">
        <f t="shared" si="0"/>
        <v>Zurich Sigorta AŞ</v>
      </c>
      <c r="C12" s="4">
        <f t="shared" si="1"/>
        <v>9.1009822910449429</v>
      </c>
      <c r="D12" s="4">
        <f t="shared" si="2"/>
        <v>10.465366676532314</v>
      </c>
      <c r="E12" s="4">
        <f t="shared" si="3"/>
        <v>-13.037138856748186</v>
      </c>
      <c r="F12" s="4">
        <f>C12*100/$C$39</f>
        <v>4.0232237426991322</v>
      </c>
      <c r="G12" s="4">
        <f>D12*100/$D$39</f>
        <v>4.7662335908911606</v>
      </c>
      <c r="K12" s="5">
        <v>8</v>
      </c>
      <c r="L12" s="4" t="s">
        <v>36</v>
      </c>
      <c r="M12" s="4">
        <v>41.170113590000007</v>
      </c>
      <c r="N12" s="4">
        <v>38.895581790000001</v>
      </c>
      <c r="O12" s="4">
        <f t="shared" si="4"/>
        <v>5.8477896340010176</v>
      </c>
      <c r="P12" s="4">
        <f>M12*100/$M$39</f>
        <v>4.0232237426991322</v>
      </c>
      <c r="Q12" s="4">
        <f>N12*100/$N$39</f>
        <v>4.7662335908911606</v>
      </c>
    </row>
    <row r="13" spans="1:17" s="2" customFormat="1" ht="12.75">
      <c r="A13" s="5">
        <v>9</v>
      </c>
      <c r="B13" s="4" t="str">
        <f t="shared" si="0"/>
        <v>HDI Sigorta AŞ</v>
      </c>
      <c r="C13" s="4">
        <f t="shared" si="1"/>
        <v>7.5645745252779806</v>
      </c>
      <c r="D13" s="4">
        <f t="shared" si="2"/>
        <v>6.8161554485282245</v>
      </c>
      <c r="E13" s="4">
        <f t="shared" si="3"/>
        <v>10.980076414063561</v>
      </c>
      <c r="F13" s="4">
        <f>C13*100/$C$39</f>
        <v>3.3440319803128706</v>
      </c>
      <c r="G13" s="4">
        <f>D13*100/$D$39</f>
        <v>3.1042762345213579</v>
      </c>
      <c r="K13" s="5">
        <v>9</v>
      </c>
      <c r="L13" s="4" t="s">
        <v>34</v>
      </c>
      <c r="M13" s="4">
        <v>34.219865779999999</v>
      </c>
      <c r="N13" s="4">
        <v>25.332923340000001</v>
      </c>
      <c r="O13" s="4">
        <f t="shared" si="4"/>
        <v>35.080603690012197</v>
      </c>
      <c r="P13" s="4">
        <f>M13*100/$M$39</f>
        <v>3.3440319803128706</v>
      </c>
      <c r="Q13" s="4">
        <f>N13*100/$N$39</f>
        <v>3.1042762345213579</v>
      </c>
    </row>
    <row r="14" spans="1:17" s="2" customFormat="1" ht="12.75">
      <c r="A14" s="5">
        <v>10</v>
      </c>
      <c r="B14" s="4" t="str">
        <f t="shared" si="0"/>
        <v>Eureko Sigorta AŞ</v>
      </c>
      <c r="C14" s="4">
        <f t="shared" si="1"/>
        <v>7.3823028604903032</v>
      </c>
      <c r="D14" s="4">
        <f t="shared" si="2"/>
        <v>8.2169433837378243</v>
      </c>
      <c r="E14" s="4">
        <f t="shared" si="3"/>
        <v>-10.157554753259717</v>
      </c>
      <c r="F14" s="4">
        <f>C14*100/$C$39</f>
        <v>3.2634560967495494</v>
      </c>
      <c r="G14" s="4">
        <f>D14*100/$D$39</f>
        <v>3.7422359655915081</v>
      </c>
      <c r="K14" s="5">
        <v>10</v>
      </c>
      <c r="L14" s="4" t="s">
        <v>30</v>
      </c>
      <c r="M14" s="4">
        <v>33.395323449999985</v>
      </c>
      <c r="N14" s="4">
        <v>30.53909178</v>
      </c>
      <c r="O14" s="4">
        <f t="shared" si="4"/>
        <v>9.3527066573424662</v>
      </c>
      <c r="P14" s="4">
        <f>M14*100/$M$39</f>
        <v>3.2634560967495503</v>
      </c>
      <c r="Q14" s="4">
        <f>N14*100/$N$39</f>
        <v>3.7422359655915076</v>
      </c>
    </row>
    <row r="15" spans="1:17" s="2" customFormat="1" ht="12.75">
      <c r="A15" s="5">
        <v>11</v>
      </c>
      <c r="B15" s="4" t="str">
        <f t="shared" si="0"/>
        <v>Ray Sigorta AŞ</v>
      </c>
      <c r="C15" s="4">
        <f t="shared" si="1"/>
        <v>6.9653378632314249</v>
      </c>
      <c r="D15" s="4">
        <f t="shared" si="2"/>
        <v>6.7236338158531987</v>
      </c>
      <c r="E15" s="4">
        <f t="shared" si="3"/>
        <v>3.5948425211427946</v>
      </c>
      <c r="F15" s="4">
        <f>C15*100/$C$39</f>
        <v>3.0791305565826339</v>
      </c>
      <c r="G15" s="4">
        <f>D15*100/$D$39</f>
        <v>3.0621391812130718</v>
      </c>
      <c r="K15" s="5">
        <v>11</v>
      </c>
      <c r="L15" s="4" t="s">
        <v>39</v>
      </c>
      <c r="M15" s="4">
        <v>31.509098891899995</v>
      </c>
      <c r="N15" s="4">
        <v>24.98905744</v>
      </c>
      <c r="O15" s="4">
        <f t="shared" si="4"/>
        <v>26.091586157480918</v>
      </c>
      <c r="P15" s="4">
        <f>M15*100/$M$39</f>
        <v>3.0791305565826335</v>
      </c>
      <c r="Q15" s="4">
        <f>N15*100/$N$39</f>
        <v>3.0621391812130723</v>
      </c>
    </row>
    <row r="16" spans="1:17" s="2" customFormat="1" ht="12.75">
      <c r="A16" s="5">
        <v>12</v>
      </c>
      <c r="B16" s="4" t="str">
        <f t="shared" si="0"/>
        <v>Güneş Sigorta AŞ</v>
      </c>
      <c r="C16" s="4">
        <f t="shared" si="1"/>
        <v>6.9433516501978474</v>
      </c>
      <c r="D16" s="4">
        <f t="shared" si="2"/>
        <v>7.0047337432061569</v>
      </c>
      <c r="E16" s="4">
        <f t="shared" si="3"/>
        <v>-0.87629444970471582</v>
      </c>
      <c r="F16" s="4">
        <f>C16*100/$C$39</f>
        <v>3.0694112261345605</v>
      </c>
      <c r="G16" s="4">
        <f>D16*100/$D$39</f>
        <v>3.1901602967226785</v>
      </c>
      <c r="K16" s="5">
        <v>12</v>
      </c>
      <c r="L16" s="4" t="s">
        <v>28</v>
      </c>
      <c r="M16" s="4">
        <v>31.409639860000002</v>
      </c>
      <c r="N16" s="4">
        <v>26.033793430000003</v>
      </c>
      <c r="O16" s="4">
        <f t="shared" si="4"/>
        <v>20.649493299755349</v>
      </c>
      <c r="P16" s="4">
        <f>M16*100/$M$39</f>
        <v>3.0694112261345605</v>
      </c>
      <c r="Q16" s="4">
        <f>N16*100/$N$39</f>
        <v>3.190160296722679</v>
      </c>
    </row>
    <row r="17" spans="1:17" s="2" customFormat="1" ht="12.75">
      <c r="A17" s="5">
        <v>13</v>
      </c>
      <c r="B17" s="4" t="str">
        <f t="shared" si="0"/>
        <v>Sompo Japan Sigorta AŞ</v>
      </c>
      <c r="C17" s="4">
        <f t="shared" si="1"/>
        <v>6.7222832577825669</v>
      </c>
      <c r="D17" s="4">
        <f t="shared" si="2"/>
        <v>6.1343718559974176</v>
      </c>
      <c r="E17" s="4">
        <f t="shared" si="3"/>
        <v>9.5838891998430711</v>
      </c>
      <c r="F17" s="4">
        <f>C17*100/$C$39</f>
        <v>2.9716846756719106</v>
      </c>
      <c r="G17" s="4">
        <f>D17*100/$D$39</f>
        <v>2.7937720772493915</v>
      </c>
      <c r="K17" s="5">
        <v>13</v>
      </c>
      <c r="L17" s="4" t="s">
        <v>32</v>
      </c>
      <c r="M17" s="4">
        <v>30.409592773230997</v>
      </c>
      <c r="N17" s="4">
        <v>22.799006440000003</v>
      </c>
      <c r="O17" s="4">
        <f t="shared" si="4"/>
        <v>33.381219279268691</v>
      </c>
      <c r="P17" s="4">
        <f>M17*100/$M$39</f>
        <v>2.9716846756719106</v>
      </c>
      <c r="Q17" s="4">
        <f>N17*100/$N$39</f>
        <v>2.7937720772493915</v>
      </c>
    </row>
    <row r="18" spans="1:17" s="2" customFormat="1" ht="12.75">
      <c r="A18" s="5">
        <v>14</v>
      </c>
      <c r="B18" s="4" t="str">
        <f t="shared" si="0"/>
        <v>Ergo Sigorta AŞ</v>
      </c>
      <c r="C18" s="4">
        <f t="shared" si="1"/>
        <v>5.5186867431527293</v>
      </c>
      <c r="D18" s="4">
        <f t="shared" si="2"/>
        <v>5.7895150675348424</v>
      </c>
      <c r="E18" s="4">
        <f t="shared" si="3"/>
        <v>-4.6779103469443157</v>
      </c>
      <c r="F18" s="4">
        <f>C18*100/$C$39</f>
        <v>2.4396170461091784</v>
      </c>
      <c r="G18" s="4">
        <f>D18*100/$D$39</f>
        <v>2.6367142253823412</v>
      </c>
      <c r="K18" s="5">
        <v>14</v>
      </c>
      <c r="L18" s="4" t="s">
        <v>33</v>
      </c>
      <c r="M18" s="4">
        <v>24.964883220000001</v>
      </c>
      <c r="N18" s="4">
        <v>21.517311699999997</v>
      </c>
      <c r="O18" s="4">
        <f t="shared" si="4"/>
        <v>16.022315278353318</v>
      </c>
      <c r="P18" s="4">
        <f>M18*100/$M$39</f>
        <v>2.4396170461091784</v>
      </c>
      <c r="Q18" s="4">
        <f>N18*100/$N$39</f>
        <v>2.6367142253823417</v>
      </c>
    </row>
    <row r="19" spans="1:17" s="2" customFormat="1" ht="12.75">
      <c r="A19" s="5">
        <v>15</v>
      </c>
      <c r="B19" s="4" t="str">
        <f t="shared" si="0"/>
        <v>Halk Sigorta AŞ</v>
      </c>
      <c r="C19" s="4">
        <f t="shared" si="1"/>
        <v>5.2396558900899706</v>
      </c>
      <c r="D19" s="4">
        <f t="shared" si="2"/>
        <v>2.3525281090243775</v>
      </c>
      <c r="E19" s="4">
        <f t="shared" si="3"/>
        <v>122.72447542668985</v>
      </c>
      <c r="F19" s="4">
        <f>C19*100/$C$39</f>
        <v>2.3162673331784891</v>
      </c>
      <c r="G19" s="4">
        <f>D19*100/$D$39</f>
        <v>1.0714099986473635</v>
      </c>
      <c r="K19" s="5">
        <v>15</v>
      </c>
      <c r="L19" s="4" t="s">
        <v>35</v>
      </c>
      <c r="M19" s="4">
        <v>23.702631350000001</v>
      </c>
      <c r="N19" s="4">
        <v>8.7434059700000013</v>
      </c>
      <c r="O19" s="4">
        <f t="shared" si="4"/>
        <v>171.09151092065781</v>
      </c>
      <c r="P19" s="4">
        <f>M19*100/$M$39</f>
        <v>2.3162673331784891</v>
      </c>
      <c r="Q19" s="4">
        <f>N19*100/$N$39</f>
        <v>1.0714099986473635</v>
      </c>
    </row>
    <row r="20" spans="1:17" s="2" customFormat="1" ht="12.75">
      <c r="A20" s="5">
        <v>16</v>
      </c>
      <c r="B20" s="4" t="str">
        <f t="shared" si="0"/>
        <v>Dubai Starr Sigorta AŞ</v>
      </c>
      <c r="C20" s="4">
        <f t="shared" si="1"/>
        <v>4.4048501403718197</v>
      </c>
      <c r="D20" s="4">
        <f t="shared" si="2"/>
        <v>4.7988342894042937</v>
      </c>
      <c r="E20" s="4">
        <f t="shared" si="3"/>
        <v>-8.2099969549351073</v>
      </c>
      <c r="F20" s="4">
        <f>C20*100/$C$39</f>
        <v>1.9472291123138494</v>
      </c>
      <c r="G20" s="4">
        <f>D20*100/$D$39</f>
        <v>2.185529269468252</v>
      </c>
      <c r="K20" s="5">
        <v>16</v>
      </c>
      <c r="L20" s="4" t="s">
        <v>43</v>
      </c>
      <c r="M20" s="4">
        <v>19.926220579999999</v>
      </c>
      <c r="N20" s="4">
        <v>17.835347519999999</v>
      </c>
      <c r="O20" s="4">
        <f t="shared" si="4"/>
        <v>11.723197754657491</v>
      </c>
      <c r="P20" s="4">
        <f>M20*100/$M$39</f>
        <v>1.9472291123138497</v>
      </c>
      <c r="Q20" s="4">
        <f>N20*100/$N$39</f>
        <v>2.1855292694682524</v>
      </c>
    </row>
    <row r="21" spans="1:17" s="2" customFormat="1" ht="12.75">
      <c r="A21" s="5">
        <v>17</v>
      </c>
      <c r="B21" s="4" t="str">
        <f t="shared" si="0"/>
        <v>Unico Sigorta AŞ</v>
      </c>
      <c r="C21" s="4">
        <f t="shared" si="1"/>
        <v>4.3953752459266475</v>
      </c>
      <c r="D21" s="4">
        <f t="shared" si="2"/>
        <v>4.5821765161702857</v>
      </c>
      <c r="E21" s="4">
        <f t="shared" si="3"/>
        <v>-4.0766930209786807</v>
      </c>
      <c r="F21" s="4">
        <f>C21*100/$C$39</f>
        <v>1.9430405951766507</v>
      </c>
      <c r="G21" s="4">
        <f>D21*100/$D$39</f>
        <v>2.0868569927642526</v>
      </c>
      <c r="K21" s="5">
        <v>17</v>
      </c>
      <c r="L21" s="4" t="s">
        <v>69</v>
      </c>
      <c r="M21" s="4">
        <v>19.883358999998375</v>
      </c>
      <c r="N21" s="4">
        <v>17.030117239998486</v>
      </c>
      <c r="O21" s="4">
        <f t="shared" si="4"/>
        <v>16.754093467416098</v>
      </c>
      <c r="P21" s="4">
        <f>M21*100/$M$39</f>
        <v>1.9430405951766507</v>
      </c>
      <c r="Q21" s="4">
        <f>N21*100/$N$39</f>
        <v>2.0868569927642531</v>
      </c>
    </row>
    <row r="22" spans="1:17" s="2" customFormat="1" ht="12.75">
      <c r="A22" s="5">
        <v>18</v>
      </c>
      <c r="B22" s="4" t="str">
        <f t="shared" si="0"/>
        <v>Groupama Sigorta AŞ</v>
      </c>
      <c r="C22" s="4">
        <f t="shared" si="1"/>
        <v>2.5694940049074848</v>
      </c>
      <c r="D22" s="4">
        <f t="shared" si="2"/>
        <v>3.7008649087876031</v>
      </c>
      <c r="E22" s="4">
        <f t="shared" si="3"/>
        <v>-30.570445875873745</v>
      </c>
      <c r="F22" s="4">
        <f>C22*100/$C$39</f>
        <v>1.1358828043692346</v>
      </c>
      <c r="G22" s="4">
        <f>D22*100/$D$39</f>
        <v>1.6854819509734127</v>
      </c>
      <c r="K22" s="5">
        <v>18</v>
      </c>
      <c r="L22" s="4" t="s">
        <v>29</v>
      </c>
      <c r="M22" s="4">
        <v>11.623620029999989</v>
      </c>
      <c r="N22" s="4">
        <v>13.754634520000007</v>
      </c>
      <c r="O22" s="4">
        <f t="shared" si="4"/>
        <v>-15.493065169426387</v>
      </c>
      <c r="P22" s="4">
        <f>M22*100/$M$39</f>
        <v>1.1358828043692348</v>
      </c>
      <c r="Q22" s="4">
        <f>N22*100/$N$39</f>
        <v>1.6854819509734127</v>
      </c>
    </row>
    <row r="23" spans="1:17" s="2" customFormat="1" ht="12.75">
      <c r="A23" s="5">
        <v>19</v>
      </c>
      <c r="B23" s="4" t="str">
        <f t="shared" si="0"/>
        <v>Türk Nippon Sigorta AŞ</v>
      </c>
      <c r="C23" s="4">
        <f t="shared" si="1"/>
        <v>2.3057693923116034</v>
      </c>
      <c r="D23" s="4">
        <f t="shared" si="2"/>
        <v>2.6663509659366089</v>
      </c>
      <c r="E23" s="4">
        <f t="shared" si="3"/>
        <v>-13.523410017343465</v>
      </c>
      <c r="F23" s="4">
        <f>C23*100/$C$39</f>
        <v>1.0192994412773309</v>
      </c>
      <c r="G23" s="4">
        <f>D23*100/$D$39</f>
        <v>1.2143340918431236</v>
      </c>
      <c r="K23" s="5">
        <v>19</v>
      </c>
      <c r="L23" s="4" t="s">
        <v>46</v>
      </c>
      <c r="M23" s="4">
        <v>10.430609</v>
      </c>
      <c r="N23" s="4">
        <v>9.9097600000000003</v>
      </c>
      <c r="O23" s="4">
        <f t="shared" si="4"/>
        <v>5.2559194168173491</v>
      </c>
      <c r="P23" s="4">
        <f>M23*100/$M$39</f>
        <v>1.0192994412773309</v>
      </c>
      <c r="Q23" s="4">
        <f>N23*100/$N$39</f>
        <v>1.2143340918431236</v>
      </c>
    </row>
    <row r="24" spans="1:17" s="2" customFormat="1" ht="12.75">
      <c r="A24" s="5">
        <v>20</v>
      </c>
      <c r="B24" s="4" t="str">
        <f t="shared" si="0"/>
        <v>Neova Sigorta AŞ</v>
      </c>
      <c r="C24" s="4">
        <f t="shared" si="1"/>
        <v>1.6843183677078499</v>
      </c>
      <c r="D24" s="4">
        <f t="shared" si="2"/>
        <v>1.537168648765</v>
      </c>
      <c r="E24" s="4">
        <f t="shared" si="3"/>
        <v>9.5727764849402632</v>
      </c>
      <c r="F24" s="4">
        <f>C24*100/$C$39</f>
        <v>0.74457783022984292</v>
      </c>
      <c r="G24" s="4">
        <f>D24*100/$D$39</f>
        <v>0.70007149057066265</v>
      </c>
      <c r="K24" s="5">
        <v>20</v>
      </c>
      <c r="L24" s="4" t="s">
        <v>38</v>
      </c>
      <c r="M24" s="4">
        <v>7.619351</v>
      </c>
      <c r="N24" s="4">
        <v>5.7130409999999996</v>
      </c>
      <c r="O24" s="4">
        <f t="shared" si="4"/>
        <v>33.367693317796977</v>
      </c>
      <c r="P24" s="4">
        <f>M24*100/$M$39</f>
        <v>0.74457783022984303</v>
      </c>
      <c r="Q24" s="4">
        <f>N24*100/$N$39</f>
        <v>0.70007149057066265</v>
      </c>
    </row>
    <row r="25" spans="1:17" s="2" customFormat="1" ht="12.75">
      <c r="A25" s="5">
        <v>21</v>
      </c>
      <c r="B25" s="4" t="str">
        <f t="shared" si="0"/>
        <v>Ankara Anonim Türk Sigorta Şirketi</v>
      </c>
      <c r="C25" s="4">
        <f t="shared" si="1"/>
        <v>1.519733019430997</v>
      </c>
      <c r="D25" s="4">
        <f t="shared" si="2"/>
        <v>1.2064493246515633</v>
      </c>
      <c r="E25" s="4">
        <f t="shared" si="3"/>
        <v>25.967414327154913</v>
      </c>
      <c r="F25" s="4">
        <f>C25*100/$C$39</f>
        <v>0.67182044430026178</v>
      </c>
      <c r="G25" s="4">
        <f>D25*100/$D$39</f>
        <v>0.54945225280606835</v>
      </c>
      <c r="K25" s="5">
        <v>21</v>
      </c>
      <c r="L25" s="4" t="s">
        <v>40</v>
      </c>
      <c r="M25" s="4">
        <v>6.8748162600000011</v>
      </c>
      <c r="N25" s="4">
        <v>4.4838895600000006</v>
      </c>
      <c r="O25" s="4">
        <f t="shared" si="4"/>
        <v>53.322604582616009</v>
      </c>
      <c r="P25" s="4">
        <f>M25*100/$M$39</f>
        <v>0.67182044430026189</v>
      </c>
      <c r="Q25" s="4">
        <f>N25*100/$N$39</f>
        <v>0.54945225280606835</v>
      </c>
    </row>
    <row r="26" spans="1:17" s="2" customFormat="1" ht="12.75">
      <c r="A26" s="5">
        <v>22</v>
      </c>
      <c r="B26" s="4" t="str">
        <f t="shared" si="0"/>
        <v>Ziraat Sigorta AŞ</v>
      </c>
      <c r="C26" s="4">
        <f t="shared" si="1"/>
        <v>1.5025258549417515</v>
      </c>
      <c r="D26" s="4">
        <f t="shared" si="2"/>
        <v>1.3801764731205941</v>
      </c>
      <c r="E26" s="4">
        <f t="shared" si="3"/>
        <v>8.8647636156646001</v>
      </c>
      <c r="F26" s="4">
        <f>C26*100/$C$39</f>
        <v>0.66421376289997169</v>
      </c>
      <c r="G26" s="4">
        <f>D26*100/$D$39</f>
        <v>0.62857266934528078</v>
      </c>
      <c r="K26" s="5">
        <v>22</v>
      </c>
      <c r="L26" s="4" t="s">
        <v>31</v>
      </c>
      <c r="M26" s="4">
        <v>6.7969762100000013</v>
      </c>
      <c r="N26" s="4">
        <v>5.1295638800000001</v>
      </c>
      <c r="O26" s="4">
        <f t="shared" si="4"/>
        <v>32.505927774896946</v>
      </c>
      <c r="P26" s="4">
        <f>M26*100/$M$39</f>
        <v>0.66421376289997169</v>
      </c>
      <c r="Q26" s="4">
        <f>N26*100/$N$39</f>
        <v>0.62857266934528089</v>
      </c>
    </row>
    <row r="27" spans="1:17" s="2" customFormat="1" ht="12.75">
      <c r="A27" s="5">
        <v>23</v>
      </c>
      <c r="B27" s="4" t="str">
        <f t="shared" si="0"/>
        <v>Generali Sigorta AŞ</v>
      </c>
      <c r="C27" s="4">
        <f t="shared" si="1"/>
        <v>1.4245376174370539</v>
      </c>
      <c r="D27" s="4">
        <f t="shared" si="2"/>
        <v>1.3634499919281062</v>
      </c>
      <c r="E27" s="4">
        <f t="shared" si="3"/>
        <v>4.4803715479554569</v>
      </c>
      <c r="F27" s="4">
        <f>C27*100/$C$39</f>
        <v>0.62973790977267885</v>
      </c>
      <c r="G27" s="4">
        <f>D27*100/$D$39</f>
        <v>0.62095494136869545</v>
      </c>
      <c r="K27" s="5">
        <v>23</v>
      </c>
      <c r="L27" s="4" t="s">
        <v>41</v>
      </c>
      <c r="M27" s="4">
        <v>6.4441808200000006</v>
      </c>
      <c r="N27" s="4">
        <v>5.0673982400000002</v>
      </c>
      <c r="O27" s="4">
        <f t="shared" si="4"/>
        <v>27.169417416855723</v>
      </c>
      <c r="P27" s="4">
        <f>M27*100/$M$39</f>
        <v>0.62973790977267885</v>
      </c>
      <c r="Q27" s="4">
        <f>N27*100/$N$39</f>
        <v>0.62095494136869545</v>
      </c>
    </row>
    <row r="28" spans="1:17" s="2" customFormat="1" ht="12.75">
      <c r="A28" s="5">
        <v>24</v>
      </c>
      <c r="B28" s="4" t="str">
        <f t="shared" si="0"/>
        <v>Liberty Sigorta AŞ</v>
      </c>
      <c r="C28" s="4">
        <f t="shared" si="1"/>
        <v>1.3887830404315054</v>
      </c>
      <c r="D28" s="4">
        <f t="shared" si="2"/>
        <v>1.3138533848140772</v>
      </c>
      <c r="E28" s="4">
        <f t="shared" si="3"/>
        <v>5.7030454450616901</v>
      </c>
      <c r="F28" s="4">
        <f>C28*100/$C$39</f>
        <v>0.61393207052163123</v>
      </c>
      <c r="G28" s="4">
        <f>D28*100/$D$39</f>
        <v>0.59836719818419726</v>
      </c>
      <c r="K28" s="5">
        <v>24</v>
      </c>
      <c r="L28" s="4" t="s">
        <v>42</v>
      </c>
      <c r="M28" s="4">
        <v>6.2824378400000001</v>
      </c>
      <c r="N28" s="4">
        <v>4.8830674899999993</v>
      </c>
      <c r="O28" s="4">
        <f t="shared" si="4"/>
        <v>28.657608211759538</v>
      </c>
      <c r="P28" s="4">
        <f>M28*100/$M$39</f>
        <v>0.61393207052163123</v>
      </c>
      <c r="Q28" s="4">
        <f>N28*100/$N$39</f>
        <v>0.59836719818419726</v>
      </c>
    </row>
    <row r="29" spans="1:17" s="2" customFormat="1" ht="12.75">
      <c r="A29" s="5">
        <v>25</v>
      </c>
      <c r="B29" s="4" t="str">
        <f t="shared" si="0"/>
        <v>Orient Sigorta AŞ</v>
      </c>
      <c r="C29" s="4">
        <f t="shared" si="1"/>
        <v>1.0743501315295001</v>
      </c>
      <c r="D29" s="4">
        <f t="shared" si="2"/>
        <v>0.88607725071301724</v>
      </c>
      <c r="E29" s="4">
        <f t="shared" si="3"/>
        <v>21.247908200439809</v>
      </c>
      <c r="F29" s="4">
        <f>C29*100/$C$39</f>
        <v>0.47493235553204693</v>
      </c>
      <c r="G29" s="4">
        <f>D29*100/$D$39</f>
        <v>0.40354545492831606</v>
      </c>
      <c r="K29" s="5">
        <v>25</v>
      </c>
      <c r="L29" s="4" t="s">
        <v>56</v>
      </c>
      <c r="M29" s="4">
        <v>4.8600376899999995</v>
      </c>
      <c r="N29" s="4">
        <v>3.2931947099999999</v>
      </c>
      <c r="O29" s="4">
        <f t="shared" si="4"/>
        <v>47.578206513030636</v>
      </c>
      <c r="P29" s="4">
        <f>M29*100/$M$39</f>
        <v>0.47493235553204699</v>
      </c>
      <c r="Q29" s="4">
        <f>N29*100/$N$39</f>
        <v>0.40354545492831595</v>
      </c>
    </row>
    <row r="30" spans="1:17" s="2" customFormat="1" ht="12.75">
      <c r="A30" s="5">
        <v>26</v>
      </c>
      <c r="B30" s="4" t="str">
        <f t="shared" si="0"/>
        <v>Doga Sigorta AŞ</v>
      </c>
      <c r="C30" s="4">
        <f t="shared" si="1"/>
        <v>0.43588571523310549</v>
      </c>
      <c r="D30" s="4">
        <f t="shared" si="2"/>
        <v>0.31190913200236781</v>
      </c>
      <c r="E30" s="4">
        <f t="shared" si="3"/>
        <v>39.74766061988737</v>
      </c>
      <c r="F30" s="4">
        <f>C30*100/$C$39</f>
        <v>0.19268972321314923</v>
      </c>
      <c r="G30" s="4">
        <f>D30*100/$D$39</f>
        <v>0.14205252698780585</v>
      </c>
      <c r="K30" s="5">
        <v>26</v>
      </c>
      <c r="L30" s="4" t="s">
        <v>79</v>
      </c>
      <c r="M30" s="4">
        <v>1.9718162099999992</v>
      </c>
      <c r="N30" s="4">
        <v>1.1592414800000002</v>
      </c>
      <c r="O30" s="4">
        <f t="shared" si="4"/>
        <v>70.095380817463422</v>
      </c>
      <c r="P30" s="4">
        <f>M30*100/$M$39</f>
        <v>0.19268972321314923</v>
      </c>
      <c r="Q30" s="4">
        <f>N30*100/$N$39</f>
        <v>0.14205252698780585</v>
      </c>
    </row>
    <row r="31" spans="1:17" s="2" customFormat="1" ht="12.75">
      <c r="A31" s="5">
        <v>27</v>
      </c>
      <c r="B31" s="4" t="str">
        <f t="shared" si="0"/>
        <v>Koru Sigorta AŞ</v>
      </c>
      <c r="C31" s="4">
        <f t="shared" si="1"/>
        <v>0.43386385480911654</v>
      </c>
      <c r="D31" s="4">
        <f t="shared" si="2"/>
        <v>0.3969449981165582</v>
      </c>
      <c r="E31" s="4">
        <f t="shared" si="3"/>
        <v>9.3007486850149377</v>
      </c>
      <c r="F31" s="4">
        <f>C31*100/$C$39</f>
        <v>0.19179592992775629</v>
      </c>
      <c r="G31" s="4">
        <f>D31*100/$D$39</f>
        <v>0.18078034360724926</v>
      </c>
      <c r="K31" s="5">
        <v>27</v>
      </c>
      <c r="L31" s="4" t="s">
        <v>87</v>
      </c>
      <c r="M31" s="4">
        <v>1.9626699200000004</v>
      </c>
      <c r="N31" s="4">
        <v>1.4752857800000003</v>
      </c>
      <c r="O31" s="4">
        <f t="shared" si="4"/>
        <v>33.036591730722165</v>
      </c>
      <c r="P31" s="4">
        <f>M31*100/$M$39</f>
        <v>0.19179592992775629</v>
      </c>
      <c r="Q31" s="4">
        <f>N31*100/$N$39</f>
        <v>0.18078034360724929</v>
      </c>
    </row>
    <row r="32" spans="1:17" s="2" customFormat="1" ht="12.75">
      <c r="A32" s="5">
        <v>28</v>
      </c>
      <c r="B32" s="4" t="str">
        <f t="shared" si="0"/>
        <v>Turkland Sigorta AŞ</v>
      </c>
      <c r="C32" s="4">
        <f t="shared" si="1"/>
        <v>0.41915750823440989</v>
      </c>
      <c r="D32" s="4">
        <f t="shared" si="2"/>
        <v>0.33775369154603668</v>
      </c>
      <c r="E32" s="4">
        <f t="shared" si="3"/>
        <v>24.101532781404885</v>
      </c>
      <c r="F32" s="4">
        <f>C32*100/$C$39</f>
        <v>0.18529477205099168</v>
      </c>
      <c r="G32" s="4">
        <f>D32*100/$D$39</f>
        <v>0.15382289410882077</v>
      </c>
      <c r="K32" s="5">
        <v>28</v>
      </c>
      <c r="L32" s="4" t="s">
        <v>74</v>
      </c>
      <c r="M32" s="4">
        <v>1.8961428199999999</v>
      </c>
      <c r="N32" s="4">
        <v>1.25529537</v>
      </c>
      <c r="O32" s="4">
        <f t="shared" si="4"/>
        <v>51.051526621977416</v>
      </c>
      <c r="P32" s="4">
        <f>M32*100/$M$39</f>
        <v>0.18529477205099171</v>
      </c>
      <c r="Q32" s="4">
        <f>N32*100/$N$39</f>
        <v>0.1538228941088208</v>
      </c>
    </row>
    <row r="33" spans="1:17" s="2" customFormat="1" ht="12.75">
      <c r="A33" s="5">
        <v>29</v>
      </c>
      <c r="B33" s="4" t="str">
        <f t="shared" si="0"/>
        <v>Bereket Sigorta AŞ</v>
      </c>
      <c r="C33" s="4">
        <f t="shared" si="1"/>
        <v>0.38331311537016161</v>
      </c>
      <c r="D33" s="4">
        <f t="shared" si="2"/>
        <v>0.33480685034709146</v>
      </c>
      <c r="E33" s="4">
        <f t="shared" si="3"/>
        <v>14.487835291537237</v>
      </c>
      <c r="F33" s="4">
        <f>C33*100/$C$39</f>
        <v>0.16944922837204435</v>
      </c>
      <c r="G33" s="4">
        <f>D33*100/$D$39</f>
        <v>0.15248081657407658</v>
      </c>
      <c r="K33" s="5">
        <v>29</v>
      </c>
      <c r="L33" s="4" t="s">
        <v>82</v>
      </c>
      <c r="M33" s="4">
        <v>1.7339935399999999</v>
      </c>
      <c r="N33" s="4">
        <v>1.2443431400000002</v>
      </c>
      <c r="O33" s="4">
        <f t="shared" si="4"/>
        <v>39.350110452652103</v>
      </c>
      <c r="P33" s="4">
        <f>M33*100/$M$39</f>
        <v>0.16944922837204432</v>
      </c>
      <c r="Q33" s="4">
        <f>N33*100/$N$39</f>
        <v>0.15248081657407658</v>
      </c>
    </row>
    <row r="34" spans="1:17" s="2" customFormat="1" ht="12.75">
      <c r="A34" s="5">
        <v>30</v>
      </c>
      <c r="B34" s="4" t="str">
        <f t="shared" si="0"/>
        <v>SBN Sigorta AŞ</v>
      </c>
      <c r="C34" s="4">
        <f t="shared" si="1"/>
        <v>0.37963574065477385</v>
      </c>
      <c r="D34" s="4">
        <f t="shared" si="2"/>
        <v>0.35392506322983375</v>
      </c>
      <c r="E34" s="4">
        <f t="shared" si="3"/>
        <v>7.2644410063279139</v>
      </c>
      <c r="F34" s="4">
        <f>C34*100/$C$39</f>
        <v>0.16782359052410484</v>
      </c>
      <c r="G34" s="4">
        <f>D34*100/$D$39</f>
        <v>0.16118780900501234</v>
      </c>
      <c r="K34" s="5">
        <v>30</v>
      </c>
      <c r="L34" s="4" t="s">
        <v>44</v>
      </c>
      <c r="M34" s="4">
        <v>1.7173582000000003</v>
      </c>
      <c r="N34" s="4">
        <v>1.3153978900000001</v>
      </c>
      <c r="O34" s="4">
        <f t="shared" si="4"/>
        <v>30.558077753948652</v>
      </c>
      <c r="P34" s="4">
        <f>M34*100/$M$39</f>
        <v>0.16782359052410484</v>
      </c>
      <c r="Q34" s="4">
        <f>N34*100/$N$39</f>
        <v>0.16118780900501234</v>
      </c>
    </row>
    <row r="35" spans="1:17" s="2" customFormat="1" ht="12.75">
      <c r="A35" s="5">
        <v>31</v>
      </c>
      <c r="B35" s="4" t="str">
        <f t="shared" si="0"/>
        <v>Ethica Sigorta AŞ</v>
      </c>
      <c r="C35" s="4">
        <f t="shared" si="1"/>
        <v>0.33797422021796314</v>
      </c>
      <c r="D35" s="4">
        <f t="shared" si="2"/>
        <v>6.3785844589140619E-2</v>
      </c>
      <c r="E35" s="4">
        <f t="shared" si="3"/>
        <v>429.85771748408024</v>
      </c>
      <c r="F35" s="4">
        <f>C35*100/$C$39</f>
        <v>0.14940649961917607</v>
      </c>
      <c r="G35" s="4">
        <f>D35*100/$D$39</f>
        <v>2.904993628038471E-2</v>
      </c>
      <c r="K35" s="5">
        <v>31</v>
      </c>
      <c r="L35" s="4" t="s">
        <v>73</v>
      </c>
      <c r="M35" s="4">
        <v>1.5288939799999999</v>
      </c>
      <c r="N35" s="4">
        <v>0.23706647000000003</v>
      </c>
      <c r="O35" s="4">
        <f t="shared" si="4"/>
        <v>544.92206763782315</v>
      </c>
      <c r="P35" s="4">
        <f>M35*100/$M$39</f>
        <v>0.14940649961917607</v>
      </c>
      <c r="Q35" s="4">
        <f>N35*100/$N$39</f>
        <v>2.9049936280384707E-2</v>
      </c>
    </row>
    <row r="36" spans="1:17" s="2" customFormat="1" ht="12.75">
      <c r="A36" s="5">
        <v>32</v>
      </c>
      <c r="B36" s="4" t="str">
        <f t="shared" si="0"/>
        <v>Quick Sigorta AŞ</v>
      </c>
      <c r="C36" s="4">
        <f t="shared" si="1"/>
        <v>0.22081907509339702</v>
      </c>
      <c r="D36" s="4">
        <f t="shared" si="2"/>
        <v>0</v>
      </c>
      <c r="E36" s="4" t="e">
        <f t="shared" si="3"/>
        <v>#DIV/0!</v>
      </c>
      <c r="F36" s="4">
        <f>C36*100/$C$39</f>
        <v>9.7616336055370331E-2</v>
      </c>
      <c r="G36" s="4">
        <f>D36*100/$D$39</f>
        <v>0</v>
      </c>
      <c r="K36" s="5">
        <v>32</v>
      </c>
      <c r="L36" s="4" t="s">
        <v>81</v>
      </c>
      <c r="M36" s="4">
        <v>0.99891925000000004</v>
      </c>
      <c r="N36" s="4">
        <v>0</v>
      </c>
      <c r="O36" s="4" t="e">
        <f t="shared" si="4"/>
        <v>#DIV/0!</v>
      </c>
      <c r="P36" s="4">
        <f>M36*100/$M$39</f>
        <v>9.7616336055370345E-2</v>
      </c>
      <c r="Q36" s="4">
        <f>N36*100/$N$39</f>
        <v>0</v>
      </c>
    </row>
    <row r="37" spans="1:17" s="2" customFormat="1" ht="12.75">
      <c r="A37" s="5">
        <v>33</v>
      </c>
      <c r="B37" s="4" t="str">
        <f t="shared" si="0"/>
        <v>Türk P&amp;I Sigorta AŞ</v>
      </c>
      <c r="C37" s="4">
        <f t="shared" si="1"/>
        <v>0.14109303004177998</v>
      </c>
      <c r="D37" s="4">
        <f t="shared" si="2"/>
        <v>1.1483035570144755E-2</v>
      </c>
      <c r="E37" s="4">
        <f t="shared" si="3"/>
        <v>1128.708464585914</v>
      </c>
      <c r="F37" s="4">
        <f>C37*100/$C$39</f>
        <v>6.2372259415557615E-2</v>
      </c>
      <c r="G37" s="4">
        <f>D37*100/$D$39</f>
        <v>5.2297097226942984E-3</v>
      </c>
      <c r="K37" s="5">
        <v>33</v>
      </c>
      <c r="L37" s="4" t="s">
        <v>57</v>
      </c>
      <c r="M37" s="4">
        <v>0.63826254000000004</v>
      </c>
      <c r="N37" s="4">
        <v>4.2677849999999996E-2</v>
      </c>
      <c r="O37" s="4">
        <f t="shared" si="4"/>
        <v>1395.535834162218</v>
      </c>
      <c r="P37" s="4">
        <f>M37*100/$M$39</f>
        <v>6.2372259415557622E-2</v>
      </c>
      <c r="Q37" s="4">
        <f>N37*100/$N$39</f>
        <v>5.2297097226942984E-3</v>
      </c>
    </row>
    <row r="38" spans="1:17" s="2" customFormat="1" ht="12.75">
      <c r="A38" s="5">
        <v>34</v>
      </c>
      <c r="B38" s="4" t="str">
        <f t="shared" si="0"/>
        <v>Magdeburger Sigorta AŞ</v>
      </c>
      <c r="C38" s="4">
        <f t="shared" si="1"/>
        <v>4.973804628954175E-5</v>
      </c>
      <c r="D38" s="4">
        <f t="shared" si="2"/>
        <v>4.0359468331270511E-5</v>
      </c>
      <c r="E38" s="4">
        <f t="shared" si="3"/>
        <v>23.237615226473935</v>
      </c>
      <c r="F38" s="4">
        <f>C38*100/$C$39</f>
        <v>2.1987438536656819E-5</v>
      </c>
      <c r="G38" s="4">
        <f>D38*100/$D$39</f>
        <v>1.838088044276234E-5</v>
      </c>
      <c r="K38" s="5">
        <v>34</v>
      </c>
      <c r="L38" s="4" t="s">
        <v>77</v>
      </c>
      <c r="M38" s="4">
        <v>2.2499999999999999E-4</v>
      </c>
      <c r="N38" s="4">
        <v>1.4999999999999999E-4</v>
      </c>
      <c r="O38" s="4">
        <f t="shared" si="4"/>
        <v>50</v>
      </c>
      <c r="P38" s="4">
        <f>M38*100/$M$39</f>
        <v>2.1987438536656819E-5</v>
      </c>
      <c r="Q38" s="4">
        <f>N38*100/$N$39</f>
        <v>1.838088044276234E-5</v>
      </c>
    </row>
    <row r="39" spans="1:17" s="15" customFormat="1" ht="12.75">
      <c r="A39" s="14" t="s">
        <v>11</v>
      </c>
      <c r="B39" s="4"/>
      <c r="C39" s="4">
        <f t="shared" si="1"/>
        <v>226.21118966004124</v>
      </c>
      <c r="D39" s="4">
        <f t="shared" si="2"/>
        <v>219.57309638648167</v>
      </c>
      <c r="E39" s="13">
        <f t="shared" si="3"/>
        <v>3.0231815203241155</v>
      </c>
      <c r="F39" s="13">
        <f>C39*100/$C$39</f>
        <v>100</v>
      </c>
      <c r="G39" s="13">
        <f>D39*100/$D$39</f>
        <v>100</v>
      </c>
      <c r="K39" s="14" t="s">
        <v>11</v>
      </c>
      <c r="L39" s="13"/>
      <c r="M39" s="13">
        <v>1023.3115586651285</v>
      </c>
      <c r="N39" s="13">
        <v>816.06537002999778</v>
      </c>
      <c r="O39" s="13">
        <f t="shared" si="4"/>
        <v>25.395782770136734</v>
      </c>
      <c r="P39" s="13">
        <f>M39*100/$M$39</f>
        <v>100</v>
      </c>
      <c r="Q39" s="13">
        <f>N39*100/$N$39</f>
        <v>99.999999999999986</v>
      </c>
    </row>
    <row r="40" spans="1:17" s="2" customFormat="1" ht="12.75"/>
    <row r="41" spans="1:17" s="2" customFormat="1">
      <c r="A41" s="6" t="s">
        <v>13</v>
      </c>
    </row>
    <row r="42" spans="1:17" s="2" customFormat="1">
      <c r="A42" s="18" t="s">
        <v>78</v>
      </c>
      <c r="B42" s="20"/>
      <c r="C42" s="20"/>
    </row>
    <row r="43" spans="1:17" s="2" customFormat="1">
      <c r="A43" s="18" t="s">
        <v>71</v>
      </c>
      <c r="B43" s="20"/>
      <c r="C43" s="20"/>
    </row>
    <row r="44" spans="1:17" s="2" customFormat="1" ht="12.75">
      <c r="A44" s="10"/>
    </row>
    <row r="45" spans="1:17" s="2" customFormat="1" ht="12.75">
      <c r="A45" s="9" t="s">
        <v>14</v>
      </c>
    </row>
    <row r="46" spans="1:17" s="2" customFormat="1" ht="12.75">
      <c r="A46" s="11" t="s">
        <v>15</v>
      </c>
    </row>
    <row r="47" spans="1:17" s="2" customFormat="1" ht="12.75">
      <c r="A47" s="11" t="s">
        <v>16</v>
      </c>
    </row>
    <row r="49" spans="2:5">
      <c r="B49" s="2"/>
      <c r="C49" s="27"/>
      <c r="D49" s="27"/>
      <c r="E49" s="27"/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LIFE</vt:lpstr>
      <vt:lpstr>NON-LIFE</vt:lpstr>
      <vt:lpstr>Accidents</vt:lpstr>
      <vt:lpstr>Health</vt:lpstr>
      <vt:lpstr>Motor hull</vt:lpstr>
      <vt:lpstr>Fire</vt:lpstr>
      <vt:lpstr>Damages to property</vt:lpstr>
      <vt:lpstr>MTPL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2012-03-20T10:01:43Z</dcterms:created>
  <dcterms:modified xsi:type="dcterms:W3CDTF">2018-03-05T09:16:57Z</dcterms:modified>
</cp:coreProperties>
</file>