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TOTAL" sheetId="1" r:id="rId1"/>
    <sheet name="LIFE" sheetId="2" r:id="rId2"/>
    <sheet name="NON-LIFE" sheetId="3" r:id="rId3"/>
    <sheet name="Motor hull" sheetId="4" r:id="rId4"/>
    <sheet name="MTPL" sheetId="5" r:id="rId5"/>
    <sheet name="Fire and allied perils" sheetId="6" r:id="rId6"/>
    <sheet name="Damages to property" sheetId="7" r:id="rId7"/>
    <sheet name="Health" sheetId="8" r:id="rId8"/>
    <sheet name="GTPL" sheetId="10" r:id="rId9"/>
  </sheets>
  <calcPr calcId="124519"/>
</workbook>
</file>

<file path=xl/calcChain.xml><?xml version="1.0" encoding="utf-8"?>
<calcChain xmlns="http://schemas.openxmlformats.org/spreadsheetml/2006/main">
  <c r="N36" i="10"/>
  <c r="Q36" s="1"/>
  <c r="M36"/>
  <c r="P36" s="1"/>
  <c r="Q35"/>
  <c r="P35"/>
  <c r="D35"/>
  <c r="C35"/>
  <c r="Q34"/>
  <c r="P34"/>
  <c r="O34"/>
  <c r="D34"/>
  <c r="C34"/>
  <c r="Q33"/>
  <c r="P33"/>
  <c r="O33"/>
  <c r="D33"/>
  <c r="C33"/>
  <c r="Q32"/>
  <c r="P32"/>
  <c r="O32"/>
  <c r="D32"/>
  <c r="C32"/>
  <c r="Q31"/>
  <c r="P31"/>
  <c r="O31"/>
  <c r="D31"/>
  <c r="C31"/>
  <c r="Q30"/>
  <c r="P30"/>
  <c r="O30"/>
  <c r="D30"/>
  <c r="C30"/>
  <c r="Q29"/>
  <c r="P29"/>
  <c r="O29"/>
  <c r="D29"/>
  <c r="C29"/>
  <c r="Q28"/>
  <c r="P28"/>
  <c r="O28"/>
  <c r="D28"/>
  <c r="C28"/>
  <c r="Q27"/>
  <c r="P27"/>
  <c r="O27"/>
  <c r="D27"/>
  <c r="C27"/>
  <c r="Q26"/>
  <c r="P26"/>
  <c r="O26"/>
  <c r="D26"/>
  <c r="C26"/>
  <c r="Q25"/>
  <c r="P25"/>
  <c r="O25"/>
  <c r="D25"/>
  <c r="C25"/>
  <c r="Q24"/>
  <c r="P24"/>
  <c r="O24"/>
  <c r="D24"/>
  <c r="C24"/>
  <c r="Q23"/>
  <c r="P23"/>
  <c r="O23"/>
  <c r="D23"/>
  <c r="C23"/>
  <c r="Q22"/>
  <c r="P22"/>
  <c r="O22"/>
  <c r="D22"/>
  <c r="C22"/>
  <c r="Q21"/>
  <c r="P21"/>
  <c r="O21"/>
  <c r="D21"/>
  <c r="C21"/>
  <c r="Q20"/>
  <c r="P20"/>
  <c r="O20"/>
  <c r="D20"/>
  <c r="C20"/>
  <c r="Q19"/>
  <c r="P19"/>
  <c r="O19"/>
  <c r="D19"/>
  <c r="C19"/>
  <c r="Q18"/>
  <c r="P18"/>
  <c r="O18"/>
  <c r="D18"/>
  <c r="C18"/>
  <c r="Q17"/>
  <c r="P17"/>
  <c r="O17"/>
  <c r="D17"/>
  <c r="C17"/>
  <c r="Q16"/>
  <c r="P16"/>
  <c r="O16"/>
  <c r="D16"/>
  <c r="C16"/>
  <c r="Q15"/>
  <c r="P15"/>
  <c r="O15"/>
  <c r="D15"/>
  <c r="C15"/>
  <c r="Q14"/>
  <c r="P14"/>
  <c r="O14"/>
  <c r="D14"/>
  <c r="C14"/>
  <c r="Q13"/>
  <c r="P13"/>
  <c r="O13"/>
  <c r="D13"/>
  <c r="C13"/>
  <c r="Q12"/>
  <c r="P12"/>
  <c r="O12"/>
  <c r="D12"/>
  <c r="C12"/>
  <c r="Q11"/>
  <c r="P11"/>
  <c r="O11"/>
  <c r="D11"/>
  <c r="C11"/>
  <c r="Q10"/>
  <c r="P10"/>
  <c r="O10"/>
  <c r="D10"/>
  <c r="C10"/>
  <c r="Q9"/>
  <c r="P9"/>
  <c r="O9"/>
  <c r="D9"/>
  <c r="C9"/>
  <c r="Q8"/>
  <c r="P8"/>
  <c r="O8"/>
  <c r="D8"/>
  <c r="C8"/>
  <c r="Q7"/>
  <c r="P7"/>
  <c r="O7"/>
  <c r="D7"/>
  <c r="C7"/>
  <c r="Q6"/>
  <c r="P6"/>
  <c r="O6"/>
  <c r="D6"/>
  <c r="C6"/>
  <c r="Q5"/>
  <c r="P5"/>
  <c r="O5"/>
  <c r="D5"/>
  <c r="D36" s="1"/>
  <c r="C5"/>
  <c r="C36" s="1"/>
  <c r="E36" s="1"/>
  <c r="N39" i="8"/>
  <c r="M39"/>
  <c r="N35" i="7"/>
  <c r="M35"/>
  <c r="N36" i="6"/>
  <c r="M36"/>
  <c r="N35" i="5"/>
  <c r="M3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E6" i="4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N35"/>
  <c r="M35"/>
  <c r="Q39" i="8"/>
  <c r="P39"/>
  <c r="O39"/>
  <c r="Q38"/>
  <c r="P38"/>
  <c r="O38"/>
  <c r="D38"/>
  <c r="C38"/>
  <c r="Q37"/>
  <c r="P37"/>
  <c r="O37"/>
  <c r="D37"/>
  <c r="C37"/>
  <c r="Q36"/>
  <c r="P36"/>
  <c r="O36"/>
  <c r="D36"/>
  <c r="C36"/>
  <c r="Q35"/>
  <c r="P35"/>
  <c r="D35"/>
  <c r="C35"/>
  <c r="Q34"/>
  <c r="P34"/>
  <c r="O34"/>
  <c r="D34"/>
  <c r="C34"/>
  <c r="Q33"/>
  <c r="P33"/>
  <c r="O33"/>
  <c r="D33"/>
  <c r="C33"/>
  <c r="Q32"/>
  <c r="P32"/>
  <c r="O32"/>
  <c r="D32"/>
  <c r="C32"/>
  <c r="Q31"/>
  <c r="P31"/>
  <c r="O31"/>
  <c r="D31"/>
  <c r="C31"/>
  <c r="Q30"/>
  <c r="P30"/>
  <c r="O30"/>
  <c r="D30"/>
  <c r="C30"/>
  <c r="Q29"/>
  <c r="P29"/>
  <c r="O29"/>
  <c r="D29"/>
  <c r="C29"/>
  <c r="Q28"/>
  <c r="P28"/>
  <c r="O28"/>
  <c r="D28"/>
  <c r="C28"/>
  <c r="Q27"/>
  <c r="P27"/>
  <c r="O27"/>
  <c r="D27"/>
  <c r="C27"/>
  <c r="Q26"/>
  <c r="P26"/>
  <c r="O26"/>
  <c r="D26"/>
  <c r="C26"/>
  <c r="Q25"/>
  <c r="P25"/>
  <c r="O25"/>
  <c r="D25"/>
  <c r="C25"/>
  <c r="Q24"/>
  <c r="P24"/>
  <c r="O24"/>
  <c r="D24"/>
  <c r="C24"/>
  <c r="Q23"/>
  <c r="P23"/>
  <c r="O23"/>
  <c r="D23"/>
  <c r="C23"/>
  <c r="Q22"/>
  <c r="P22"/>
  <c r="O22"/>
  <c r="D22"/>
  <c r="C22"/>
  <c r="Q21"/>
  <c r="P21"/>
  <c r="O21"/>
  <c r="D21"/>
  <c r="C21"/>
  <c r="Q20"/>
  <c r="P20"/>
  <c r="O20"/>
  <c r="D20"/>
  <c r="C20"/>
  <c r="Q19"/>
  <c r="P19"/>
  <c r="O19"/>
  <c r="D19"/>
  <c r="C19"/>
  <c r="Q18"/>
  <c r="P18"/>
  <c r="O18"/>
  <c r="D18"/>
  <c r="C18"/>
  <c r="Q17"/>
  <c r="P17"/>
  <c r="O17"/>
  <c r="D17"/>
  <c r="C17"/>
  <c r="Q16"/>
  <c r="P16"/>
  <c r="O16"/>
  <c r="D16"/>
  <c r="C16"/>
  <c r="Q15"/>
  <c r="P15"/>
  <c r="O15"/>
  <c r="D15"/>
  <c r="C15"/>
  <c r="Q14"/>
  <c r="P14"/>
  <c r="O14"/>
  <c r="D14"/>
  <c r="C14"/>
  <c r="Q13"/>
  <c r="P13"/>
  <c r="O13"/>
  <c r="D13"/>
  <c r="C13"/>
  <c r="Q12"/>
  <c r="P12"/>
  <c r="O12"/>
  <c r="D12"/>
  <c r="C12"/>
  <c r="Q11"/>
  <c r="P11"/>
  <c r="O11"/>
  <c r="D11"/>
  <c r="C11"/>
  <c r="Q10"/>
  <c r="P10"/>
  <c r="O10"/>
  <c r="D10"/>
  <c r="C10"/>
  <c r="Q9"/>
  <c r="P9"/>
  <c r="O9"/>
  <c r="D9"/>
  <c r="C9"/>
  <c r="Q8"/>
  <c r="P8"/>
  <c r="O8"/>
  <c r="D8"/>
  <c r="C8"/>
  <c r="Q7"/>
  <c r="P7"/>
  <c r="O7"/>
  <c r="D7"/>
  <c r="C7"/>
  <c r="Q6"/>
  <c r="P6"/>
  <c r="O6"/>
  <c r="D6"/>
  <c r="C6"/>
  <c r="Q5"/>
  <c r="P5"/>
  <c r="O5"/>
  <c r="D5"/>
  <c r="D39" s="1"/>
  <c r="C5"/>
  <c r="C39" s="1"/>
  <c r="E39" s="1"/>
  <c r="Q35" i="7"/>
  <c r="P35"/>
  <c r="O35"/>
  <c r="Q34"/>
  <c r="P34"/>
  <c r="O34"/>
  <c r="D34"/>
  <c r="C34"/>
  <c r="Q33"/>
  <c r="P33"/>
  <c r="O33"/>
  <c r="D33"/>
  <c r="C33"/>
  <c r="Q32"/>
  <c r="P32"/>
  <c r="O32"/>
  <c r="D32"/>
  <c r="C32"/>
  <c r="Q31"/>
  <c r="P31"/>
  <c r="O31"/>
  <c r="D31"/>
  <c r="C31"/>
  <c r="Q30"/>
  <c r="P30"/>
  <c r="O30"/>
  <c r="D30"/>
  <c r="C30"/>
  <c r="Q29"/>
  <c r="P29"/>
  <c r="O29"/>
  <c r="D29"/>
  <c r="C29"/>
  <c r="Q28"/>
  <c r="P28"/>
  <c r="O28"/>
  <c r="D28"/>
  <c r="C28"/>
  <c r="Q27"/>
  <c r="P27"/>
  <c r="O27"/>
  <c r="D27"/>
  <c r="C27"/>
  <c r="Q26"/>
  <c r="P26"/>
  <c r="O26"/>
  <c r="D26"/>
  <c r="C26"/>
  <c r="Q25"/>
  <c r="P25"/>
  <c r="O25"/>
  <c r="D25"/>
  <c r="C25"/>
  <c r="Q24"/>
  <c r="P24"/>
  <c r="O24"/>
  <c r="D24"/>
  <c r="C24"/>
  <c r="Q23"/>
  <c r="P23"/>
  <c r="O23"/>
  <c r="D23"/>
  <c r="C23"/>
  <c r="Q22"/>
  <c r="P22"/>
  <c r="O22"/>
  <c r="D22"/>
  <c r="C22"/>
  <c r="Q21"/>
  <c r="P21"/>
  <c r="O21"/>
  <c r="D21"/>
  <c r="C21"/>
  <c r="Q20"/>
  <c r="P20"/>
  <c r="O20"/>
  <c r="D20"/>
  <c r="C20"/>
  <c r="Q19"/>
  <c r="P19"/>
  <c r="O19"/>
  <c r="D19"/>
  <c r="C19"/>
  <c r="Q18"/>
  <c r="P18"/>
  <c r="O18"/>
  <c r="D18"/>
  <c r="C18"/>
  <c r="Q17"/>
  <c r="P17"/>
  <c r="O17"/>
  <c r="D17"/>
  <c r="C17"/>
  <c r="Q16"/>
  <c r="P16"/>
  <c r="O16"/>
  <c r="D16"/>
  <c r="C16"/>
  <c r="Q15"/>
  <c r="P15"/>
  <c r="O15"/>
  <c r="D15"/>
  <c r="C15"/>
  <c r="Q14"/>
  <c r="P14"/>
  <c r="O14"/>
  <c r="D14"/>
  <c r="C14"/>
  <c r="Q13"/>
  <c r="P13"/>
  <c r="O13"/>
  <c r="D13"/>
  <c r="C13"/>
  <c r="Q12"/>
  <c r="P12"/>
  <c r="O12"/>
  <c r="D12"/>
  <c r="C12"/>
  <c r="Q11"/>
  <c r="P11"/>
  <c r="O11"/>
  <c r="D11"/>
  <c r="C11"/>
  <c r="Q10"/>
  <c r="P10"/>
  <c r="O10"/>
  <c r="D10"/>
  <c r="C10"/>
  <c r="Q9"/>
  <c r="P9"/>
  <c r="O9"/>
  <c r="D9"/>
  <c r="C9"/>
  <c r="Q8"/>
  <c r="P8"/>
  <c r="O8"/>
  <c r="D8"/>
  <c r="C8"/>
  <c r="Q7"/>
  <c r="P7"/>
  <c r="O7"/>
  <c r="D7"/>
  <c r="C7"/>
  <c r="Q6"/>
  <c r="P6"/>
  <c r="O6"/>
  <c r="D6"/>
  <c r="C6"/>
  <c r="Q5"/>
  <c r="P5"/>
  <c r="O5"/>
  <c r="D5"/>
  <c r="D35" s="1"/>
  <c r="C5"/>
  <c r="C35" s="1"/>
  <c r="E35" s="1"/>
  <c r="Q36" i="6"/>
  <c r="P36"/>
  <c r="O36"/>
  <c r="Q35"/>
  <c r="P35"/>
  <c r="D35"/>
  <c r="C35"/>
  <c r="Q34"/>
  <c r="P34"/>
  <c r="O34"/>
  <c r="D34"/>
  <c r="C34"/>
  <c r="Q33"/>
  <c r="P33"/>
  <c r="O33"/>
  <c r="D33"/>
  <c r="C33"/>
  <c r="Q32"/>
  <c r="P32"/>
  <c r="O32"/>
  <c r="D32"/>
  <c r="C32"/>
  <c r="Q31"/>
  <c r="P31"/>
  <c r="O31"/>
  <c r="D31"/>
  <c r="C31"/>
  <c r="Q30"/>
  <c r="P30"/>
  <c r="O30"/>
  <c r="D30"/>
  <c r="C30"/>
  <c r="Q29"/>
  <c r="P29"/>
  <c r="O29"/>
  <c r="D29"/>
  <c r="C29"/>
  <c r="Q28"/>
  <c r="P28"/>
  <c r="O28"/>
  <c r="D28"/>
  <c r="C28"/>
  <c r="Q27"/>
  <c r="P27"/>
  <c r="O27"/>
  <c r="D27"/>
  <c r="C27"/>
  <c r="Q26"/>
  <c r="P26"/>
  <c r="O26"/>
  <c r="D26"/>
  <c r="C26"/>
  <c r="Q25"/>
  <c r="P25"/>
  <c r="O25"/>
  <c r="D25"/>
  <c r="C25"/>
  <c r="Q24"/>
  <c r="P24"/>
  <c r="O24"/>
  <c r="D24"/>
  <c r="C24"/>
  <c r="Q23"/>
  <c r="P23"/>
  <c r="O23"/>
  <c r="D23"/>
  <c r="C23"/>
  <c r="Q22"/>
  <c r="P22"/>
  <c r="O22"/>
  <c r="D22"/>
  <c r="C22"/>
  <c r="Q21"/>
  <c r="P21"/>
  <c r="O21"/>
  <c r="D21"/>
  <c r="C21"/>
  <c r="Q20"/>
  <c r="P20"/>
  <c r="O20"/>
  <c r="D20"/>
  <c r="C20"/>
  <c r="Q19"/>
  <c r="P19"/>
  <c r="O19"/>
  <c r="D19"/>
  <c r="C19"/>
  <c r="Q18"/>
  <c r="P18"/>
  <c r="O18"/>
  <c r="D18"/>
  <c r="C18"/>
  <c r="Q17"/>
  <c r="P17"/>
  <c r="O17"/>
  <c r="D17"/>
  <c r="C17"/>
  <c r="Q16"/>
  <c r="P16"/>
  <c r="O16"/>
  <c r="D16"/>
  <c r="C16"/>
  <c r="Q15"/>
  <c r="P15"/>
  <c r="O15"/>
  <c r="D15"/>
  <c r="C15"/>
  <c r="Q14"/>
  <c r="P14"/>
  <c r="O14"/>
  <c r="D14"/>
  <c r="C14"/>
  <c r="Q13"/>
  <c r="P13"/>
  <c r="O13"/>
  <c r="D13"/>
  <c r="C13"/>
  <c r="Q12"/>
  <c r="P12"/>
  <c r="O12"/>
  <c r="D12"/>
  <c r="C12"/>
  <c r="Q11"/>
  <c r="P11"/>
  <c r="O11"/>
  <c r="D11"/>
  <c r="C11"/>
  <c r="Q10"/>
  <c r="P10"/>
  <c r="O10"/>
  <c r="D10"/>
  <c r="C10"/>
  <c r="Q9"/>
  <c r="P9"/>
  <c r="O9"/>
  <c r="D9"/>
  <c r="C9"/>
  <c r="Q8"/>
  <c r="P8"/>
  <c r="O8"/>
  <c r="D8"/>
  <c r="C8"/>
  <c r="Q7"/>
  <c r="P7"/>
  <c r="O7"/>
  <c r="D7"/>
  <c r="C7"/>
  <c r="Q6"/>
  <c r="P6"/>
  <c r="O6"/>
  <c r="D6"/>
  <c r="C6"/>
  <c r="Q5"/>
  <c r="P5"/>
  <c r="O5"/>
  <c r="D5"/>
  <c r="D36" s="1"/>
  <c r="C5"/>
  <c r="C36" s="1"/>
  <c r="E36" s="1"/>
  <c r="Q35" i="5"/>
  <c r="P35"/>
  <c r="O35"/>
  <c r="Q34"/>
  <c r="P34"/>
  <c r="D34"/>
  <c r="C34"/>
  <c r="Q33"/>
  <c r="P33"/>
  <c r="D33"/>
  <c r="C33"/>
  <c r="E33" s="1"/>
  <c r="Q32"/>
  <c r="P32"/>
  <c r="D32"/>
  <c r="C32"/>
  <c r="E32" s="1"/>
  <c r="Q31"/>
  <c r="P31"/>
  <c r="D31"/>
  <c r="C31"/>
  <c r="E31" s="1"/>
  <c r="Q30"/>
  <c r="P30"/>
  <c r="D30"/>
  <c r="C30"/>
  <c r="E30" s="1"/>
  <c r="Q29"/>
  <c r="P29"/>
  <c r="D29"/>
  <c r="C29"/>
  <c r="E29" s="1"/>
  <c r="Q28"/>
  <c r="P28"/>
  <c r="D28"/>
  <c r="C28"/>
  <c r="E28" s="1"/>
  <c r="Q27"/>
  <c r="P27"/>
  <c r="D27"/>
  <c r="C27"/>
  <c r="E27" s="1"/>
  <c r="Q26"/>
  <c r="P26"/>
  <c r="D26"/>
  <c r="C26"/>
  <c r="E26" s="1"/>
  <c r="Q25"/>
  <c r="P25"/>
  <c r="D25"/>
  <c r="C25"/>
  <c r="E25" s="1"/>
  <c r="Q24"/>
  <c r="P24"/>
  <c r="D24"/>
  <c r="C24"/>
  <c r="E24" s="1"/>
  <c r="Q23"/>
  <c r="P23"/>
  <c r="D23"/>
  <c r="C23"/>
  <c r="E23" s="1"/>
  <c r="Q22"/>
  <c r="P22"/>
  <c r="D22"/>
  <c r="C22"/>
  <c r="E22" s="1"/>
  <c r="Q21"/>
  <c r="P21"/>
  <c r="D21"/>
  <c r="C21"/>
  <c r="E21" s="1"/>
  <c r="Q20"/>
  <c r="P20"/>
  <c r="D20"/>
  <c r="C20"/>
  <c r="E20" s="1"/>
  <c r="Q19"/>
  <c r="P19"/>
  <c r="D19"/>
  <c r="C19"/>
  <c r="E19" s="1"/>
  <c r="Q18"/>
  <c r="P18"/>
  <c r="D18"/>
  <c r="C18"/>
  <c r="E18" s="1"/>
  <c r="Q17"/>
  <c r="P17"/>
  <c r="D17"/>
  <c r="C17"/>
  <c r="E17" s="1"/>
  <c r="Q16"/>
  <c r="P16"/>
  <c r="D16"/>
  <c r="C16"/>
  <c r="E16" s="1"/>
  <c r="Q15"/>
  <c r="P15"/>
  <c r="D15"/>
  <c r="C15"/>
  <c r="E15" s="1"/>
  <c r="Q14"/>
  <c r="P14"/>
  <c r="D14"/>
  <c r="C14"/>
  <c r="E14" s="1"/>
  <c r="Q13"/>
  <c r="P13"/>
  <c r="D13"/>
  <c r="C13"/>
  <c r="E13" s="1"/>
  <c r="Q12"/>
  <c r="P12"/>
  <c r="D12"/>
  <c r="C12"/>
  <c r="E12" s="1"/>
  <c r="Q11"/>
  <c r="P11"/>
  <c r="D11"/>
  <c r="C11"/>
  <c r="E11" s="1"/>
  <c r="Q10"/>
  <c r="P10"/>
  <c r="D10"/>
  <c r="C10"/>
  <c r="E10" s="1"/>
  <c r="Q9"/>
  <c r="P9"/>
  <c r="D9"/>
  <c r="C9"/>
  <c r="E9" s="1"/>
  <c r="Q8"/>
  <c r="P8"/>
  <c r="D8"/>
  <c r="C8"/>
  <c r="E8" s="1"/>
  <c r="Q7"/>
  <c r="P7"/>
  <c r="D7"/>
  <c r="C7"/>
  <c r="E7" s="1"/>
  <c r="Q6"/>
  <c r="P6"/>
  <c r="D6"/>
  <c r="C6"/>
  <c r="E6" s="1"/>
  <c r="Q5"/>
  <c r="P5"/>
  <c r="O5"/>
  <c r="D5"/>
  <c r="D35" s="1"/>
  <c r="C5"/>
  <c r="C35" s="1"/>
  <c r="E35" s="1"/>
  <c r="Q35" i="4"/>
  <c r="P35"/>
  <c r="O35"/>
  <c r="Q34"/>
  <c r="P34"/>
  <c r="D34"/>
  <c r="C34"/>
  <c r="Q33"/>
  <c r="P33"/>
  <c r="D33"/>
  <c r="C33"/>
  <c r="Q32"/>
  <c r="P32"/>
  <c r="D32"/>
  <c r="C32"/>
  <c r="Q31"/>
  <c r="P31"/>
  <c r="D31"/>
  <c r="C31"/>
  <c r="Q30"/>
  <c r="P30"/>
  <c r="D30"/>
  <c r="C30"/>
  <c r="Q29"/>
  <c r="P29"/>
  <c r="D29"/>
  <c r="C29"/>
  <c r="Q28"/>
  <c r="P28"/>
  <c r="D28"/>
  <c r="C28"/>
  <c r="Q27"/>
  <c r="P27"/>
  <c r="D27"/>
  <c r="C27"/>
  <c r="Q26"/>
  <c r="P26"/>
  <c r="D26"/>
  <c r="C26"/>
  <c r="Q25"/>
  <c r="P25"/>
  <c r="D25"/>
  <c r="C25"/>
  <c r="Q24"/>
  <c r="P24"/>
  <c r="D24"/>
  <c r="C24"/>
  <c r="Q23"/>
  <c r="P23"/>
  <c r="D23"/>
  <c r="C23"/>
  <c r="Q22"/>
  <c r="P22"/>
  <c r="D22"/>
  <c r="C22"/>
  <c r="Q21"/>
  <c r="P21"/>
  <c r="D21"/>
  <c r="C21"/>
  <c r="Q20"/>
  <c r="P20"/>
  <c r="D20"/>
  <c r="C20"/>
  <c r="Q19"/>
  <c r="P19"/>
  <c r="D19"/>
  <c r="C19"/>
  <c r="Q18"/>
  <c r="P18"/>
  <c r="D18"/>
  <c r="C18"/>
  <c r="Q17"/>
  <c r="P17"/>
  <c r="D17"/>
  <c r="C17"/>
  <c r="Q16"/>
  <c r="P16"/>
  <c r="D16"/>
  <c r="C16"/>
  <c r="Q15"/>
  <c r="P15"/>
  <c r="D15"/>
  <c r="C15"/>
  <c r="Q14"/>
  <c r="P14"/>
  <c r="D14"/>
  <c r="C14"/>
  <c r="Q13"/>
  <c r="P13"/>
  <c r="D13"/>
  <c r="C13"/>
  <c r="Q12"/>
  <c r="P12"/>
  <c r="D12"/>
  <c r="C12"/>
  <c r="Q11"/>
  <c r="P11"/>
  <c r="D11"/>
  <c r="C11"/>
  <c r="Q10"/>
  <c r="P10"/>
  <c r="D10"/>
  <c r="C10"/>
  <c r="Q9"/>
  <c r="P9"/>
  <c r="D9"/>
  <c r="C9"/>
  <c r="Q8"/>
  <c r="P8"/>
  <c r="D8"/>
  <c r="C8"/>
  <c r="Q7"/>
  <c r="P7"/>
  <c r="D7"/>
  <c r="C7"/>
  <c r="Q6"/>
  <c r="P6"/>
  <c r="D6"/>
  <c r="C6"/>
  <c r="Q5"/>
  <c r="P5"/>
  <c r="O5"/>
  <c r="D5"/>
  <c r="D35" s="1"/>
  <c r="C5"/>
  <c r="C35" s="1"/>
  <c r="E35" s="1"/>
  <c r="G64" i="3"/>
  <c r="F64"/>
  <c r="F6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F39"/>
  <c r="G39"/>
  <c r="F40"/>
  <c r="G40"/>
  <c r="F41"/>
  <c r="G41"/>
  <c r="F42"/>
  <c r="G42"/>
  <c r="F43"/>
  <c r="G43"/>
  <c r="F44"/>
  <c r="G44"/>
  <c r="F45"/>
  <c r="G45"/>
  <c r="F46"/>
  <c r="G46"/>
  <c r="F47"/>
  <c r="G47"/>
  <c r="F48"/>
  <c r="G48"/>
  <c r="F49"/>
  <c r="G49"/>
  <c r="F50"/>
  <c r="G50"/>
  <c r="F51"/>
  <c r="G51"/>
  <c r="F52"/>
  <c r="G52"/>
  <c r="F53"/>
  <c r="G53"/>
  <c r="F54"/>
  <c r="G54"/>
  <c r="F55"/>
  <c r="G55"/>
  <c r="F56"/>
  <c r="G56"/>
  <c r="F57"/>
  <c r="G57"/>
  <c r="F58"/>
  <c r="G58"/>
  <c r="F59"/>
  <c r="G59"/>
  <c r="F60"/>
  <c r="G60"/>
  <c r="F61"/>
  <c r="G61"/>
  <c r="F62"/>
  <c r="G62"/>
  <c r="F63"/>
  <c r="G63"/>
  <c r="G5"/>
  <c r="F5"/>
  <c r="G32" i="2"/>
  <c r="F32"/>
  <c r="F6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G5"/>
  <c r="F5"/>
  <c r="G65" i="1"/>
  <c r="F65"/>
  <c r="F6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F39"/>
  <c r="G39"/>
  <c r="F40"/>
  <c r="G40"/>
  <c r="F41"/>
  <c r="G41"/>
  <c r="F42"/>
  <c r="G42"/>
  <c r="F43"/>
  <c r="G43"/>
  <c r="F44"/>
  <c r="G44"/>
  <c r="F45"/>
  <c r="G45"/>
  <c r="F46"/>
  <c r="G46"/>
  <c r="F47"/>
  <c r="G47"/>
  <c r="F48"/>
  <c r="G48"/>
  <c r="F49"/>
  <c r="G49"/>
  <c r="F50"/>
  <c r="G50"/>
  <c r="F51"/>
  <c r="G51"/>
  <c r="F52"/>
  <c r="G52"/>
  <c r="F53"/>
  <c r="G53"/>
  <c r="F54"/>
  <c r="G54"/>
  <c r="F55"/>
  <c r="G55"/>
  <c r="F56"/>
  <c r="G56"/>
  <c r="F57"/>
  <c r="G57"/>
  <c r="F58"/>
  <c r="G58"/>
  <c r="F59"/>
  <c r="G59"/>
  <c r="F60"/>
  <c r="G60"/>
  <c r="F61"/>
  <c r="G61"/>
  <c r="F62"/>
  <c r="G62"/>
  <c r="F63"/>
  <c r="G63"/>
  <c r="F64"/>
  <c r="G64"/>
  <c r="G5"/>
  <c r="F5"/>
  <c r="E6" i="3"/>
  <c r="E7"/>
  <c r="E8"/>
  <c r="D64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5"/>
  <c r="D32" i="2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5"/>
  <c r="D65" i="1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5"/>
  <c r="C64" i="3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5"/>
  <c r="C32" i="2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5"/>
  <c r="C65" i="1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5"/>
  <c r="E64" i="3"/>
  <c r="E63"/>
  <c r="E62"/>
  <c r="E61"/>
  <c r="E60"/>
  <c r="E59"/>
  <c r="E58"/>
  <c r="E57"/>
  <c r="E55"/>
  <c r="E54"/>
  <c r="E53"/>
  <c r="E52"/>
  <c r="E50"/>
  <c r="E49"/>
  <c r="E48"/>
  <c r="E47"/>
  <c r="E46"/>
  <c r="E45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5"/>
  <c r="E32" i="2"/>
  <c r="E31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65" i="1"/>
  <c r="E64"/>
  <c r="E62"/>
  <c r="E60"/>
  <c r="E59"/>
  <c r="E58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O6" i="3"/>
  <c r="P6"/>
  <c r="Q6"/>
  <c r="O7"/>
  <c r="P7"/>
  <c r="Q7"/>
  <c r="O8"/>
  <c r="P8"/>
  <c r="Q8"/>
  <c r="O9"/>
  <c r="P9"/>
  <c r="Q9"/>
  <c r="O10"/>
  <c r="P10"/>
  <c r="Q10"/>
  <c r="O11"/>
  <c r="P11"/>
  <c r="Q11"/>
  <c r="O12"/>
  <c r="P12"/>
  <c r="Q12"/>
  <c r="O13"/>
  <c r="P13"/>
  <c r="Q13"/>
  <c r="O14"/>
  <c r="P14"/>
  <c r="Q14"/>
  <c r="O15"/>
  <c r="P15"/>
  <c r="Q15"/>
  <c r="O16"/>
  <c r="P16"/>
  <c r="Q16"/>
  <c r="O17"/>
  <c r="P17"/>
  <c r="Q17"/>
  <c r="O18"/>
  <c r="P18"/>
  <c r="Q18"/>
  <c r="O19"/>
  <c r="P19"/>
  <c r="Q19"/>
  <c r="O20"/>
  <c r="P20"/>
  <c r="Q20"/>
  <c r="O21"/>
  <c r="P21"/>
  <c r="Q21"/>
  <c r="O22"/>
  <c r="P22"/>
  <c r="Q22"/>
  <c r="O23"/>
  <c r="P23"/>
  <c r="Q23"/>
  <c r="O24"/>
  <c r="P24"/>
  <c r="Q24"/>
  <c r="O25"/>
  <c r="P25"/>
  <c r="Q25"/>
  <c r="O26"/>
  <c r="P26"/>
  <c r="Q26"/>
  <c r="O27"/>
  <c r="P27"/>
  <c r="Q27"/>
  <c r="O28"/>
  <c r="P28"/>
  <c r="Q28"/>
  <c r="O29"/>
  <c r="P29"/>
  <c r="Q29"/>
  <c r="O30"/>
  <c r="P30"/>
  <c r="Q30"/>
  <c r="O31"/>
  <c r="P31"/>
  <c r="Q31"/>
  <c r="O32"/>
  <c r="P32"/>
  <c r="Q32"/>
  <c r="O33"/>
  <c r="P33"/>
  <c r="Q33"/>
  <c r="O34"/>
  <c r="P34"/>
  <c r="Q34"/>
  <c r="O35"/>
  <c r="P35"/>
  <c r="Q35"/>
  <c r="O36"/>
  <c r="P36"/>
  <c r="Q36"/>
  <c r="O37"/>
  <c r="P37"/>
  <c r="Q37"/>
  <c r="O38"/>
  <c r="P38"/>
  <c r="Q38"/>
  <c r="O39"/>
  <c r="P39"/>
  <c r="Q39"/>
  <c r="O40"/>
  <c r="P40"/>
  <c r="Q40"/>
  <c r="O41"/>
  <c r="P41"/>
  <c r="Q41"/>
  <c r="O42"/>
  <c r="P42"/>
  <c r="Q42"/>
  <c r="O43"/>
  <c r="P43"/>
  <c r="Q43"/>
  <c r="P44"/>
  <c r="Q44"/>
  <c r="O45"/>
  <c r="P45"/>
  <c r="Q45"/>
  <c r="O46"/>
  <c r="P46"/>
  <c r="Q46"/>
  <c r="O47"/>
  <c r="P47"/>
  <c r="Q47"/>
  <c r="O48"/>
  <c r="P48"/>
  <c r="Q48"/>
  <c r="O49"/>
  <c r="P49"/>
  <c r="Q49"/>
  <c r="O50"/>
  <c r="P50"/>
  <c r="Q50"/>
  <c r="P51"/>
  <c r="Q51"/>
  <c r="O52"/>
  <c r="P52"/>
  <c r="Q52"/>
  <c r="O53"/>
  <c r="P53"/>
  <c r="Q53"/>
  <c r="O54"/>
  <c r="P54"/>
  <c r="Q54"/>
  <c r="O55"/>
  <c r="P55"/>
  <c r="Q55"/>
  <c r="P56"/>
  <c r="Q56"/>
  <c r="O57"/>
  <c r="P57"/>
  <c r="Q57"/>
  <c r="O58"/>
  <c r="P58"/>
  <c r="Q58"/>
  <c r="O59"/>
  <c r="P59"/>
  <c r="Q59"/>
  <c r="O60"/>
  <c r="P60"/>
  <c r="Q60"/>
  <c r="O61"/>
  <c r="P61"/>
  <c r="Q61"/>
  <c r="O62"/>
  <c r="P62"/>
  <c r="Q62"/>
  <c r="O63"/>
  <c r="P63"/>
  <c r="Q63"/>
  <c r="O64"/>
  <c r="P64"/>
  <c r="Q64"/>
  <c r="Q5"/>
  <c r="P5"/>
  <c r="O5"/>
  <c r="O6" i="2"/>
  <c r="P6"/>
  <c r="Q6"/>
  <c r="O7"/>
  <c r="P7"/>
  <c r="Q7"/>
  <c r="O8"/>
  <c r="P8"/>
  <c r="Q8"/>
  <c r="O9"/>
  <c r="P9"/>
  <c r="Q9"/>
  <c r="O10"/>
  <c r="P10"/>
  <c r="Q10"/>
  <c r="O11"/>
  <c r="P11"/>
  <c r="Q11"/>
  <c r="O12"/>
  <c r="P12"/>
  <c r="Q12"/>
  <c r="O13"/>
  <c r="P13"/>
  <c r="Q13"/>
  <c r="O14"/>
  <c r="P14"/>
  <c r="Q14"/>
  <c r="O15"/>
  <c r="P15"/>
  <c r="Q15"/>
  <c r="O16"/>
  <c r="P16"/>
  <c r="Q16"/>
  <c r="O17"/>
  <c r="P17"/>
  <c r="Q17"/>
  <c r="O18"/>
  <c r="P18"/>
  <c r="Q18"/>
  <c r="O19"/>
  <c r="P19"/>
  <c r="Q19"/>
  <c r="O20"/>
  <c r="P20"/>
  <c r="Q20"/>
  <c r="O21"/>
  <c r="P21"/>
  <c r="Q21"/>
  <c r="O22"/>
  <c r="P22"/>
  <c r="Q22"/>
  <c r="O23"/>
  <c r="P23"/>
  <c r="Q23"/>
  <c r="O24"/>
  <c r="P24"/>
  <c r="Q24"/>
  <c r="O25"/>
  <c r="P25"/>
  <c r="Q25"/>
  <c r="O26"/>
  <c r="P26"/>
  <c r="Q26"/>
  <c r="O27"/>
  <c r="P27"/>
  <c r="Q27"/>
  <c r="O28"/>
  <c r="P28"/>
  <c r="Q28"/>
  <c r="O29"/>
  <c r="P29"/>
  <c r="Q29"/>
  <c r="P30"/>
  <c r="Q30"/>
  <c r="O31"/>
  <c r="P31"/>
  <c r="Q31"/>
  <c r="O32"/>
  <c r="P32"/>
  <c r="Q32"/>
  <c r="Q5"/>
  <c r="P5"/>
  <c r="O5"/>
  <c r="P6" i="1"/>
  <c r="Q6"/>
  <c r="P7"/>
  <c r="Q7"/>
  <c r="P8"/>
  <c r="Q8"/>
  <c r="P9"/>
  <c r="Q9"/>
  <c r="P10"/>
  <c r="Q10"/>
  <c r="P11"/>
  <c r="Q11"/>
  <c r="P12"/>
  <c r="Q12"/>
  <c r="P13"/>
  <c r="Q13"/>
  <c r="P14"/>
  <c r="Q14"/>
  <c r="P15"/>
  <c r="Q15"/>
  <c r="P16"/>
  <c r="Q16"/>
  <c r="P17"/>
  <c r="Q17"/>
  <c r="P18"/>
  <c r="Q18"/>
  <c r="P19"/>
  <c r="Q19"/>
  <c r="P20"/>
  <c r="Q20"/>
  <c r="P21"/>
  <c r="Q21"/>
  <c r="P22"/>
  <c r="Q22"/>
  <c r="P23"/>
  <c r="Q23"/>
  <c r="P24"/>
  <c r="Q24"/>
  <c r="P25"/>
  <c r="Q25"/>
  <c r="P26"/>
  <c r="Q26"/>
  <c r="P27"/>
  <c r="Q27"/>
  <c r="P28"/>
  <c r="Q28"/>
  <c r="P29"/>
  <c r="Q29"/>
  <c r="P30"/>
  <c r="Q30"/>
  <c r="P31"/>
  <c r="Q31"/>
  <c r="P32"/>
  <c r="Q32"/>
  <c r="P33"/>
  <c r="Q33"/>
  <c r="P34"/>
  <c r="Q34"/>
  <c r="P35"/>
  <c r="Q35"/>
  <c r="P36"/>
  <c r="Q36"/>
  <c r="P37"/>
  <c r="Q37"/>
  <c r="P38"/>
  <c r="Q38"/>
  <c r="P39"/>
  <c r="Q39"/>
  <c r="P40"/>
  <c r="Q40"/>
  <c r="P41"/>
  <c r="Q41"/>
  <c r="P42"/>
  <c r="Q42"/>
  <c r="P43"/>
  <c r="Q43"/>
  <c r="P44"/>
  <c r="Q44"/>
  <c r="P45"/>
  <c r="Q45"/>
  <c r="P46"/>
  <c r="Q46"/>
  <c r="P47"/>
  <c r="Q47"/>
  <c r="P48"/>
  <c r="Q48"/>
  <c r="P49"/>
  <c r="Q49"/>
  <c r="P50"/>
  <c r="Q50"/>
  <c r="P51"/>
  <c r="Q51"/>
  <c r="P52"/>
  <c r="Q52"/>
  <c r="P53"/>
  <c r="Q53"/>
  <c r="P54"/>
  <c r="Q54"/>
  <c r="P55"/>
  <c r="Q55"/>
  <c r="P56"/>
  <c r="Q56"/>
  <c r="P57"/>
  <c r="Q57"/>
  <c r="P58"/>
  <c r="Q58"/>
  <c r="P59"/>
  <c r="Q59"/>
  <c r="P60"/>
  <c r="Q60"/>
  <c r="P61"/>
  <c r="Q61"/>
  <c r="P62"/>
  <c r="Q62"/>
  <c r="P63"/>
  <c r="Q63"/>
  <c r="P64"/>
  <c r="Q64"/>
  <c r="P65"/>
  <c r="Q65"/>
  <c r="Q5"/>
  <c r="P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8"/>
  <c r="O59"/>
  <c r="O60"/>
  <c r="O62"/>
  <c r="O64"/>
  <c r="O65"/>
  <c r="O5"/>
  <c r="F6" i="10" l="1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E5"/>
  <c r="F5"/>
  <c r="F36" s="1"/>
  <c r="G5"/>
  <c r="G36" s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O36"/>
  <c r="F6" i="8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E5"/>
  <c r="F5"/>
  <c r="F39" s="1"/>
  <c r="G5"/>
  <c r="G39" s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6"/>
  <c r="E37"/>
  <c r="E38"/>
  <c r="F6" i="7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E5"/>
  <c r="F5"/>
  <c r="F35" s="1"/>
  <c r="G5"/>
  <c r="G35" s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F6" i="6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E5"/>
  <c r="F5"/>
  <c r="F36" s="1"/>
  <c r="G5"/>
  <c r="G36" s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F6" i="5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E5"/>
  <c r="F5"/>
  <c r="F35" s="1"/>
  <c r="G5"/>
  <c r="G35" s="1"/>
  <c r="F6" i="4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E5"/>
  <c r="F5"/>
  <c r="F35" s="1"/>
  <c r="G5"/>
  <c r="G35" s="1"/>
</calcChain>
</file>

<file path=xl/sharedStrings.xml><?xml version="1.0" encoding="utf-8"?>
<sst xmlns="http://schemas.openxmlformats.org/spreadsheetml/2006/main" count="889" uniqueCount="79">
  <si>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</si>
  <si>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</si>
  <si>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</si>
  <si>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</si>
  <si>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</si>
  <si>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</si>
  <si>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</si>
  <si>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</si>
  <si>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</si>
  <si>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IN LOCAL CURRENCY - TRY</t>
  </si>
  <si>
    <t>TRY m</t>
  </si>
  <si>
    <t xml:space="preserve">Axa </t>
  </si>
  <si>
    <t>Anadolu</t>
  </si>
  <si>
    <t xml:space="preserve">Ak </t>
  </si>
  <si>
    <t>Allianz</t>
  </si>
  <si>
    <t>Yapı Kredi</t>
  </si>
  <si>
    <t>Gunes</t>
  </si>
  <si>
    <t>Groupama</t>
  </si>
  <si>
    <t>Ziraat Hayat ve Emeklilik</t>
  </si>
  <si>
    <t>Eureko</t>
  </si>
  <si>
    <t>Ergo</t>
  </si>
  <si>
    <t xml:space="preserve">Mapfre Genel </t>
  </si>
  <si>
    <t>Anadolu Hayat Emeklilik</t>
  </si>
  <si>
    <t>Sompo Japan</t>
  </si>
  <si>
    <t xml:space="preserve">Ziraat </t>
  </si>
  <si>
    <t>Zurich</t>
  </si>
  <si>
    <t>Aviva</t>
  </si>
  <si>
    <t>HDI</t>
  </si>
  <si>
    <t>Ray</t>
  </si>
  <si>
    <t>Garanti Emeklilik</t>
  </si>
  <si>
    <t xml:space="preserve">Chartis </t>
  </si>
  <si>
    <t xml:space="preserve">Halk </t>
  </si>
  <si>
    <t>Halk Hayat ve Emeklilik</t>
  </si>
  <si>
    <t>Acıbadem Saglık ve Hayat</t>
  </si>
  <si>
    <t>Yapı Kredi Emeklilik</t>
  </si>
  <si>
    <t>AvivaSA</t>
  </si>
  <si>
    <t>Vakıf Emeklilik</t>
  </si>
  <si>
    <t>Ankara</t>
  </si>
  <si>
    <t>Isık</t>
  </si>
  <si>
    <t>Mapfre Genel Yasam</t>
  </si>
  <si>
    <t>Finans  Emeklilik ve Hayat</t>
  </si>
  <si>
    <t xml:space="preserve">Dubai Group </t>
  </si>
  <si>
    <t>Deniz Emeklilik ve Hayat</t>
  </si>
  <si>
    <t>Generali</t>
  </si>
  <si>
    <t>Euro</t>
  </si>
  <si>
    <t>Liberty</t>
  </si>
  <si>
    <t xml:space="preserve">Neova </t>
  </si>
  <si>
    <t>Allianz Hayat ve Emeklilik</t>
  </si>
  <si>
    <t>Metlife Alico</t>
  </si>
  <si>
    <t>BNP Paribas Cardif Hayat</t>
  </si>
  <si>
    <t>Groupama Emeklilik</t>
  </si>
  <si>
    <t>SBN</t>
  </si>
  <si>
    <t>Axa Hayat ve Emeklilik</t>
  </si>
  <si>
    <t>Demir Hayat</t>
  </si>
  <si>
    <t>Hur</t>
  </si>
  <si>
    <t>Ing Emeklilik</t>
  </si>
  <si>
    <t>T.Nippon</t>
  </si>
  <si>
    <t>Aegon Emeklilik ve Hayat</t>
  </si>
  <si>
    <t>Civ Hayat</t>
  </si>
  <si>
    <t xml:space="preserve">Ace Europe </t>
  </si>
  <si>
    <t>Ergo Emeklilik ve Hayat</t>
  </si>
  <si>
    <t>Coface</t>
  </si>
  <si>
    <t>Demir</t>
  </si>
  <si>
    <t xml:space="preserve">Euler Hermes </t>
  </si>
  <si>
    <t>BNP Paribas Cardif</t>
  </si>
  <si>
    <t>BNP Paribas Cardif Emeklilik</t>
  </si>
  <si>
    <t>Atradius</t>
  </si>
  <si>
    <t>Koru</t>
  </si>
  <si>
    <t>New Life Yaşam</t>
  </si>
  <si>
    <t>Cigna Hayat</t>
  </si>
  <si>
    <t>Rumeli Hayat</t>
  </si>
  <si>
    <t>TOTAL MARKET</t>
  </si>
  <si>
    <t>EUR m</t>
  </si>
  <si>
    <t>MOTOR HULL INSURANCE LINES RANKING</t>
  </si>
  <si>
    <t>MTPL INSURANCE LINES RANKING</t>
  </si>
  <si>
    <t>FIRE AND ALLIED PERILS INSURANCE LINES RANKING</t>
  </si>
  <si>
    <t>DAMAGES TO PROPERTY INSURANCE LINES RANKING</t>
  </si>
  <si>
    <t>HEALTH INSURANCE LINES RANKING</t>
  </si>
  <si>
    <t>GTPL INSURANCE LINES RANKING</t>
  </si>
</sst>
</file>

<file path=xl/styles.xml><?xml version="1.0" encoding="utf-8"?>
<styleSheet xmlns="http://schemas.openxmlformats.org/spreadsheetml/2006/main">
  <numFmts count="4">
    <numFmt numFmtId="43" formatCode="_-* #,##0.00\ _€_-;\-* #,##0.00\ _€_-;_-* &quot;-&quot;??\ _€_-;_-@_-"/>
    <numFmt numFmtId="164" formatCode="#,##0_ ;[Red]\-#,##0\ "/>
    <numFmt numFmtId="165" formatCode="%\ 0.00"/>
    <numFmt numFmtId="166" formatCode="_(* #,##0.00_);_(* \(#,##0.00\);_(* &quot;-&quot;??_);_(@_)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64" fontId="0" fillId="0" borderId="2" xfId="0" applyNumberFormat="1" applyBorder="1"/>
    <xf numFmtId="166" fontId="0" fillId="0" borderId="2" xfId="0" applyNumberFormat="1" applyBorder="1"/>
    <xf numFmtId="43" fontId="0" fillId="0" borderId="2" xfId="1" applyFont="1" applyBorder="1"/>
    <xf numFmtId="43" fontId="1" fillId="0" borderId="2" xfId="1" applyFont="1" applyBorder="1"/>
    <xf numFmtId="166" fontId="1" fillId="0" borderId="2" xfId="0" applyNumberFormat="1" applyFont="1" applyBorder="1"/>
    <xf numFmtId="43" fontId="0" fillId="0" borderId="0" xfId="0" applyNumberFormat="1"/>
    <xf numFmtId="43" fontId="1" fillId="0" borderId="0" xfId="0" applyNumberFormat="1" applyFont="1"/>
    <xf numFmtId="166" fontId="0" fillId="0" borderId="0" xfId="0" applyNumberFormat="1"/>
    <xf numFmtId="166" fontId="1" fillId="0" borderId="0" xfId="0" applyNumberFormat="1" applyFont="1"/>
    <xf numFmtId="0" fontId="3" fillId="3" borderId="2" xfId="0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T65"/>
  <sheetViews>
    <sheetView tabSelected="1" zoomScale="70" zoomScaleNormal="70" workbookViewId="0">
      <selection activeCell="I47" sqref="I47"/>
    </sheetView>
  </sheetViews>
  <sheetFormatPr defaultRowHeight="15"/>
  <cols>
    <col min="1" max="1" width="8.5703125" customWidth="1"/>
    <col min="2" max="2" width="27" customWidth="1"/>
    <col min="3" max="3" width="12" bestFit="1" customWidth="1"/>
    <col min="4" max="4" width="12.28515625" customWidth="1"/>
    <col min="5" max="5" width="9.42578125" bestFit="1" customWidth="1"/>
    <col min="6" max="6" width="11" bestFit="1" customWidth="1"/>
    <col min="7" max="7" width="9.42578125" bestFit="1" customWidth="1"/>
    <col min="11" max="11" width="8.5703125" customWidth="1"/>
    <col min="12" max="12" width="27" customWidth="1"/>
    <col min="13" max="13" width="12" bestFit="1" customWidth="1"/>
    <col min="14" max="14" width="12.28515625" customWidth="1"/>
    <col min="15" max="17" width="9.42578125" bestFit="1" customWidth="1"/>
  </cols>
  <sheetData>
    <row r="1" spans="1:20">
      <c r="A1" s="1" t="s">
        <v>0</v>
      </c>
      <c r="B1" s="2"/>
      <c r="C1" s="19"/>
      <c r="D1" s="19"/>
      <c r="E1" s="19"/>
      <c r="F1" s="19"/>
      <c r="G1" s="19"/>
      <c r="K1" s="1" t="s">
        <v>0</v>
      </c>
      <c r="L1" s="2"/>
      <c r="M1" s="23" t="s">
        <v>9</v>
      </c>
      <c r="N1" s="23"/>
      <c r="O1" s="23"/>
      <c r="P1" s="23"/>
      <c r="Q1" s="23"/>
    </row>
    <row r="2" spans="1:20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20">
      <c r="A3" s="20"/>
      <c r="B3" s="20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K3" s="20"/>
      <c r="L3" s="20"/>
      <c r="M3" s="3">
        <v>2011</v>
      </c>
      <c r="N3" s="3">
        <v>2010</v>
      </c>
      <c r="O3" s="3" t="s">
        <v>5</v>
      </c>
      <c r="P3" s="3">
        <v>2011</v>
      </c>
      <c r="Q3" s="3">
        <v>2010</v>
      </c>
    </row>
    <row r="4" spans="1:20">
      <c r="A4" s="20"/>
      <c r="B4" s="20"/>
      <c r="C4" s="5" t="s">
        <v>72</v>
      </c>
      <c r="D4" s="5" t="s">
        <v>72</v>
      </c>
      <c r="E4" s="5" t="s">
        <v>6</v>
      </c>
      <c r="F4" s="5" t="s">
        <v>6</v>
      </c>
      <c r="G4" s="5" t="s">
        <v>6</v>
      </c>
      <c r="K4" s="20"/>
      <c r="L4" s="20"/>
      <c r="M4" s="4" t="s">
        <v>10</v>
      </c>
      <c r="N4" s="4" t="s">
        <v>10</v>
      </c>
      <c r="O4" s="4" t="s">
        <v>6</v>
      </c>
      <c r="P4" s="4" t="s">
        <v>6</v>
      </c>
      <c r="Q4" s="4" t="s">
        <v>6</v>
      </c>
    </row>
    <row r="5" spans="1:20">
      <c r="A5" s="6">
        <v>1</v>
      </c>
      <c r="B5" s="7" t="s">
        <v>11</v>
      </c>
      <c r="C5" s="9">
        <f>M5/2.4636</f>
        <v>810.84954135005694</v>
      </c>
      <c r="D5" s="9">
        <f>N5/2.065</f>
        <v>735.37455433414038</v>
      </c>
      <c r="E5" s="9">
        <f>C5*100/D5-100</f>
        <v>10.263475472612313</v>
      </c>
      <c r="F5" s="9">
        <f>C5*100/$C$65</f>
        <v>11.632230303536989</v>
      </c>
      <c r="G5" s="9">
        <f>D5*100/$D$65</f>
        <v>10.747442027688553</v>
      </c>
      <c r="I5" s="12"/>
      <c r="J5" s="12"/>
      <c r="K5" s="6">
        <v>1</v>
      </c>
      <c r="L5" s="7" t="s">
        <v>11</v>
      </c>
      <c r="M5" s="9">
        <v>1997.6089300700003</v>
      </c>
      <c r="N5" s="9">
        <v>1518.5484546999999</v>
      </c>
      <c r="O5" s="9">
        <f>M5*100/N5-100</f>
        <v>31.547263038415338</v>
      </c>
      <c r="P5" s="9">
        <f>M5*100/$M$65</f>
        <v>11.632230303536989</v>
      </c>
      <c r="Q5" s="9">
        <f>N5*100/$N$65</f>
        <v>10.747442027688592</v>
      </c>
      <c r="S5" s="12"/>
      <c r="T5" s="12"/>
    </row>
    <row r="6" spans="1:20">
      <c r="A6" s="6">
        <v>2</v>
      </c>
      <c r="B6" s="7" t="s">
        <v>12</v>
      </c>
      <c r="C6" s="9">
        <f t="shared" ref="C6:C64" si="0">M6/2.4636</f>
        <v>781.81948595957135</v>
      </c>
      <c r="D6" s="9">
        <f t="shared" ref="D6:D64" si="1">N6/2.065</f>
        <v>687.8729747602905</v>
      </c>
      <c r="E6" s="9">
        <f t="shared" ref="E6:E56" si="2">C6*100/D6-100</f>
        <v>13.657537749904947</v>
      </c>
      <c r="F6" s="9">
        <f t="shared" ref="F6:F64" si="3">C6*100/$C$65</f>
        <v>11.215772905701723</v>
      </c>
      <c r="G6" s="9">
        <f t="shared" ref="G6:G64" si="4">D6*100/$D$65</f>
        <v>10.05321012955625</v>
      </c>
      <c r="I6" s="12"/>
      <c r="J6" s="12"/>
      <c r="K6" s="6">
        <v>2</v>
      </c>
      <c r="L6" s="7" t="s">
        <v>12</v>
      </c>
      <c r="M6" s="9">
        <v>1926.0904856099999</v>
      </c>
      <c r="N6" s="9">
        <v>1420.4576928799997</v>
      </c>
      <c r="O6" s="9">
        <f t="shared" ref="O6:O65" si="5">M6*100/N6-100</f>
        <v>35.596469733978608</v>
      </c>
      <c r="P6" s="9">
        <f t="shared" ref="P6:P65" si="6">M6*100/$M$65</f>
        <v>11.215772905701721</v>
      </c>
      <c r="Q6" s="9">
        <f t="shared" ref="Q6:Q65" si="7">N6*100/$N$65</f>
        <v>10.053210129556287</v>
      </c>
      <c r="S6" s="12"/>
      <c r="T6" s="12"/>
    </row>
    <row r="7" spans="1:20">
      <c r="A7" s="6">
        <v>3</v>
      </c>
      <c r="B7" s="7" t="s">
        <v>13</v>
      </c>
      <c r="C7" s="9">
        <f t="shared" si="0"/>
        <v>461.41281658548456</v>
      </c>
      <c r="D7" s="9">
        <f t="shared" si="1"/>
        <v>429.19430552058111</v>
      </c>
      <c r="E7" s="9">
        <f t="shared" si="2"/>
        <v>7.5067424358822166</v>
      </c>
      <c r="F7" s="9">
        <f t="shared" si="3"/>
        <v>6.619304659887443</v>
      </c>
      <c r="G7" s="9">
        <f t="shared" si="4"/>
        <v>6.2726414587096953</v>
      </c>
      <c r="I7" s="12"/>
      <c r="J7" s="12"/>
      <c r="K7" s="6">
        <v>3</v>
      </c>
      <c r="L7" s="7" t="s">
        <v>13</v>
      </c>
      <c r="M7" s="9">
        <v>1136.7366149399998</v>
      </c>
      <c r="N7" s="9">
        <v>886.28624089999994</v>
      </c>
      <c r="O7" s="9">
        <f t="shared" si="5"/>
        <v>28.258407101714027</v>
      </c>
      <c r="P7" s="9">
        <f t="shared" si="6"/>
        <v>6.619304659887443</v>
      </c>
      <c r="Q7" s="9">
        <f t="shared" si="7"/>
        <v>6.2726414587097183</v>
      </c>
      <c r="S7" s="12"/>
      <c r="T7" s="12"/>
    </row>
    <row r="8" spans="1:20">
      <c r="A8" s="6">
        <v>4</v>
      </c>
      <c r="B8" s="7" t="s">
        <v>14</v>
      </c>
      <c r="C8" s="9">
        <f t="shared" si="0"/>
        <v>458.28884314417934</v>
      </c>
      <c r="D8" s="9">
        <f t="shared" si="1"/>
        <v>482.2199632736079</v>
      </c>
      <c r="E8" s="9">
        <f t="shared" si="2"/>
        <v>-4.9626979287562705</v>
      </c>
      <c r="F8" s="9">
        <f t="shared" si="3"/>
        <v>6.5744889737727403</v>
      </c>
      <c r="G8" s="9">
        <f t="shared" si="4"/>
        <v>7.0476073306206812</v>
      </c>
      <c r="I8" s="12"/>
      <c r="J8" s="12"/>
      <c r="K8" s="6">
        <v>4</v>
      </c>
      <c r="L8" s="7" t="s">
        <v>14</v>
      </c>
      <c r="M8" s="9">
        <v>1129.0403939700002</v>
      </c>
      <c r="N8" s="9">
        <v>995.78422416000024</v>
      </c>
      <c r="O8" s="9">
        <f t="shared" si="5"/>
        <v>13.382032630855235</v>
      </c>
      <c r="P8" s="9">
        <f t="shared" si="6"/>
        <v>6.5744889737727394</v>
      </c>
      <c r="Q8" s="9">
        <f t="shared" si="7"/>
        <v>7.047607330620707</v>
      </c>
      <c r="S8" s="12"/>
      <c r="T8" s="12"/>
    </row>
    <row r="9" spans="1:20">
      <c r="A9" s="6">
        <v>5</v>
      </c>
      <c r="B9" s="7" t="s">
        <v>15</v>
      </c>
      <c r="C9" s="9">
        <f t="shared" si="0"/>
        <v>394.99015536613297</v>
      </c>
      <c r="D9" s="9">
        <f t="shared" si="1"/>
        <v>367.15250934140562</v>
      </c>
      <c r="E9" s="9">
        <f t="shared" si="2"/>
        <v>7.5820388847844811</v>
      </c>
      <c r="F9" s="9">
        <f t="shared" si="3"/>
        <v>5.6664229558528474</v>
      </c>
      <c r="G9" s="9">
        <f t="shared" si="4"/>
        <v>5.3659054235838717</v>
      </c>
      <c r="I9" s="12"/>
      <c r="J9" s="12"/>
      <c r="K9" s="6">
        <v>5</v>
      </c>
      <c r="L9" s="7" t="s">
        <v>15</v>
      </c>
      <c r="M9" s="9">
        <v>973.09774676000518</v>
      </c>
      <c r="N9" s="9">
        <v>758.16993179000258</v>
      </c>
      <c r="O9" s="9">
        <f t="shared" si="5"/>
        <v>28.348237770728844</v>
      </c>
      <c r="P9" s="9">
        <f t="shared" si="6"/>
        <v>5.6664229558528474</v>
      </c>
      <c r="Q9" s="9">
        <f t="shared" si="7"/>
        <v>5.3659054235838921</v>
      </c>
      <c r="S9" s="12"/>
      <c r="T9" s="12"/>
    </row>
    <row r="10" spans="1:20">
      <c r="A10" s="6">
        <v>6</v>
      </c>
      <c r="B10" s="7" t="s">
        <v>16</v>
      </c>
      <c r="C10" s="9">
        <f t="shared" si="0"/>
        <v>332.82471957298253</v>
      </c>
      <c r="D10" s="9">
        <f t="shared" si="1"/>
        <v>357.07906187409208</v>
      </c>
      <c r="E10" s="9">
        <f t="shared" si="2"/>
        <v>-6.7924291538723054</v>
      </c>
      <c r="F10" s="9">
        <f t="shared" si="3"/>
        <v>4.7746142673239307</v>
      </c>
      <c r="G10" s="9">
        <f t="shared" si="4"/>
        <v>5.2186827708066792</v>
      </c>
      <c r="I10" s="12"/>
      <c r="J10" s="12"/>
      <c r="K10" s="6">
        <v>6</v>
      </c>
      <c r="L10" s="7" t="s">
        <v>16</v>
      </c>
      <c r="M10" s="9">
        <v>819.94697913999983</v>
      </c>
      <c r="N10" s="9">
        <v>737.36826277000011</v>
      </c>
      <c r="O10" s="9">
        <f t="shared" si="5"/>
        <v>11.199114545530378</v>
      </c>
      <c r="P10" s="9">
        <f t="shared" si="6"/>
        <v>4.7746142673239316</v>
      </c>
      <c r="Q10" s="9">
        <f t="shared" si="7"/>
        <v>5.2186827708066978</v>
      </c>
      <c r="S10" s="12"/>
      <c r="T10" s="12"/>
    </row>
    <row r="11" spans="1:20">
      <c r="A11" s="6">
        <v>7</v>
      </c>
      <c r="B11" s="7" t="s">
        <v>17</v>
      </c>
      <c r="C11" s="9">
        <f t="shared" si="0"/>
        <v>332.13842834875788</v>
      </c>
      <c r="D11" s="9">
        <f t="shared" si="1"/>
        <v>336.01657027602897</v>
      </c>
      <c r="E11" s="9">
        <f t="shared" si="2"/>
        <v>-1.1541519884228677</v>
      </c>
      <c r="F11" s="9">
        <f t="shared" si="3"/>
        <v>4.7647689172702261</v>
      </c>
      <c r="G11" s="9">
        <f t="shared" si="4"/>
        <v>4.9108560910899319</v>
      </c>
      <c r="I11" s="12"/>
      <c r="J11" s="12"/>
      <c r="K11" s="6">
        <v>7</v>
      </c>
      <c r="L11" s="7" t="s">
        <v>17</v>
      </c>
      <c r="M11" s="9">
        <v>818.2562320799999</v>
      </c>
      <c r="N11" s="9">
        <v>693.87421761999985</v>
      </c>
      <c r="O11" s="9">
        <f t="shared" si="5"/>
        <v>17.925729375942581</v>
      </c>
      <c r="P11" s="9">
        <f t="shared" si="6"/>
        <v>4.7647689172702261</v>
      </c>
      <c r="Q11" s="9">
        <f t="shared" si="7"/>
        <v>4.9108560910899506</v>
      </c>
      <c r="S11" s="12"/>
      <c r="T11" s="12"/>
    </row>
    <row r="12" spans="1:20">
      <c r="A12" s="6">
        <v>8</v>
      </c>
      <c r="B12" s="7" t="s">
        <v>18</v>
      </c>
      <c r="C12" s="9">
        <f t="shared" si="0"/>
        <v>328.82398546842023</v>
      </c>
      <c r="D12" s="9">
        <f t="shared" si="1"/>
        <v>291.41415724455209</v>
      </c>
      <c r="E12" s="9">
        <f t="shared" si="2"/>
        <v>12.837340703552073</v>
      </c>
      <c r="F12" s="9">
        <f t="shared" si="3"/>
        <v>4.7172208076075961</v>
      </c>
      <c r="G12" s="9">
        <f t="shared" si="4"/>
        <v>4.2589952869248142</v>
      </c>
      <c r="I12" s="12"/>
      <c r="J12" s="12"/>
      <c r="K12" s="6">
        <v>8</v>
      </c>
      <c r="L12" s="7" t="s">
        <v>18</v>
      </c>
      <c r="M12" s="9">
        <v>810.09077060000004</v>
      </c>
      <c r="N12" s="9">
        <v>601.77023471000007</v>
      </c>
      <c r="O12" s="9">
        <f t="shared" si="5"/>
        <v>34.617952812237718</v>
      </c>
      <c r="P12" s="9">
        <f t="shared" si="6"/>
        <v>4.7172208076075961</v>
      </c>
      <c r="Q12" s="9">
        <f t="shared" si="7"/>
        <v>4.2589952869248302</v>
      </c>
      <c r="S12" s="12"/>
      <c r="T12" s="12"/>
    </row>
    <row r="13" spans="1:20">
      <c r="A13" s="6">
        <v>9</v>
      </c>
      <c r="B13" s="7" t="s">
        <v>19</v>
      </c>
      <c r="C13" s="9">
        <f t="shared" si="0"/>
        <v>287.80745071034266</v>
      </c>
      <c r="D13" s="9">
        <f t="shared" si="1"/>
        <v>299.46865727360773</v>
      </c>
      <c r="E13" s="9">
        <f t="shared" si="2"/>
        <v>-3.8939656221221384</v>
      </c>
      <c r="F13" s="9">
        <f t="shared" si="3"/>
        <v>4.1288085877960166</v>
      </c>
      <c r="G13" s="9">
        <f t="shared" si="4"/>
        <v>4.3767111796139133</v>
      </c>
      <c r="I13" s="12"/>
      <c r="J13" s="12"/>
      <c r="K13" s="6">
        <v>9</v>
      </c>
      <c r="L13" s="7" t="s">
        <v>19</v>
      </c>
      <c r="M13" s="9">
        <v>709.04243557000018</v>
      </c>
      <c r="N13" s="9">
        <v>618.40277727</v>
      </c>
      <c r="O13" s="9">
        <f t="shared" si="5"/>
        <v>14.657058737694868</v>
      </c>
      <c r="P13" s="9">
        <f t="shared" si="6"/>
        <v>4.1288085877960166</v>
      </c>
      <c r="Q13" s="9">
        <f t="shared" si="7"/>
        <v>4.3767111796139293</v>
      </c>
      <c r="S13" s="12"/>
      <c r="T13" s="12"/>
    </row>
    <row r="14" spans="1:20">
      <c r="A14" s="6">
        <v>10</v>
      </c>
      <c r="B14" s="7" t="s">
        <v>20</v>
      </c>
      <c r="C14" s="9">
        <f t="shared" si="0"/>
        <v>284.12645972560478</v>
      </c>
      <c r="D14" s="9">
        <f t="shared" si="1"/>
        <v>335.90839596610175</v>
      </c>
      <c r="E14" s="9">
        <f t="shared" si="2"/>
        <v>-15.415493289939249</v>
      </c>
      <c r="F14" s="9">
        <f t="shared" si="3"/>
        <v>4.0760020772214123</v>
      </c>
      <c r="G14" s="9">
        <f t="shared" si="4"/>
        <v>4.9092751319474441</v>
      </c>
      <c r="I14" s="12"/>
      <c r="J14" s="12"/>
      <c r="K14" s="6">
        <v>10</v>
      </c>
      <c r="L14" s="7" t="s">
        <v>20</v>
      </c>
      <c r="M14" s="9">
        <v>699.97394617999998</v>
      </c>
      <c r="N14" s="9">
        <v>693.6508376700001</v>
      </c>
      <c r="O14" s="9">
        <f t="shared" si="5"/>
        <v>0.91156936121339527</v>
      </c>
      <c r="P14" s="9">
        <f t="shared" si="6"/>
        <v>4.0760020772214123</v>
      </c>
      <c r="Q14" s="9">
        <f t="shared" si="7"/>
        <v>4.9092751319474619</v>
      </c>
      <c r="S14" s="12"/>
      <c r="T14" s="12"/>
    </row>
    <row r="15" spans="1:20">
      <c r="A15" s="6">
        <v>11</v>
      </c>
      <c r="B15" s="7" t="s">
        <v>21</v>
      </c>
      <c r="C15" s="9">
        <f t="shared" si="0"/>
        <v>226.41394643205058</v>
      </c>
      <c r="D15" s="9">
        <f t="shared" si="1"/>
        <v>199.41323865859562</v>
      </c>
      <c r="E15" s="9">
        <f t="shared" si="2"/>
        <v>13.540077857960767</v>
      </c>
      <c r="F15" s="9">
        <f t="shared" si="3"/>
        <v>3.2480738219882506</v>
      </c>
      <c r="G15" s="9">
        <f t="shared" si="4"/>
        <v>2.9144090034193058</v>
      </c>
      <c r="I15" s="12"/>
      <c r="J15" s="12"/>
      <c r="K15" s="6">
        <v>11</v>
      </c>
      <c r="L15" s="7" t="s">
        <v>21</v>
      </c>
      <c r="M15" s="9">
        <v>557.7933984299998</v>
      </c>
      <c r="N15" s="9">
        <v>411.78833782999993</v>
      </c>
      <c r="O15" s="9">
        <f t="shared" si="5"/>
        <v>35.456336954417509</v>
      </c>
      <c r="P15" s="9">
        <f t="shared" si="6"/>
        <v>3.2480738219882501</v>
      </c>
      <c r="Q15" s="9">
        <f t="shared" si="7"/>
        <v>2.9144090034193164</v>
      </c>
      <c r="S15" s="12"/>
      <c r="T15" s="12"/>
    </row>
    <row r="16" spans="1:20">
      <c r="A16" s="6">
        <v>12</v>
      </c>
      <c r="B16" s="7" t="s">
        <v>22</v>
      </c>
      <c r="C16" s="9">
        <f t="shared" si="0"/>
        <v>141.43373313849651</v>
      </c>
      <c r="D16" s="9">
        <f t="shared" si="1"/>
        <v>173.17691314285713</v>
      </c>
      <c r="E16" s="9">
        <f t="shared" si="2"/>
        <v>-18.32991443736789</v>
      </c>
      <c r="F16" s="9">
        <f t="shared" si="3"/>
        <v>2.0289704472382843</v>
      </c>
      <c r="G16" s="9">
        <f t="shared" si="4"/>
        <v>2.5309671426177935</v>
      </c>
      <c r="I16" s="12"/>
      <c r="J16" s="12"/>
      <c r="K16" s="6">
        <v>12</v>
      </c>
      <c r="L16" s="7" t="s">
        <v>22</v>
      </c>
      <c r="M16" s="9">
        <v>348.43614495999998</v>
      </c>
      <c r="N16" s="9">
        <v>357.61032563999999</v>
      </c>
      <c r="O16" s="9">
        <f t="shared" si="5"/>
        <v>-2.5654126914767943</v>
      </c>
      <c r="P16" s="9">
        <f t="shared" si="6"/>
        <v>2.0289704472382839</v>
      </c>
      <c r="Q16" s="9">
        <f t="shared" si="7"/>
        <v>2.5309671426178033</v>
      </c>
      <c r="S16" s="12"/>
      <c r="T16" s="12"/>
    </row>
    <row r="17" spans="1:20">
      <c r="A17" s="6">
        <v>13</v>
      </c>
      <c r="B17" s="7" t="s">
        <v>23</v>
      </c>
      <c r="C17" s="9">
        <f t="shared" si="0"/>
        <v>133.8281871197085</v>
      </c>
      <c r="D17" s="9">
        <f t="shared" si="1"/>
        <v>154.27839069275356</v>
      </c>
      <c r="E17" s="9">
        <f t="shared" si="2"/>
        <v>-13.25539077846085</v>
      </c>
      <c r="F17" s="9">
        <f t="shared" si="3"/>
        <v>1.9198633214854721</v>
      </c>
      <c r="G17" s="9">
        <f t="shared" si="4"/>
        <v>2.254766704019032</v>
      </c>
      <c r="I17" s="12"/>
      <c r="J17" s="12"/>
      <c r="K17" s="6">
        <v>13</v>
      </c>
      <c r="L17" s="7" t="s">
        <v>23</v>
      </c>
      <c r="M17" s="9">
        <v>329.69912178811387</v>
      </c>
      <c r="N17" s="9">
        <v>318.58487678053609</v>
      </c>
      <c r="O17" s="9">
        <f t="shared" si="5"/>
        <v>3.4886291904037989</v>
      </c>
      <c r="P17" s="9">
        <f t="shared" si="6"/>
        <v>1.9198633214854717</v>
      </c>
      <c r="Q17" s="9">
        <f t="shared" si="7"/>
        <v>2.25476670401904</v>
      </c>
      <c r="S17" s="12"/>
      <c r="T17" s="12"/>
    </row>
    <row r="18" spans="1:20">
      <c r="A18" s="6">
        <v>14</v>
      </c>
      <c r="B18" s="7" t="s">
        <v>24</v>
      </c>
      <c r="C18" s="9">
        <f t="shared" si="0"/>
        <v>129.26525826838767</v>
      </c>
      <c r="D18" s="9">
        <f t="shared" si="1"/>
        <v>83.579949404358345</v>
      </c>
      <c r="E18" s="9">
        <f t="shared" si="2"/>
        <v>54.660608422965879</v>
      </c>
      <c r="F18" s="9">
        <f t="shared" si="3"/>
        <v>1.8544047665372323</v>
      </c>
      <c r="G18" s="9">
        <f t="shared" si="4"/>
        <v>1.2215144725993965</v>
      </c>
      <c r="I18" s="12"/>
      <c r="J18" s="12"/>
      <c r="K18" s="6">
        <v>14</v>
      </c>
      <c r="L18" s="7" t="s">
        <v>24</v>
      </c>
      <c r="M18" s="9">
        <v>318.45789026999989</v>
      </c>
      <c r="N18" s="9">
        <v>172.59259551999997</v>
      </c>
      <c r="O18" s="9">
        <f t="shared" si="5"/>
        <v>84.514225138411035</v>
      </c>
      <c r="P18" s="9">
        <f t="shared" si="6"/>
        <v>1.8544047665372325</v>
      </c>
      <c r="Q18" s="9">
        <f t="shared" si="7"/>
        <v>1.2215144725994007</v>
      </c>
      <c r="S18" s="12"/>
      <c r="T18" s="12"/>
    </row>
    <row r="19" spans="1:20">
      <c r="A19" s="6">
        <v>15</v>
      </c>
      <c r="B19" s="7" t="s">
        <v>25</v>
      </c>
      <c r="C19" s="9">
        <f t="shared" si="0"/>
        <v>128.40676547735026</v>
      </c>
      <c r="D19" s="9">
        <f t="shared" si="1"/>
        <v>111.97418906537533</v>
      </c>
      <c r="E19" s="9">
        <f t="shared" si="2"/>
        <v>14.675325223727128</v>
      </c>
      <c r="F19" s="9">
        <f t="shared" si="3"/>
        <v>1.8420890589367243</v>
      </c>
      <c r="G19" s="9">
        <f t="shared" si="4"/>
        <v>1.6364940811247324</v>
      </c>
      <c r="I19" s="12"/>
      <c r="J19" s="12"/>
      <c r="K19" s="6">
        <v>15</v>
      </c>
      <c r="L19" s="7" t="s">
        <v>25</v>
      </c>
      <c r="M19" s="9">
        <v>316.34290743000008</v>
      </c>
      <c r="N19" s="9">
        <v>231.22670042000004</v>
      </c>
      <c r="O19" s="9">
        <f t="shared" si="5"/>
        <v>36.81071729838942</v>
      </c>
      <c r="P19" s="9">
        <f t="shared" si="6"/>
        <v>1.8420890589367243</v>
      </c>
      <c r="Q19" s="9">
        <f t="shared" si="7"/>
        <v>1.6364940811247386</v>
      </c>
      <c r="S19" s="12"/>
      <c r="T19" s="12"/>
    </row>
    <row r="20" spans="1:20">
      <c r="A20" s="6">
        <v>16</v>
      </c>
      <c r="B20" s="7" t="s">
        <v>26</v>
      </c>
      <c r="C20" s="9">
        <f t="shared" si="0"/>
        <v>122.15591561535963</v>
      </c>
      <c r="D20" s="9">
        <f t="shared" si="1"/>
        <v>136.47202584987892</v>
      </c>
      <c r="E20" s="9">
        <f t="shared" si="2"/>
        <v>-10.490142683356368</v>
      </c>
      <c r="F20" s="9">
        <f t="shared" si="3"/>
        <v>1.7524160413428023</v>
      </c>
      <c r="G20" s="9">
        <f t="shared" si="4"/>
        <v>1.9945280640705103</v>
      </c>
      <c r="I20" s="12"/>
      <c r="J20" s="12"/>
      <c r="K20" s="6">
        <v>16</v>
      </c>
      <c r="L20" s="7" t="s">
        <v>26</v>
      </c>
      <c r="M20" s="9">
        <v>300.94331370999998</v>
      </c>
      <c r="N20" s="9">
        <v>281.81473337999995</v>
      </c>
      <c r="O20" s="9">
        <f t="shared" si="5"/>
        <v>6.7876438185391095</v>
      </c>
      <c r="P20" s="9">
        <f t="shared" si="6"/>
        <v>1.7524160413428023</v>
      </c>
      <c r="Q20" s="9">
        <f t="shared" si="7"/>
        <v>1.9945280640705176</v>
      </c>
      <c r="S20" s="12"/>
      <c r="T20" s="12"/>
    </row>
    <row r="21" spans="1:20">
      <c r="A21" s="6">
        <v>17</v>
      </c>
      <c r="B21" s="7" t="s">
        <v>27</v>
      </c>
      <c r="C21" s="9">
        <f t="shared" si="0"/>
        <v>116.87252962737455</v>
      </c>
      <c r="D21" s="9">
        <f t="shared" si="1"/>
        <v>108.24547356900726</v>
      </c>
      <c r="E21" s="9">
        <f t="shared" si="2"/>
        <v>7.9699000557907738</v>
      </c>
      <c r="F21" s="9">
        <f t="shared" si="3"/>
        <v>1.6766220013136293</v>
      </c>
      <c r="G21" s="9">
        <f t="shared" si="4"/>
        <v>1.5819991935891615</v>
      </c>
      <c r="I21" s="12"/>
      <c r="J21" s="12"/>
      <c r="K21" s="6">
        <v>17</v>
      </c>
      <c r="L21" s="7" t="s">
        <v>27</v>
      </c>
      <c r="M21" s="9">
        <v>287.92716398999994</v>
      </c>
      <c r="N21" s="9">
        <v>223.52690292</v>
      </c>
      <c r="O21" s="9">
        <f t="shared" si="5"/>
        <v>28.810966478182138</v>
      </c>
      <c r="P21" s="9">
        <f t="shared" si="6"/>
        <v>1.676622001313629</v>
      </c>
      <c r="Q21" s="9">
        <f t="shared" si="7"/>
        <v>1.5819991935891673</v>
      </c>
      <c r="S21" s="12"/>
      <c r="T21" s="12"/>
    </row>
    <row r="22" spans="1:20">
      <c r="A22" s="6">
        <v>18</v>
      </c>
      <c r="B22" s="7" t="s">
        <v>28</v>
      </c>
      <c r="C22" s="9">
        <f t="shared" si="0"/>
        <v>103.26893367429777</v>
      </c>
      <c r="D22" s="9">
        <f t="shared" si="1"/>
        <v>122.2151225181598</v>
      </c>
      <c r="E22" s="9">
        <f t="shared" si="2"/>
        <v>-15.502327742662814</v>
      </c>
      <c r="F22" s="9">
        <f t="shared" si="3"/>
        <v>1.481468458007698</v>
      </c>
      <c r="G22" s="9">
        <f t="shared" si="4"/>
        <v>1.7861645285783803</v>
      </c>
      <c r="I22" s="12"/>
      <c r="J22" s="12"/>
      <c r="K22" s="6">
        <v>18</v>
      </c>
      <c r="L22" s="7" t="s">
        <v>28</v>
      </c>
      <c r="M22" s="9">
        <v>254.41334499999999</v>
      </c>
      <c r="N22" s="9">
        <v>252.37422799999999</v>
      </c>
      <c r="O22" s="9">
        <f t="shared" si="5"/>
        <v>0.80797354633216401</v>
      </c>
      <c r="P22" s="9">
        <f t="shared" si="6"/>
        <v>1.481468458007698</v>
      </c>
      <c r="Q22" s="9">
        <f t="shared" si="7"/>
        <v>1.7861645285783869</v>
      </c>
      <c r="S22" s="12"/>
      <c r="T22" s="12"/>
    </row>
    <row r="23" spans="1:20">
      <c r="A23" s="6">
        <v>19</v>
      </c>
      <c r="B23" s="7" t="s">
        <v>29</v>
      </c>
      <c r="C23" s="9">
        <f t="shared" si="0"/>
        <v>97.61718527358336</v>
      </c>
      <c r="D23" s="9">
        <f t="shared" si="1"/>
        <v>113.3946588716707</v>
      </c>
      <c r="E23" s="9">
        <f t="shared" si="2"/>
        <v>-13.913771384896336</v>
      </c>
      <c r="F23" s="9">
        <f t="shared" si="3"/>
        <v>1.4003899894852934</v>
      </c>
      <c r="G23" s="9">
        <f t="shared" si="4"/>
        <v>1.6572541370788918</v>
      </c>
      <c r="I23" s="12"/>
      <c r="J23" s="12"/>
      <c r="K23" s="6">
        <v>19</v>
      </c>
      <c r="L23" s="7" t="s">
        <v>29</v>
      </c>
      <c r="M23" s="9">
        <v>240.48969763999997</v>
      </c>
      <c r="N23" s="9">
        <v>234.15997056999998</v>
      </c>
      <c r="O23" s="9">
        <f t="shared" si="5"/>
        <v>2.7031635913653247</v>
      </c>
      <c r="P23" s="9">
        <f t="shared" si="6"/>
        <v>1.4003899894852931</v>
      </c>
      <c r="Q23" s="9">
        <f t="shared" si="7"/>
        <v>1.6572541370788976</v>
      </c>
      <c r="S23" s="12"/>
      <c r="T23" s="12"/>
    </row>
    <row r="24" spans="1:20">
      <c r="A24" s="6">
        <v>20</v>
      </c>
      <c r="B24" s="7" t="s">
        <v>30</v>
      </c>
      <c r="C24" s="9">
        <f t="shared" si="0"/>
        <v>84.287004696379284</v>
      </c>
      <c r="D24" s="9">
        <f t="shared" si="1"/>
        <v>84.060746401937052</v>
      </c>
      <c r="E24" s="9">
        <f t="shared" si="2"/>
        <v>0.26916046326827825</v>
      </c>
      <c r="F24" s="9">
        <f t="shared" si="3"/>
        <v>1.209158789916998</v>
      </c>
      <c r="G24" s="9">
        <f t="shared" si="4"/>
        <v>1.2285412833968448</v>
      </c>
      <c r="I24" s="12"/>
      <c r="J24" s="12"/>
      <c r="K24" s="6">
        <v>20</v>
      </c>
      <c r="L24" s="7" t="s">
        <v>30</v>
      </c>
      <c r="M24" s="9">
        <v>207.64946477000001</v>
      </c>
      <c r="N24" s="9">
        <v>173.58544132</v>
      </c>
      <c r="O24" s="9">
        <f t="shared" si="5"/>
        <v>19.623779039858491</v>
      </c>
      <c r="P24" s="9">
        <f t="shared" si="6"/>
        <v>1.209158789916998</v>
      </c>
      <c r="Q24" s="9">
        <f t="shared" si="7"/>
        <v>1.2285412833968492</v>
      </c>
      <c r="S24" s="12"/>
      <c r="T24" s="12"/>
    </row>
    <row r="25" spans="1:20">
      <c r="A25" s="6">
        <v>21</v>
      </c>
      <c r="B25" s="7" t="s">
        <v>31</v>
      </c>
      <c r="C25" s="9">
        <f t="shared" si="0"/>
        <v>83.818874817340486</v>
      </c>
      <c r="D25" s="9">
        <f t="shared" si="1"/>
        <v>75.395442358353506</v>
      </c>
      <c r="E25" s="9">
        <f t="shared" si="2"/>
        <v>11.17233641119914</v>
      </c>
      <c r="F25" s="9">
        <f t="shared" si="3"/>
        <v>1.2024431240785742</v>
      </c>
      <c r="G25" s="9">
        <f t="shared" si="4"/>
        <v>1.1018985374494605</v>
      </c>
      <c r="I25" s="12"/>
      <c r="J25" s="12"/>
      <c r="K25" s="6">
        <v>21</v>
      </c>
      <c r="L25" s="7" t="s">
        <v>31</v>
      </c>
      <c r="M25" s="9">
        <v>206.49618000000001</v>
      </c>
      <c r="N25" s="9">
        <v>155.69158847</v>
      </c>
      <c r="O25" s="9">
        <f t="shared" si="5"/>
        <v>32.631558345099364</v>
      </c>
      <c r="P25" s="9">
        <f t="shared" si="6"/>
        <v>1.202443124078574</v>
      </c>
      <c r="Q25" s="9">
        <f t="shared" si="7"/>
        <v>1.1018985374494648</v>
      </c>
      <c r="S25" s="12"/>
      <c r="T25" s="12"/>
    </row>
    <row r="26" spans="1:20">
      <c r="A26" s="6">
        <v>22</v>
      </c>
      <c r="B26" s="7" t="s">
        <v>32</v>
      </c>
      <c r="C26" s="9">
        <f t="shared" si="0"/>
        <v>74.672564117551559</v>
      </c>
      <c r="D26" s="9">
        <f t="shared" si="1"/>
        <v>68.447214251815979</v>
      </c>
      <c r="E26" s="9">
        <f t="shared" si="2"/>
        <v>9.0951106393207368</v>
      </c>
      <c r="F26" s="9">
        <f t="shared" si="3"/>
        <v>1.0712326009641284</v>
      </c>
      <c r="G26" s="9">
        <f t="shared" si="4"/>
        <v>1.0003507230329216</v>
      </c>
      <c r="I26" s="12"/>
      <c r="J26" s="12"/>
      <c r="K26" s="6">
        <v>22</v>
      </c>
      <c r="L26" s="7" t="s">
        <v>32</v>
      </c>
      <c r="M26" s="9">
        <v>183.96332896000001</v>
      </c>
      <c r="N26" s="9">
        <v>141.34349742999999</v>
      </c>
      <c r="O26" s="9">
        <f t="shared" si="5"/>
        <v>30.153372673622556</v>
      </c>
      <c r="P26" s="9">
        <f t="shared" si="6"/>
        <v>1.0712326009641282</v>
      </c>
      <c r="Q26" s="9">
        <f t="shared" si="7"/>
        <v>1.0003507230329254</v>
      </c>
      <c r="S26" s="12"/>
      <c r="T26" s="12"/>
    </row>
    <row r="27" spans="1:20">
      <c r="A27" s="6">
        <v>23</v>
      </c>
      <c r="B27" s="7" t="s">
        <v>33</v>
      </c>
      <c r="C27" s="9">
        <f t="shared" si="0"/>
        <v>71.772568846282283</v>
      </c>
      <c r="D27" s="9">
        <f t="shared" si="1"/>
        <v>65.47448634382566</v>
      </c>
      <c r="E27" s="9">
        <f t="shared" si="2"/>
        <v>9.6191399950563152</v>
      </c>
      <c r="F27" s="9">
        <f t="shared" si="3"/>
        <v>1.0296300456757495</v>
      </c>
      <c r="G27" s="9">
        <f t="shared" si="4"/>
        <v>0.95690453541748688</v>
      </c>
      <c r="I27" s="12"/>
      <c r="J27" s="12"/>
      <c r="K27" s="6">
        <v>23</v>
      </c>
      <c r="L27" s="7" t="s">
        <v>33</v>
      </c>
      <c r="M27" s="9">
        <v>176.81890060970105</v>
      </c>
      <c r="N27" s="9">
        <v>135.20481429999998</v>
      </c>
      <c r="O27" s="9">
        <f t="shared" si="5"/>
        <v>30.778553652213446</v>
      </c>
      <c r="P27" s="9">
        <f t="shared" si="6"/>
        <v>1.0296300456757495</v>
      </c>
      <c r="Q27" s="9">
        <f t="shared" si="7"/>
        <v>0.95690453541749043</v>
      </c>
      <c r="S27" s="12"/>
      <c r="T27" s="12"/>
    </row>
    <row r="28" spans="1:20">
      <c r="A28" s="6">
        <v>24</v>
      </c>
      <c r="B28" s="7" t="s">
        <v>34</v>
      </c>
      <c r="C28" s="9">
        <f t="shared" si="0"/>
        <v>71.439634680954697</v>
      </c>
      <c r="D28" s="9">
        <f t="shared" si="1"/>
        <v>53.247733171912834</v>
      </c>
      <c r="E28" s="9">
        <f t="shared" si="2"/>
        <v>34.164649695618863</v>
      </c>
      <c r="F28" s="9">
        <f t="shared" si="3"/>
        <v>1.0248538613289491</v>
      </c>
      <c r="G28" s="9">
        <f t="shared" si="4"/>
        <v>0.77821148691926312</v>
      </c>
      <c r="I28" s="12"/>
      <c r="J28" s="12"/>
      <c r="K28" s="6">
        <v>24</v>
      </c>
      <c r="L28" s="7" t="s">
        <v>34</v>
      </c>
      <c r="M28" s="9">
        <v>175.998684</v>
      </c>
      <c r="N28" s="9">
        <v>109.956569</v>
      </c>
      <c r="O28" s="9">
        <f t="shared" si="5"/>
        <v>60.062000479480218</v>
      </c>
      <c r="P28" s="9">
        <f t="shared" si="6"/>
        <v>1.0248538613289491</v>
      </c>
      <c r="Q28" s="9">
        <f t="shared" si="7"/>
        <v>0.778211486919266</v>
      </c>
      <c r="S28" s="12"/>
      <c r="T28" s="12"/>
    </row>
    <row r="29" spans="1:20">
      <c r="A29" s="6">
        <v>25</v>
      </c>
      <c r="B29" s="7" t="s">
        <v>35</v>
      </c>
      <c r="C29" s="9">
        <f t="shared" si="0"/>
        <v>60.243490655950644</v>
      </c>
      <c r="D29" s="9">
        <f t="shared" si="1"/>
        <v>75.212586029055686</v>
      </c>
      <c r="E29" s="9">
        <f t="shared" si="2"/>
        <v>-19.902380922419383</v>
      </c>
      <c r="F29" s="9">
        <f t="shared" si="3"/>
        <v>0.86423697845623426</v>
      </c>
      <c r="G29" s="9">
        <f t="shared" si="4"/>
        <v>1.0992261063911086</v>
      </c>
      <c r="I29" s="12"/>
      <c r="J29" s="12"/>
      <c r="K29" s="6">
        <v>25</v>
      </c>
      <c r="L29" s="7" t="s">
        <v>35</v>
      </c>
      <c r="M29" s="9">
        <v>148.41586358000001</v>
      </c>
      <c r="N29" s="9">
        <v>155.31399015</v>
      </c>
      <c r="O29" s="9">
        <f t="shared" si="5"/>
        <v>-4.4414070898171332</v>
      </c>
      <c r="P29" s="9">
        <f t="shared" si="6"/>
        <v>0.86423697845623415</v>
      </c>
      <c r="Q29" s="9">
        <f t="shared" si="7"/>
        <v>1.0992261063911128</v>
      </c>
      <c r="S29" s="12"/>
      <c r="T29" s="12"/>
    </row>
    <row r="30" spans="1:20">
      <c r="A30" s="6">
        <v>26</v>
      </c>
      <c r="B30" s="7" t="s">
        <v>36</v>
      </c>
      <c r="C30" s="9">
        <f t="shared" si="0"/>
        <v>57.341422966390645</v>
      </c>
      <c r="D30" s="9">
        <f t="shared" si="1"/>
        <v>45.031901680387413</v>
      </c>
      <c r="E30" s="9">
        <f t="shared" si="2"/>
        <v>27.335113167926366</v>
      </c>
      <c r="F30" s="9">
        <f t="shared" si="3"/>
        <v>0.82260469281023207</v>
      </c>
      <c r="G30" s="9">
        <f t="shared" si="4"/>
        <v>0.6581377474296235</v>
      </c>
      <c r="I30" s="12"/>
      <c r="J30" s="12"/>
      <c r="K30" s="6">
        <v>26</v>
      </c>
      <c r="L30" s="7" t="s">
        <v>36</v>
      </c>
      <c r="M30" s="9">
        <v>141.26632961999999</v>
      </c>
      <c r="N30" s="9">
        <v>92.990876970000002</v>
      </c>
      <c r="O30" s="9">
        <f t="shared" si="5"/>
        <v>51.914181501454436</v>
      </c>
      <c r="P30" s="9">
        <f t="shared" si="6"/>
        <v>0.82260469281023196</v>
      </c>
      <c r="Q30" s="9">
        <f t="shared" si="7"/>
        <v>0.65813774742962594</v>
      </c>
      <c r="S30" s="12"/>
      <c r="T30" s="12"/>
    </row>
    <row r="31" spans="1:20">
      <c r="A31" s="6">
        <v>27</v>
      </c>
      <c r="B31" s="7" t="s">
        <v>37</v>
      </c>
      <c r="C31" s="9">
        <f t="shared" si="0"/>
        <v>57.328783487579145</v>
      </c>
      <c r="D31" s="9">
        <f t="shared" si="1"/>
        <v>104.49563777239709</v>
      </c>
      <c r="E31" s="9">
        <f t="shared" si="2"/>
        <v>-45.137629943512572</v>
      </c>
      <c r="F31" s="9">
        <f t="shared" si="3"/>
        <v>0.82242337023316403</v>
      </c>
      <c r="G31" s="9">
        <f t="shared" si="4"/>
        <v>1.5271956345050284</v>
      </c>
      <c r="I31" s="12"/>
      <c r="J31" s="12"/>
      <c r="K31" s="6">
        <v>27</v>
      </c>
      <c r="L31" s="7" t="s">
        <v>37</v>
      </c>
      <c r="M31" s="9">
        <v>141.23519099999999</v>
      </c>
      <c r="N31" s="9">
        <v>215.783492</v>
      </c>
      <c r="O31" s="9">
        <f t="shared" si="5"/>
        <v>-34.547731297257911</v>
      </c>
      <c r="P31" s="9">
        <f t="shared" si="6"/>
        <v>0.82242337023316392</v>
      </c>
      <c r="Q31" s="9">
        <f t="shared" si="7"/>
        <v>1.5271956345050339</v>
      </c>
      <c r="S31" s="12"/>
      <c r="T31" s="12"/>
    </row>
    <row r="32" spans="1:20">
      <c r="A32" s="6">
        <v>28</v>
      </c>
      <c r="B32" s="7" t="s">
        <v>38</v>
      </c>
      <c r="C32" s="9">
        <f t="shared" si="0"/>
        <v>56.036566171456414</v>
      </c>
      <c r="D32" s="9">
        <f t="shared" si="1"/>
        <v>57.260132537530261</v>
      </c>
      <c r="E32" s="9">
        <f t="shared" si="2"/>
        <v>-2.1368556303495723</v>
      </c>
      <c r="F32" s="9">
        <f t="shared" si="3"/>
        <v>0.80388556678527534</v>
      </c>
      <c r="G32" s="9">
        <f t="shared" si="4"/>
        <v>0.83685239218277785</v>
      </c>
      <c r="I32" s="12"/>
      <c r="J32" s="12"/>
      <c r="K32" s="6">
        <v>28</v>
      </c>
      <c r="L32" s="7" t="s">
        <v>38</v>
      </c>
      <c r="M32" s="9">
        <v>138.05168442000002</v>
      </c>
      <c r="N32" s="9">
        <v>118.24217368999999</v>
      </c>
      <c r="O32" s="9">
        <f t="shared" si="5"/>
        <v>16.75333775741926</v>
      </c>
      <c r="P32" s="9">
        <f t="shared" si="6"/>
        <v>0.80388556678527523</v>
      </c>
      <c r="Q32" s="9">
        <f t="shared" si="7"/>
        <v>0.83685239218278085</v>
      </c>
      <c r="S32" s="12"/>
      <c r="T32" s="12"/>
    </row>
    <row r="33" spans="1:20">
      <c r="A33" s="6">
        <v>29</v>
      </c>
      <c r="B33" s="7" t="s">
        <v>39</v>
      </c>
      <c r="C33" s="9">
        <f t="shared" si="0"/>
        <v>52.061134027439515</v>
      </c>
      <c r="D33" s="9">
        <f t="shared" si="1"/>
        <v>76.464091554479424</v>
      </c>
      <c r="E33" s="9">
        <f t="shared" si="2"/>
        <v>-31.914271170871359</v>
      </c>
      <c r="F33" s="9">
        <f t="shared" si="3"/>
        <v>0.7468550822168385</v>
      </c>
      <c r="G33" s="9">
        <f t="shared" si="4"/>
        <v>1.1175167624962858</v>
      </c>
      <c r="I33" s="12"/>
      <c r="J33" s="12"/>
      <c r="K33" s="6">
        <v>29</v>
      </c>
      <c r="L33" s="7" t="s">
        <v>39</v>
      </c>
      <c r="M33" s="9">
        <v>128.25780978999998</v>
      </c>
      <c r="N33" s="9">
        <v>157.89834906000002</v>
      </c>
      <c r="O33" s="9">
        <f t="shared" si="5"/>
        <v>-18.771912085500588</v>
      </c>
      <c r="P33" s="9">
        <f t="shared" si="6"/>
        <v>0.74685508221683838</v>
      </c>
      <c r="Q33" s="9">
        <f t="shared" si="7"/>
        <v>1.1175167624962898</v>
      </c>
      <c r="S33" s="12"/>
      <c r="T33" s="12"/>
    </row>
    <row r="34" spans="1:20">
      <c r="A34" s="6">
        <v>30</v>
      </c>
      <c r="B34" s="7" t="s">
        <v>40</v>
      </c>
      <c r="C34" s="9">
        <f t="shared" si="0"/>
        <v>50.610852650592633</v>
      </c>
      <c r="D34" s="9">
        <f t="shared" si="1"/>
        <v>41.400140353510899</v>
      </c>
      <c r="E34" s="9">
        <f t="shared" si="2"/>
        <v>22.248021911115643</v>
      </c>
      <c r="F34" s="9">
        <f t="shared" si="3"/>
        <v>0.72604973409722906</v>
      </c>
      <c r="G34" s="9">
        <f t="shared" si="4"/>
        <v>0.605059837555044</v>
      </c>
      <c r="I34" s="12"/>
      <c r="J34" s="12"/>
      <c r="K34" s="6">
        <v>30</v>
      </c>
      <c r="L34" s="7" t="s">
        <v>40</v>
      </c>
      <c r="M34" s="9">
        <v>124.68489659000001</v>
      </c>
      <c r="N34" s="9">
        <v>85.491289829999999</v>
      </c>
      <c r="O34" s="9">
        <f t="shared" si="5"/>
        <v>45.845146140544557</v>
      </c>
      <c r="P34" s="9">
        <f t="shared" si="6"/>
        <v>0.72604973409722895</v>
      </c>
      <c r="Q34" s="9">
        <f t="shared" si="7"/>
        <v>0.60505983755504622</v>
      </c>
      <c r="S34" s="12"/>
      <c r="T34" s="12"/>
    </row>
    <row r="35" spans="1:20">
      <c r="A35" s="6">
        <v>31</v>
      </c>
      <c r="B35" s="7" t="s">
        <v>41</v>
      </c>
      <c r="C35" s="9">
        <f t="shared" si="0"/>
        <v>46.945034640363694</v>
      </c>
      <c r="D35" s="9">
        <f t="shared" si="1"/>
        <v>61.996042401937046</v>
      </c>
      <c r="E35" s="9">
        <f t="shared" si="2"/>
        <v>-24.277368648781831</v>
      </c>
      <c r="F35" s="9">
        <f t="shared" si="3"/>
        <v>0.67346089095027628</v>
      </c>
      <c r="G35" s="9">
        <f t="shared" si="4"/>
        <v>0.90606734722314874</v>
      </c>
      <c r="I35" s="12"/>
      <c r="J35" s="12"/>
      <c r="K35" s="6">
        <v>31</v>
      </c>
      <c r="L35" s="7" t="s">
        <v>41</v>
      </c>
      <c r="M35" s="9">
        <v>115.65378733999999</v>
      </c>
      <c r="N35" s="9">
        <v>128.02182755999999</v>
      </c>
      <c r="O35" s="9">
        <f t="shared" si="5"/>
        <v>-9.6608839724643474</v>
      </c>
      <c r="P35" s="9">
        <f t="shared" si="6"/>
        <v>0.67346089095027628</v>
      </c>
      <c r="Q35" s="9">
        <f t="shared" si="7"/>
        <v>0.90606734722315185</v>
      </c>
      <c r="S35" s="12"/>
      <c r="T35" s="12"/>
    </row>
    <row r="36" spans="1:20">
      <c r="A36" s="6">
        <v>32</v>
      </c>
      <c r="B36" s="7" t="s">
        <v>42</v>
      </c>
      <c r="C36" s="9">
        <f t="shared" si="0"/>
        <v>45.163331608215614</v>
      </c>
      <c r="D36" s="9">
        <f t="shared" si="1"/>
        <v>35.078883156029057</v>
      </c>
      <c r="E36" s="9">
        <f t="shared" si="2"/>
        <v>28.74791767836922</v>
      </c>
      <c r="F36" s="9">
        <f t="shared" si="3"/>
        <v>0.64790105654752206</v>
      </c>
      <c r="G36" s="9">
        <f t="shared" si="4"/>
        <v>0.51267515430534905</v>
      </c>
      <c r="I36" s="12"/>
      <c r="J36" s="12"/>
      <c r="K36" s="6">
        <v>32</v>
      </c>
      <c r="L36" s="7" t="s">
        <v>42</v>
      </c>
      <c r="M36" s="9">
        <v>111.26438374999999</v>
      </c>
      <c r="N36" s="9">
        <v>72.437893717199998</v>
      </c>
      <c r="O36" s="9">
        <f t="shared" si="5"/>
        <v>53.599694911588585</v>
      </c>
      <c r="P36" s="9">
        <f t="shared" si="6"/>
        <v>0.64790105654752217</v>
      </c>
      <c r="Q36" s="9">
        <f t="shared" si="7"/>
        <v>0.51267515430535093</v>
      </c>
      <c r="S36" s="12"/>
      <c r="T36" s="12"/>
    </row>
    <row r="37" spans="1:20">
      <c r="A37" s="6">
        <v>33</v>
      </c>
      <c r="B37" s="7" t="s">
        <v>43</v>
      </c>
      <c r="C37" s="9">
        <f t="shared" si="0"/>
        <v>43.344893728689719</v>
      </c>
      <c r="D37" s="9">
        <f t="shared" si="1"/>
        <v>41.276459196125906</v>
      </c>
      <c r="E37" s="9">
        <f t="shared" si="2"/>
        <v>5.0111724039496863</v>
      </c>
      <c r="F37" s="9">
        <f t="shared" si="3"/>
        <v>0.62181423386510193</v>
      </c>
      <c r="G37" s="9">
        <f t="shared" si="4"/>
        <v>0.60325224704068869</v>
      </c>
      <c r="I37" s="12"/>
      <c r="J37" s="12"/>
      <c r="K37" s="6">
        <v>33</v>
      </c>
      <c r="L37" s="7" t="s">
        <v>43</v>
      </c>
      <c r="M37" s="9">
        <v>106.78448019</v>
      </c>
      <c r="N37" s="9">
        <v>85.235888239999994</v>
      </c>
      <c r="O37" s="9">
        <f t="shared" si="5"/>
        <v>25.281125585651552</v>
      </c>
      <c r="P37" s="9">
        <f t="shared" si="6"/>
        <v>0.62181423386510193</v>
      </c>
      <c r="Q37" s="9">
        <f t="shared" si="7"/>
        <v>0.6032522470406908</v>
      </c>
      <c r="S37" s="12"/>
      <c r="T37" s="12"/>
    </row>
    <row r="38" spans="1:20">
      <c r="A38" s="6">
        <v>34</v>
      </c>
      <c r="B38" s="7" t="s">
        <v>44</v>
      </c>
      <c r="C38" s="9">
        <f t="shared" si="0"/>
        <v>40.724909076148727</v>
      </c>
      <c r="D38" s="9">
        <f t="shared" si="1"/>
        <v>28.520514285714288</v>
      </c>
      <c r="E38" s="9">
        <f t="shared" si="2"/>
        <v>42.791636462697056</v>
      </c>
      <c r="F38" s="9">
        <f t="shared" si="3"/>
        <v>0.58422863590158036</v>
      </c>
      <c r="G38" s="9">
        <f t="shared" si="4"/>
        <v>0.41682510236314135</v>
      </c>
      <c r="I38" s="12"/>
      <c r="J38" s="12"/>
      <c r="K38" s="6">
        <v>34</v>
      </c>
      <c r="L38" s="7" t="s">
        <v>44</v>
      </c>
      <c r="M38" s="9">
        <v>100.329886</v>
      </c>
      <c r="N38" s="9">
        <v>58.894862000000003</v>
      </c>
      <c r="O38" s="9">
        <f t="shared" si="5"/>
        <v>70.354225467070449</v>
      </c>
      <c r="P38" s="9">
        <f t="shared" si="6"/>
        <v>0.58422863590158025</v>
      </c>
      <c r="Q38" s="9">
        <f t="shared" si="7"/>
        <v>0.41682510236314285</v>
      </c>
      <c r="S38" s="12"/>
      <c r="T38" s="12"/>
    </row>
    <row r="39" spans="1:20">
      <c r="A39" s="6">
        <v>35</v>
      </c>
      <c r="B39" s="7" t="s">
        <v>45</v>
      </c>
      <c r="C39" s="9">
        <f t="shared" si="0"/>
        <v>37.934900750933586</v>
      </c>
      <c r="D39" s="9">
        <f t="shared" si="1"/>
        <v>28.951512929782083</v>
      </c>
      <c r="E39" s="9">
        <f t="shared" si="2"/>
        <v>31.029079008546034</v>
      </c>
      <c r="F39" s="9">
        <f t="shared" si="3"/>
        <v>0.5442039238771369</v>
      </c>
      <c r="G39" s="9">
        <f t="shared" si="4"/>
        <v>0.42312411408965567</v>
      </c>
      <c r="I39" s="12"/>
      <c r="J39" s="12"/>
      <c r="K39" s="6">
        <v>35</v>
      </c>
      <c r="L39" s="7" t="s">
        <v>45</v>
      </c>
      <c r="M39" s="9">
        <v>93.456421489999983</v>
      </c>
      <c r="N39" s="9">
        <v>59.784874199999997</v>
      </c>
      <c r="O39" s="9">
        <f t="shared" si="5"/>
        <v>56.321181135813077</v>
      </c>
      <c r="P39" s="9">
        <f t="shared" si="6"/>
        <v>0.54420392387713679</v>
      </c>
      <c r="Q39" s="9">
        <f t="shared" si="7"/>
        <v>0.42312411408965717</v>
      </c>
      <c r="S39" s="12"/>
      <c r="T39" s="12"/>
    </row>
    <row r="40" spans="1:20">
      <c r="A40" s="6">
        <v>36</v>
      </c>
      <c r="B40" s="7" t="s">
        <v>46</v>
      </c>
      <c r="C40" s="9">
        <f t="shared" si="0"/>
        <v>34.47431725929534</v>
      </c>
      <c r="D40" s="9">
        <f t="shared" si="1"/>
        <v>29.92517191283293</v>
      </c>
      <c r="E40" s="9">
        <f t="shared" si="2"/>
        <v>15.201735046713566</v>
      </c>
      <c r="F40" s="9">
        <f t="shared" si="3"/>
        <v>0.49455932015406984</v>
      </c>
      <c r="G40" s="9">
        <f t="shared" si="4"/>
        <v>0.43735406454606263</v>
      </c>
      <c r="I40" s="12"/>
      <c r="J40" s="12"/>
      <c r="K40" s="6">
        <v>36</v>
      </c>
      <c r="L40" s="7" t="s">
        <v>46</v>
      </c>
      <c r="M40" s="9">
        <v>84.930927999999994</v>
      </c>
      <c r="N40" s="9">
        <v>61.795479999999998</v>
      </c>
      <c r="O40" s="9">
        <f t="shared" si="5"/>
        <v>37.438738237812856</v>
      </c>
      <c r="P40" s="9">
        <f t="shared" si="6"/>
        <v>0.49455932015406973</v>
      </c>
      <c r="Q40" s="9">
        <f t="shared" si="7"/>
        <v>0.43735406454606424</v>
      </c>
      <c r="S40" s="12"/>
      <c r="T40" s="12"/>
    </row>
    <row r="41" spans="1:20">
      <c r="A41" s="6">
        <v>37</v>
      </c>
      <c r="B41" s="7" t="s">
        <v>47</v>
      </c>
      <c r="C41" s="9">
        <f t="shared" si="0"/>
        <v>34.114458500974187</v>
      </c>
      <c r="D41" s="9">
        <f t="shared" si="1"/>
        <v>36.247574552058055</v>
      </c>
      <c r="E41" s="9">
        <f t="shared" si="2"/>
        <v>-5.8848518209689473</v>
      </c>
      <c r="F41" s="9">
        <f t="shared" si="3"/>
        <v>0.48939688280895288</v>
      </c>
      <c r="G41" s="9">
        <f t="shared" si="4"/>
        <v>0.52975548833791997</v>
      </c>
      <c r="I41" s="12"/>
      <c r="J41" s="12"/>
      <c r="K41" s="6">
        <v>37</v>
      </c>
      <c r="L41" s="7" t="s">
        <v>47</v>
      </c>
      <c r="M41" s="9">
        <v>84.044379963000011</v>
      </c>
      <c r="N41" s="9">
        <v>74.851241449999875</v>
      </c>
      <c r="O41" s="9">
        <f t="shared" si="5"/>
        <v>12.281878476445968</v>
      </c>
      <c r="P41" s="9">
        <f t="shared" si="6"/>
        <v>0.48939688280895283</v>
      </c>
      <c r="Q41" s="9">
        <f t="shared" si="7"/>
        <v>0.52975548833792185</v>
      </c>
      <c r="S41" s="12"/>
      <c r="T41" s="12"/>
    </row>
    <row r="42" spans="1:20">
      <c r="A42" s="6">
        <v>38</v>
      </c>
      <c r="B42" s="7" t="s">
        <v>48</v>
      </c>
      <c r="C42" s="9">
        <f t="shared" si="0"/>
        <v>33.152323429128103</v>
      </c>
      <c r="D42" s="9">
        <f t="shared" si="1"/>
        <v>37.168830024213079</v>
      </c>
      <c r="E42" s="9">
        <f t="shared" si="2"/>
        <v>-10.80611521123609</v>
      </c>
      <c r="F42" s="9">
        <f t="shared" si="3"/>
        <v>0.47559435081246237</v>
      </c>
      <c r="G42" s="9">
        <f t="shared" si="4"/>
        <v>0.54321956555043949</v>
      </c>
      <c r="I42" s="12"/>
      <c r="J42" s="12"/>
      <c r="K42" s="6">
        <v>38</v>
      </c>
      <c r="L42" s="7" t="s">
        <v>48</v>
      </c>
      <c r="M42" s="9">
        <v>81.674064000000001</v>
      </c>
      <c r="N42" s="9">
        <v>76.753634000000005</v>
      </c>
      <c r="O42" s="9">
        <f t="shared" si="5"/>
        <v>6.4106801770454211</v>
      </c>
      <c r="P42" s="9">
        <f t="shared" si="6"/>
        <v>0.47559435081246243</v>
      </c>
      <c r="Q42" s="9">
        <f t="shared" si="7"/>
        <v>0.54321956555044137</v>
      </c>
      <c r="S42" s="12"/>
      <c r="T42" s="12"/>
    </row>
    <row r="43" spans="1:20">
      <c r="A43" s="6">
        <v>39</v>
      </c>
      <c r="B43" s="7" t="s">
        <v>49</v>
      </c>
      <c r="C43" s="9">
        <f t="shared" si="0"/>
        <v>31.578801075661634</v>
      </c>
      <c r="D43" s="9">
        <f t="shared" si="1"/>
        <v>17.797530973365618</v>
      </c>
      <c r="E43" s="9">
        <f t="shared" si="2"/>
        <v>77.433606509352245</v>
      </c>
      <c r="F43" s="9">
        <f t="shared" si="3"/>
        <v>0.45302102065701805</v>
      </c>
      <c r="G43" s="9">
        <f t="shared" si="4"/>
        <v>0.26010953363138167</v>
      </c>
      <c r="I43" s="12"/>
      <c r="J43" s="12"/>
      <c r="K43" s="6">
        <v>39</v>
      </c>
      <c r="L43" s="7" t="s">
        <v>49</v>
      </c>
      <c r="M43" s="9">
        <v>77.797534330000005</v>
      </c>
      <c r="N43" s="9">
        <v>36.751901459999999</v>
      </c>
      <c r="O43" s="9">
        <f t="shared" si="5"/>
        <v>111.68301840021317</v>
      </c>
      <c r="P43" s="9">
        <f t="shared" si="6"/>
        <v>0.45302102065701805</v>
      </c>
      <c r="Q43" s="9">
        <f t="shared" si="7"/>
        <v>0.26010953363138262</v>
      </c>
      <c r="S43" s="12"/>
      <c r="T43" s="12"/>
    </row>
    <row r="44" spans="1:20">
      <c r="A44" s="6">
        <v>40</v>
      </c>
      <c r="B44" s="7" t="s">
        <v>50</v>
      </c>
      <c r="C44" s="9">
        <f t="shared" si="0"/>
        <v>30.806568257834076</v>
      </c>
      <c r="D44" s="9">
        <f t="shared" si="1"/>
        <v>24.99893625181598</v>
      </c>
      <c r="E44" s="9">
        <f t="shared" si="2"/>
        <v>23.231516523412949</v>
      </c>
      <c r="F44" s="9">
        <f t="shared" si="3"/>
        <v>0.44194277552418709</v>
      </c>
      <c r="G44" s="9">
        <f t="shared" si="4"/>
        <v>0.36535751276239198</v>
      </c>
      <c r="I44" s="12"/>
      <c r="J44" s="12"/>
      <c r="K44" s="6">
        <v>40</v>
      </c>
      <c r="L44" s="7" t="s">
        <v>50</v>
      </c>
      <c r="M44" s="9">
        <v>75.89506156000003</v>
      </c>
      <c r="N44" s="9">
        <v>51.622803359999999</v>
      </c>
      <c r="O44" s="9">
        <f t="shared" si="5"/>
        <v>47.018481407786993</v>
      </c>
      <c r="P44" s="9">
        <f t="shared" si="6"/>
        <v>0.44194277552418704</v>
      </c>
      <c r="Q44" s="9">
        <f t="shared" si="7"/>
        <v>0.36535751276239331</v>
      </c>
      <c r="S44" s="12"/>
      <c r="T44" s="12"/>
    </row>
    <row r="45" spans="1:20">
      <c r="A45" s="6">
        <v>41</v>
      </c>
      <c r="B45" s="7" t="s">
        <v>51</v>
      </c>
      <c r="C45" s="9">
        <f t="shared" si="0"/>
        <v>27.891844455268714</v>
      </c>
      <c r="D45" s="9">
        <f t="shared" si="1"/>
        <v>53.235431961259081</v>
      </c>
      <c r="E45" s="9">
        <f t="shared" si="2"/>
        <v>-47.606615692408781</v>
      </c>
      <c r="F45" s="9">
        <f t="shared" si="3"/>
        <v>0.4001289286714278</v>
      </c>
      <c r="G45" s="9">
        <f t="shared" si="4"/>
        <v>0.77803170568044766</v>
      </c>
      <c r="I45" s="12"/>
      <c r="J45" s="12"/>
      <c r="K45" s="6">
        <v>41</v>
      </c>
      <c r="L45" s="7" t="s">
        <v>51</v>
      </c>
      <c r="M45" s="9">
        <v>68.714348000000001</v>
      </c>
      <c r="N45" s="9">
        <v>109.931167</v>
      </c>
      <c r="O45" s="9">
        <f t="shared" si="5"/>
        <v>-37.493297055602078</v>
      </c>
      <c r="P45" s="9">
        <f t="shared" si="6"/>
        <v>0.40012892867142774</v>
      </c>
      <c r="Q45" s="9">
        <f t="shared" si="7"/>
        <v>0.77803170568045055</v>
      </c>
      <c r="S45" s="12"/>
      <c r="T45" s="12"/>
    </row>
    <row r="46" spans="1:20">
      <c r="A46" s="6">
        <v>42</v>
      </c>
      <c r="B46" s="7" t="s">
        <v>52</v>
      </c>
      <c r="C46" s="9">
        <f t="shared" si="0"/>
        <v>22.262063646695893</v>
      </c>
      <c r="D46" s="9">
        <f t="shared" si="1"/>
        <v>27.432662469733657</v>
      </c>
      <c r="E46" s="9">
        <f t="shared" si="2"/>
        <v>-18.848330265946529</v>
      </c>
      <c r="F46" s="9">
        <f t="shared" si="3"/>
        <v>0.3193656013410372</v>
      </c>
      <c r="G46" s="9">
        <f t="shared" si="4"/>
        <v>0.40092623251775494</v>
      </c>
      <c r="I46" s="12"/>
      <c r="J46" s="12"/>
      <c r="K46" s="6">
        <v>42</v>
      </c>
      <c r="L46" s="7" t="s">
        <v>52</v>
      </c>
      <c r="M46" s="9">
        <v>54.844819999999999</v>
      </c>
      <c r="N46" s="9">
        <v>56.648448000000002</v>
      </c>
      <c r="O46" s="9">
        <f t="shared" si="5"/>
        <v>-3.183896582656601</v>
      </c>
      <c r="P46" s="9">
        <f t="shared" si="6"/>
        <v>0.31936560134103714</v>
      </c>
      <c r="Q46" s="9">
        <f t="shared" si="7"/>
        <v>0.40092623251775633</v>
      </c>
      <c r="S46" s="12"/>
      <c r="T46" s="12"/>
    </row>
    <row r="47" spans="1:20">
      <c r="A47" s="6">
        <v>43</v>
      </c>
      <c r="B47" s="7" t="s">
        <v>53</v>
      </c>
      <c r="C47" s="9">
        <f t="shared" si="0"/>
        <v>20.398907131839582</v>
      </c>
      <c r="D47" s="9">
        <f t="shared" si="1"/>
        <v>25.179891525423731</v>
      </c>
      <c r="E47" s="9">
        <f t="shared" si="2"/>
        <v>-18.987311318465629</v>
      </c>
      <c r="F47" s="9">
        <f t="shared" si="3"/>
        <v>0.29263725709574212</v>
      </c>
      <c r="G47" s="9">
        <f t="shared" si="4"/>
        <v>0.36800216003940417</v>
      </c>
      <c r="I47" s="12"/>
      <c r="J47" s="12"/>
      <c r="K47" s="6">
        <v>43</v>
      </c>
      <c r="L47" s="7" t="s">
        <v>53</v>
      </c>
      <c r="M47" s="9">
        <v>50.254747609999995</v>
      </c>
      <c r="N47" s="9">
        <v>51.996476000000001</v>
      </c>
      <c r="O47" s="9">
        <f t="shared" si="5"/>
        <v>-3.3497046799864023</v>
      </c>
      <c r="P47" s="9">
        <f t="shared" si="6"/>
        <v>0.29263725709574212</v>
      </c>
      <c r="Q47" s="9">
        <f t="shared" si="7"/>
        <v>0.3680021600394055</v>
      </c>
      <c r="S47" s="12"/>
      <c r="T47" s="12"/>
    </row>
    <row r="48" spans="1:20">
      <c r="A48" s="6">
        <v>44</v>
      </c>
      <c r="B48" s="7" t="s">
        <v>54</v>
      </c>
      <c r="C48" s="9">
        <f t="shared" si="0"/>
        <v>20.33061259538886</v>
      </c>
      <c r="D48" s="9">
        <f t="shared" si="1"/>
        <v>25.570423181598066</v>
      </c>
      <c r="E48" s="9">
        <f t="shared" si="2"/>
        <v>-20.491685057367647</v>
      </c>
      <c r="F48" s="9">
        <f t="shared" si="3"/>
        <v>0.29165752197109079</v>
      </c>
      <c r="G48" s="9">
        <f t="shared" si="4"/>
        <v>0.37370974987913053</v>
      </c>
      <c r="I48" s="12"/>
      <c r="J48" s="12"/>
      <c r="K48" s="6">
        <v>44</v>
      </c>
      <c r="L48" s="7" t="s">
        <v>54</v>
      </c>
      <c r="M48" s="9">
        <v>50.086497189999996</v>
      </c>
      <c r="N48" s="9">
        <v>52.802923870000008</v>
      </c>
      <c r="O48" s="9">
        <f t="shared" si="5"/>
        <v>-5.1444626185622013</v>
      </c>
      <c r="P48" s="9">
        <f t="shared" si="6"/>
        <v>0.29165752197109074</v>
      </c>
      <c r="Q48" s="9">
        <f t="shared" si="7"/>
        <v>0.37370974987913191</v>
      </c>
      <c r="S48" s="12"/>
      <c r="T48" s="12"/>
    </row>
    <row r="49" spans="1:20">
      <c r="A49" s="6">
        <v>45</v>
      </c>
      <c r="B49" s="7" t="s">
        <v>55</v>
      </c>
      <c r="C49" s="9">
        <f t="shared" si="0"/>
        <v>16.288649561617149</v>
      </c>
      <c r="D49" s="9">
        <f t="shared" si="1"/>
        <v>9.84254447457627</v>
      </c>
      <c r="E49" s="9">
        <f t="shared" si="2"/>
        <v>65.492262734412378</v>
      </c>
      <c r="F49" s="9">
        <f t="shared" si="3"/>
        <v>0.23367260308104285</v>
      </c>
      <c r="G49" s="9">
        <f t="shared" si="4"/>
        <v>0.14384802346232572</v>
      </c>
      <c r="I49" s="12"/>
      <c r="J49" s="12"/>
      <c r="K49" s="6">
        <v>45</v>
      </c>
      <c r="L49" s="7" t="s">
        <v>55</v>
      </c>
      <c r="M49" s="9">
        <v>40.128717060000007</v>
      </c>
      <c r="N49" s="9">
        <v>20.324854339999998</v>
      </c>
      <c r="O49" s="9">
        <f t="shared" si="5"/>
        <v>97.436677226391424</v>
      </c>
      <c r="P49" s="9">
        <f t="shared" si="6"/>
        <v>0.23367260308104282</v>
      </c>
      <c r="Q49" s="9">
        <f t="shared" si="7"/>
        <v>0.14384802346232625</v>
      </c>
      <c r="S49" s="12"/>
      <c r="T49" s="12"/>
    </row>
    <row r="50" spans="1:20">
      <c r="A50" s="6">
        <v>46</v>
      </c>
      <c r="B50" s="7" t="s">
        <v>56</v>
      </c>
      <c r="C50" s="9">
        <f t="shared" si="0"/>
        <v>14.585822808085728</v>
      </c>
      <c r="D50" s="9">
        <f t="shared" si="1"/>
        <v>10.222884789346248</v>
      </c>
      <c r="E50" s="9">
        <f t="shared" si="2"/>
        <v>42.678149158897952</v>
      </c>
      <c r="F50" s="9">
        <f t="shared" si="3"/>
        <v>0.20924430664133334</v>
      </c>
      <c r="G50" s="9">
        <f t="shared" si="4"/>
        <v>0.14940666763853663</v>
      </c>
      <c r="I50" s="12"/>
      <c r="J50" s="12"/>
      <c r="K50" s="6">
        <v>46</v>
      </c>
      <c r="L50" s="7" t="s">
        <v>56</v>
      </c>
      <c r="M50" s="9">
        <v>35.933633069999999</v>
      </c>
      <c r="N50" s="9">
        <v>21.110257090000001</v>
      </c>
      <c r="O50" s="9">
        <f t="shared" si="5"/>
        <v>70.21883209097382</v>
      </c>
      <c r="P50" s="9">
        <f t="shared" si="6"/>
        <v>0.20924430664133331</v>
      </c>
      <c r="Q50" s="9">
        <f t="shared" si="7"/>
        <v>0.14940666763853716</v>
      </c>
      <c r="S50" s="12"/>
      <c r="T50" s="12"/>
    </row>
    <row r="51" spans="1:20">
      <c r="A51" s="6">
        <v>47</v>
      </c>
      <c r="B51" s="7" t="s">
        <v>57</v>
      </c>
      <c r="C51" s="9">
        <f t="shared" si="0"/>
        <v>12.148366030693294</v>
      </c>
      <c r="D51" s="9">
        <f t="shared" si="1"/>
        <v>6.9485443777239704</v>
      </c>
      <c r="E51" s="9">
        <f t="shared" si="2"/>
        <v>74.833250970364389</v>
      </c>
      <c r="F51" s="9">
        <f t="shared" si="3"/>
        <v>0.17427720467770846</v>
      </c>
      <c r="G51" s="9">
        <f t="shared" si="4"/>
        <v>0.10155243669537801</v>
      </c>
      <c r="I51" s="12"/>
      <c r="J51" s="12"/>
      <c r="K51" s="6">
        <v>47</v>
      </c>
      <c r="L51" s="7" t="s">
        <v>57</v>
      </c>
      <c r="M51" s="9">
        <v>29.928714553216</v>
      </c>
      <c r="N51" s="9">
        <v>14.348744139999999</v>
      </c>
      <c r="O51" s="9">
        <f t="shared" si="5"/>
        <v>108.58072498333644</v>
      </c>
      <c r="P51" s="9">
        <f t="shared" si="6"/>
        <v>0.17427720467770846</v>
      </c>
      <c r="Q51" s="9">
        <f t="shared" si="7"/>
        <v>0.10155243669537838</v>
      </c>
      <c r="S51" s="12"/>
      <c r="T51" s="12"/>
    </row>
    <row r="52" spans="1:20">
      <c r="A52" s="6">
        <v>48</v>
      </c>
      <c r="B52" s="7" t="s">
        <v>58</v>
      </c>
      <c r="C52" s="9">
        <f t="shared" si="0"/>
        <v>11.964067462250402</v>
      </c>
      <c r="D52" s="9">
        <f t="shared" si="1"/>
        <v>12.41071685691227</v>
      </c>
      <c r="E52" s="9">
        <f t="shared" si="2"/>
        <v>-3.5989008516708054</v>
      </c>
      <c r="F52" s="9">
        <f t="shared" si="3"/>
        <v>0.17163330678615824</v>
      </c>
      <c r="G52" s="9">
        <f t="shared" si="4"/>
        <v>0.18138166347419574</v>
      </c>
      <c r="I52" s="12"/>
      <c r="J52" s="12"/>
      <c r="K52" s="6">
        <v>48</v>
      </c>
      <c r="L52" s="7" t="s">
        <v>58</v>
      </c>
      <c r="M52" s="9">
        <v>29.474676600000091</v>
      </c>
      <c r="N52" s="9">
        <v>25.628130309523836</v>
      </c>
      <c r="O52" s="9">
        <f t="shared" si="5"/>
        <v>15.009078867711281</v>
      </c>
      <c r="P52" s="9">
        <f t="shared" si="6"/>
        <v>0.17163330678615821</v>
      </c>
      <c r="Q52" s="9">
        <f t="shared" si="7"/>
        <v>0.18138166347419638</v>
      </c>
      <c r="S52" s="12"/>
      <c r="T52" s="12"/>
    </row>
    <row r="53" spans="1:20">
      <c r="A53" s="6">
        <v>49</v>
      </c>
      <c r="B53" s="7" t="s">
        <v>59</v>
      </c>
      <c r="C53" s="9">
        <f t="shared" si="0"/>
        <v>9.9165413622341276</v>
      </c>
      <c r="D53" s="9">
        <f t="shared" si="1"/>
        <v>10.766405244552057</v>
      </c>
      <c r="E53" s="9">
        <f t="shared" si="2"/>
        <v>-7.8936642548168265</v>
      </c>
      <c r="F53" s="9">
        <f t="shared" si="3"/>
        <v>0.14226004586251431</v>
      </c>
      <c r="G53" s="9">
        <f t="shared" si="4"/>
        <v>0.15735017690025779</v>
      </c>
      <c r="I53" s="12"/>
      <c r="J53" s="12"/>
      <c r="K53" s="6">
        <v>49</v>
      </c>
      <c r="L53" s="7" t="s">
        <v>59</v>
      </c>
      <c r="M53" s="9">
        <v>24.430391299999997</v>
      </c>
      <c r="N53" s="9">
        <v>22.232626829999997</v>
      </c>
      <c r="O53" s="9">
        <f t="shared" si="5"/>
        <v>9.8853117393865801</v>
      </c>
      <c r="P53" s="9">
        <f t="shared" si="6"/>
        <v>0.14226004586251431</v>
      </c>
      <c r="Q53" s="9">
        <f t="shared" si="7"/>
        <v>0.15735017690025838</v>
      </c>
      <c r="S53" s="12"/>
      <c r="T53" s="12"/>
    </row>
    <row r="54" spans="1:20">
      <c r="A54" s="6">
        <v>50</v>
      </c>
      <c r="B54" s="7" t="s">
        <v>60</v>
      </c>
      <c r="C54" s="9">
        <f t="shared" si="0"/>
        <v>9.7554286410131503</v>
      </c>
      <c r="D54" s="9">
        <f t="shared" si="1"/>
        <v>12.621859079903148</v>
      </c>
      <c r="E54" s="9">
        <f t="shared" si="2"/>
        <v>-22.710049452651575</v>
      </c>
      <c r="F54" s="9">
        <f t="shared" si="3"/>
        <v>0.13994876592400488</v>
      </c>
      <c r="G54" s="9">
        <f t="shared" si="4"/>
        <v>0.18446749067316165</v>
      </c>
      <c r="I54" s="12"/>
      <c r="J54" s="12"/>
      <c r="K54" s="6">
        <v>50</v>
      </c>
      <c r="L54" s="7" t="s">
        <v>60</v>
      </c>
      <c r="M54" s="9">
        <v>24.033473999999998</v>
      </c>
      <c r="N54" s="9">
        <v>26.064139000000001</v>
      </c>
      <c r="O54" s="9">
        <f t="shared" si="5"/>
        <v>-7.791030426901898</v>
      </c>
      <c r="P54" s="9">
        <f t="shared" si="6"/>
        <v>0.13994876592400488</v>
      </c>
      <c r="Q54" s="9">
        <f t="shared" si="7"/>
        <v>0.18446749067316234</v>
      </c>
      <c r="S54" s="12"/>
      <c r="T54" s="12"/>
    </row>
    <row r="55" spans="1:20">
      <c r="A55" s="6">
        <v>51</v>
      </c>
      <c r="B55" s="7" t="s">
        <v>61</v>
      </c>
      <c r="C55" s="9">
        <f t="shared" si="0"/>
        <v>9.6604183815547184</v>
      </c>
      <c r="D55" s="9">
        <f t="shared" si="1"/>
        <v>8.6529913592324466</v>
      </c>
      <c r="E55" s="9">
        <f t="shared" si="2"/>
        <v>11.642528930152949</v>
      </c>
      <c r="F55" s="9">
        <f t="shared" si="3"/>
        <v>0.13858577419390022</v>
      </c>
      <c r="G55" s="9">
        <f t="shared" si="4"/>
        <v>0.12646279702137256</v>
      </c>
      <c r="I55" s="12"/>
      <c r="J55" s="12"/>
      <c r="K55" s="6">
        <v>51</v>
      </c>
      <c r="L55" s="7" t="s">
        <v>61</v>
      </c>
      <c r="M55" s="9">
        <v>23.799406724798203</v>
      </c>
      <c r="N55" s="9">
        <v>17.868427156815002</v>
      </c>
      <c r="O55" s="9">
        <f t="shared" si="5"/>
        <v>33.192510543498685</v>
      </c>
      <c r="P55" s="9">
        <f t="shared" si="6"/>
        <v>0.13858577419390022</v>
      </c>
      <c r="Q55" s="9">
        <f t="shared" si="7"/>
        <v>0.126462797021373</v>
      </c>
      <c r="S55" s="12"/>
      <c r="T55" s="12"/>
    </row>
    <row r="56" spans="1:20">
      <c r="A56" s="6">
        <v>52</v>
      </c>
      <c r="B56" s="7" t="s">
        <v>62</v>
      </c>
      <c r="C56" s="9">
        <f t="shared" si="0"/>
        <v>6.9586174703685657</v>
      </c>
      <c r="D56" s="9">
        <f t="shared" si="1"/>
        <v>5.0716527845036321</v>
      </c>
      <c r="E56" s="9">
        <f t="shared" si="2"/>
        <v>37.206109448788141</v>
      </c>
      <c r="F56" s="9">
        <f t="shared" si="3"/>
        <v>9.9826462101429717E-2</v>
      </c>
      <c r="G56" s="9">
        <f t="shared" si="4"/>
        <v>7.4121811755334305E-2</v>
      </c>
      <c r="I56" s="12"/>
      <c r="J56" s="12"/>
      <c r="K56" s="6">
        <v>52</v>
      </c>
      <c r="L56" s="7" t="s">
        <v>62</v>
      </c>
      <c r="M56" s="9">
        <v>17.143249999999998</v>
      </c>
      <c r="N56" s="9">
        <v>10.472963</v>
      </c>
      <c r="O56" s="9">
        <f t="shared" si="5"/>
        <v>63.690542972413795</v>
      </c>
      <c r="P56" s="9">
        <f t="shared" si="6"/>
        <v>9.9826462101429717E-2</v>
      </c>
      <c r="Q56" s="9">
        <f t="shared" si="7"/>
        <v>7.4121811755334568E-2</v>
      </c>
      <c r="S56" s="12"/>
      <c r="T56" s="12"/>
    </row>
    <row r="57" spans="1:20">
      <c r="A57" s="6">
        <v>53</v>
      </c>
      <c r="B57" s="7" t="s">
        <v>63</v>
      </c>
      <c r="C57" s="9">
        <f t="shared" si="0"/>
        <v>4.7678330735509018</v>
      </c>
      <c r="D57" s="9">
        <f t="shared" si="1"/>
        <v>0</v>
      </c>
      <c r="E57" s="9">
        <v>0</v>
      </c>
      <c r="F57" s="9">
        <f t="shared" si="3"/>
        <v>6.8398056029017953E-2</v>
      </c>
      <c r="G57" s="9">
        <f t="shared" si="4"/>
        <v>0</v>
      </c>
      <c r="I57" s="12"/>
      <c r="J57" s="12"/>
      <c r="K57" s="6">
        <v>53</v>
      </c>
      <c r="L57" s="7" t="s">
        <v>63</v>
      </c>
      <c r="M57" s="9">
        <v>11.746033560000001</v>
      </c>
      <c r="N57" s="9">
        <v>0</v>
      </c>
      <c r="O57" s="9">
        <v>0</v>
      </c>
      <c r="P57" s="9">
        <f t="shared" si="6"/>
        <v>6.839805602901794E-2</v>
      </c>
      <c r="Q57" s="9">
        <f t="shared" si="7"/>
        <v>0</v>
      </c>
      <c r="S57" s="12"/>
      <c r="T57" s="12"/>
    </row>
    <row r="58" spans="1:20">
      <c r="A58" s="6">
        <v>54</v>
      </c>
      <c r="B58" s="7" t="s">
        <v>64</v>
      </c>
      <c r="C58" s="9">
        <f t="shared" si="0"/>
        <v>4.5746312550738759</v>
      </c>
      <c r="D58" s="9">
        <f t="shared" si="1"/>
        <v>7.7449234520581127</v>
      </c>
      <c r="E58" s="9">
        <f t="shared" ref="E58:E60" si="8">C58*100/D58-100</f>
        <v>-40.933809308880555</v>
      </c>
      <c r="F58" s="9">
        <f t="shared" si="3"/>
        <v>6.5626434497549777E-2</v>
      </c>
      <c r="G58" s="9">
        <f t="shared" si="4"/>
        <v>0.11319145504735297</v>
      </c>
      <c r="I58" s="12"/>
      <c r="J58" s="12"/>
      <c r="K58" s="6">
        <v>54</v>
      </c>
      <c r="L58" s="7" t="s">
        <v>64</v>
      </c>
      <c r="M58" s="9">
        <v>11.27006156</v>
      </c>
      <c r="N58" s="9">
        <v>15.993266928500002</v>
      </c>
      <c r="O58" s="9">
        <f t="shared" si="5"/>
        <v>-29.532461313974892</v>
      </c>
      <c r="P58" s="9">
        <f t="shared" si="6"/>
        <v>6.5626434497549763E-2</v>
      </c>
      <c r="Q58" s="9">
        <f t="shared" si="7"/>
        <v>0.11319145504735337</v>
      </c>
      <c r="S58" s="12"/>
      <c r="T58" s="12"/>
    </row>
    <row r="59" spans="1:20">
      <c r="A59" s="6">
        <v>55</v>
      </c>
      <c r="B59" s="7" t="s">
        <v>65</v>
      </c>
      <c r="C59" s="9">
        <f t="shared" si="0"/>
        <v>4.4178261418728662</v>
      </c>
      <c r="D59" s="9">
        <f t="shared" si="1"/>
        <v>9.4997589862338998</v>
      </c>
      <c r="E59" s="9">
        <f t="shared" si="8"/>
        <v>-53.495387111665273</v>
      </c>
      <c r="F59" s="9">
        <f t="shared" si="3"/>
        <v>6.3376950349739322E-2</v>
      </c>
      <c r="G59" s="9">
        <f t="shared" si="4"/>
        <v>0.13883824015913768</v>
      </c>
      <c r="I59" s="12"/>
      <c r="J59" s="12"/>
      <c r="K59" s="6">
        <v>55</v>
      </c>
      <c r="L59" s="7" t="s">
        <v>65</v>
      </c>
      <c r="M59" s="9">
        <v>10.883756483117994</v>
      </c>
      <c r="N59" s="9">
        <v>19.617002306573003</v>
      </c>
      <c r="O59" s="9">
        <f t="shared" si="5"/>
        <v>-44.518758202565898</v>
      </c>
      <c r="P59" s="9">
        <f t="shared" si="6"/>
        <v>6.3376950349739308E-2</v>
      </c>
      <c r="Q59" s="9">
        <f t="shared" si="7"/>
        <v>0.13883824015913818</v>
      </c>
      <c r="S59" s="12"/>
      <c r="T59" s="12"/>
    </row>
    <row r="60" spans="1:20">
      <c r="A60" s="6">
        <v>56</v>
      </c>
      <c r="B60" s="7" t="s">
        <v>66</v>
      </c>
      <c r="C60" s="9">
        <f t="shared" si="0"/>
        <v>3.2743638009417113</v>
      </c>
      <c r="D60" s="9">
        <f t="shared" si="1"/>
        <v>2.4933067893462471</v>
      </c>
      <c r="E60" s="9">
        <f t="shared" si="8"/>
        <v>31.326149470770076</v>
      </c>
      <c r="F60" s="9">
        <f t="shared" si="3"/>
        <v>4.6973145926311195E-2</v>
      </c>
      <c r="G60" s="9">
        <f t="shared" si="4"/>
        <v>3.6439485181812753E-2</v>
      </c>
      <c r="I60" s="12"/>
      <c r="J60" s="12"/>
      <c r="K60" s="6">
        <v>56</v>
      </c>
      <c r="L60" s="7" t="s">
        <v>66</v>
      </c>
      <c r="M60" s="9">
        <v>8.0667226599999999</v>
      </c>
      <c r="N60" s="9">
        <v>5.1486785199999998</v>
      </c>
      <c r="O60" s="9">
        <f t="shared" si="5"/>
        <v>56.675594109534757</v>
      </c>
      <c r="P60" s="9">
        <f t="shared" si="6"/>
        <v>4.6973145926311202E-2</v>
      </c>
      <c r="Q60" s="9">
        <f t="shared" si="7"/>
        <v>3.6439485181812885E-2</v>
      </c>
      <c r="S60" s="12"/>
      <c r="T60" s="12"/>
    </row>
    <row r="61" spans="1:20">
      <c r="A61" s="6">
        <v>57</v>
      </c>
      <c r="B61" s="7" t="s">
        <v>67</v>
      </c>
      <c r="C61" s="9">
        <f t="shared" si="0"/>
        <v>0.84712784542945285</v>
      </c>
      <c r="D61" s="9">
        <f t="shared" si="1"/>
        <v>0</v>
      </c>
      <c r="E61" s="9">
        <v>0</v>
      </c>
      <c r="F61" s="9">
        <f t="shared" si="3"/>
        <v>1.2152669135346225E-2</v>
      </c>
      <c r="G61" s="9">
        <f t="shared" si="4"/>
        <v>0</v>
      </c>
      <c r="I61" s="12"/>
      <c r="J61" s="12"/>
      <c r="K61" s="6">
        <v>57</v>
      </c>
      <c r="L61" s="7" t="s">
        <v>67</v>
      </c>
      <c r="M61" s="9">
        <v>2.0869841600000001</v>
      </c>
      <c r="N61" s="9">
        <v>0</v>
      </c>
      <c r="O61" s="9">
        <v>0</v>
      </c>
      <c r="P61" s="9">
        <f t="shared" si="6"/>
        <v>1.2152669135346225E-2</v>
      </c>
      <c r="Q61" s="9">
        <f t="shared" si="7"/>
        <v>0</v>
      </c>
      <c r="S61" s="12"/>
      <c r="T61" s="12"/>
    </row>
    <row r="62" spans="1:20">
      <c r="A62" s="6">
        <v>58</v>
      </c>
      <c r="B62" s="7" t="s">
        <v>68</v>
      </c>
      <c r="C62" s="9">
        <f t="shared" si="0"/>
        <v>0.33432935574809208</v>
      </c>
      <c r="D62" s="9">
        <f t="shared" si="1"/>
        <v>1.6270953995157384</v>
      </c>
      <c r="E62" s="9">
        <f t="shared" ref="E62" si="9">C62*100/D62-100</f>
        <v>-79.45238147390765</v>
      </c>
      <c r="F62" s="9">
        <f t="shared" si="3"/>
        <v>4.7961993748184316E-3</v>
      </c>
      <c r="G62" s="9">
        <f t="shared" si="4"/>
        <v>2.3779872959635108E-2</v>
      </c>
      <c r="I62" s="12"/>
      <c r="J62" s="12"/>
      <c r="K62" s="6">
        <v>58</v>
      </c>
      <c r="L62" s="7" t="s">
        <v>68</v>
      </c>
      <c r="M62" s="9">
        <v>0.8236538008209997</v>
      </c>
      <c r="N62" s="9">
        <v>3.3599519999999998</v>
      </c>
      <c r="O62" s="9">
        <f t="shared" si="5"/>
        <v>-75.486143825239168</v>
      </c>
      <c r="P62" s="9">
        <f t="shared" si="6"/>
        <v>4.7961993748184316E-3</v>
      </c>
      <c r="Q62" s="9">
        <f t="shared" si="7"/>
        <v>2.3779872959635195E-2</v>
      </c>
      <c r="S62" s="12"/>
      <c r="T62" s="12"/>
    </row>
    <row r="63" spans="1:20">
      <c r="A63" s="6">
        <v>59</v>
      </c>
      <c r="B63" s="7" t="s">
        <v>69</v>
      </c>
      <c r="C63" s="9">
        <f t="shared" si="0"/>
        <v>8.9878283812307183E-2</v>
      </c>
      <c r="D63" s="9">
        <f t="shared" si="1"/>
        <v>0</v>
      </c>
      <c r="E63" s="9">
        <v>0</v>
      </c>
      <c r="F63" s="9">
        <f t="shared" si="3"/>
        <v>1.2893697822788368E-3</v>
      </c>
      <c r="G63" s="9">
        <f t="shared" si="4"/>
        <v>0</v>
      </c>
      <c r="I63" s="12"/>
      <c r="J63" s="12"/>
      <c r="K63" s="6">
        <v>59</v>
      </c>
      <c r="L63" s="7" t="s">
        <v>69</v>
      </c>
      <c r="M63" s="9">
        <v>0.22142413999999999</v>
      </c>
      <c r="N63" s="9">
        <v>0</v>
      </c>
      <c r="O63" s="9">
        <v>0</v>
      </c>
      <c r="P63" s="9">
        <f t="shared" si="6"/>
        <v>1.2893697822788368E-3</v>
      </c>
      <c r="Q63" s="9">
        <f t="shared" si="7"/>
        <v>0</v>
      </c>
      <c r="S63" s="12"/>
      <c r="T63" s="12"/>
    </row>
    <row r="64" spans="1:20">
      <c r="A64" s="6">
        <v>60</v>
      </c>
      <c r="B64" s="7" t="s">
        <v>70</v>
      </c>
      <c r="C64" s="9">
        <f t="shared" si="0"/>
        <v>5.0195875953888615E-2</v>
      </c>
      <c r="D64" s="9">
        <f t="shared" si="1"/>
        <v>9.7892866828087163E-2</v>
      </c>
      <c r="E64" s="9">
        <f t="shared" ref="E64:E65" si="10">C64*100/D64-100</f>
        <v>-48.723663347157647</v>
      </c>
      <c r="F64" s="9">
        <f t="shared" si="3"/>
        <v>7.2009658957349282E-4</v>
      </c>
      <c r="G64" s="9">
        <f t="shared" si="4"/>
        <v>1.4306966496981199E-3</v>
      </c>
      <c r="I64" s="12"/>
      <c r="J64" s="12"/>
      <c r="K64" s="6">
        <v>60</v>
      </c>
      <c r="L64" s="7" t="s">
        <v>70</v>
      </c>
      <c r="M64" s="9">
        <v>0.12366255999999999</v>
      </c>
      <c r="N64" s="9">
        <v>0.20214876999999998</v>
      </c>
      <c r="O64" s="9">
        <f t="shared" si="5"/>
        <v>-38.825964659592039</v>
      </c>
      <c r="P64" s="9">
        <f t="shared" si="6"/>
        <v>7.2009658957349282E-4</v>
      </c>
      <c r="Q64" s="9">
        <f t="shared" si="7"/>
        <v>1.4306966496981249E-3</v>
      </c>
      <c r="S64" s="12"/>
      <c r="T64" s="12"/>
    </row>
    <row r="65" spans="1:20" s="1" customFormat="1">
      <c r="A65" s="17" t="s">
        <v>71</v>
      </c>
      <c r="B65" s="18"/>
      <c r="C65" s="10">
        <f>SUM(C5:C64)</f>
        <v>6970.7143014826961</v>
      </c>
      <c r="D65" s="10">
        <f>SUM(D5:D64)</f>
        <v>6842.3216653748914</v>
      </c>
      <c r="E65" s="10">
        <f t="shared" si="10"/>
        <v>1.8764484101577352</v>
      </c>
      <c r="F65" s="10">
        <f>SUM(F5:F64)</f>
        <v>99.999999999999972</v>
      </c>
      <c r="G65" s="10">
        <f>SUM(G5:G64)</f>
        <v>100.00000000000001</v>
      </c>
      <c r="I65" s="13"/>
      <c r="J65" s="13"/>
      <c r="K65" s="17" t="s">
        <v>71</v>
      </c>
      <c r="L65" s="18"/>
      <c r="M65" s="10">
        <v>17173.051753132771</v>
      </c>
      <c r="N65" s="10">
        <v>14129.394238999099</v>
      </c>
      <c r="O65" s="10">
        <f t="shared" si="5"/>
        <v>21.541316369620105</v>
      </c>
      <c r="P65" s="10">
        <f t="shared" si="6"/>
        <v>100</v>
      </c>
      <c r="Q65" s="10">
        <f t="shared" si="7"/>
        <v>100</v>
      </c>
      <c r="S65" s="13"/>
      <c r="T65" s="13"/>
    </row>
  </sheetData>
  <mergeCells count="12">
    <mergeCell ref="K65:L65"/>
    <mergeCell ref="M1:Q1"/>
    <mergeCell ref="K2:K4"/>
    <mergeCell ref="L2:L4"/>
    <mergeCell ref="M2:O2"/>
    <mergeCell ref="P2:Q2"/>
    <mergeCell ref="A65:B65"/>
    <mergeCell ref="C1:G1"/>
    <mergeCell ref="A2:A4"/>
    <mergeCell ref="B2:B4"/>
    <mergeCell ref="C2:E2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U32"/>
  <sheetViews>
    <sheetView zoomScale="70" zoomScaleNormal="70" workbookViewId="0">
      <selection activeCell="J23" sqref="J23"/>
    </sheetView>
  </sheetViews>
  <sheetFormatPr defaultRowHeight="15"/>
  <cols>
    <col min="1" max="1" width="8.5703125" customWidth="1"/>
    <col min="2" max="2" width="28" customWidth="1"/>
    <col min="3" max="3" width="9.85546875" bestFit="1" customWidth="1"/>
    <col min="4" max="4" width="11" bestFit="1" customWidth="1"/>
    <col min="5" max="5" width="9.42578125" bestFit="1" customWidth="1"/>
    <col min="6" max="7" width="9.5703125" bestFit="1" customWidth="1"/>
    <col min="11" max="11" width="8.5703125" customWidth="1"/>
    <col min="12" max="12" width="28" customWidth="1"/>
    <col min="13" max="13" width="9.85546875" bestFit="1" customWidth="1"/>
    <col min="14" max="14" width="11" bestFit="1" customWidth="1"/>
    <col min="15" max="15" width="9.42578125" bestFit="1" customWidth="1"/>
    <col min="16" max="17" width="9.5703125" bestFit="1" customWidth="1"/>
  </cols>
  <sheetData>
    <row r="1" spans="1:21">
      <c r="A1" s="1" t="s">
        <v>7</v>
      </c>
      <c r="B1" s="2"/>
      <c r="C1" s="19"/>
      <c r="D1" s="19"/>
      <c r="E1" s="19"/>
      <c r="F1" s="19"/>
      <c r="G1" s="19"/>
      <c r="K1" s="1" t="s">
        <v>7</v>
      </c>
      <c r="L1" s="2"/>
      <c r="M1" s="23" t="s">
        <v>9</v>
      </c>
      <c r="N1" s="23"/>
      <c r="O1" s="23"/>
      <c r="P1" s="23"/>
      <c r="Q1" s="23"/>
    </row>
    <row r="2" spans="1:21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21">
      <c r="A3" s="20"/>
      <c r="B3" s="20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K3" s="20"/>
      <c r="L3" s="20"/>
      <c r="M3" s="3">
        <v>2011</v>
      </c>
      <c r="N3" s="3">
        <v>2010</v>
      </c>
      <c r="O3" s="3" t="s">
        <v>5</v>
      </c>
      <c r="P3" s="3">
        <v>2011</v>
      </c>
      <c r="Q3" s="3">
        <v>2010</v>
      </c>
    </row>
    <row r="4" spans="1:21">
      <c r="A4" s="20"/>
      <c r="B4" s="20"/>
      <c r="C4" s="5" t="s">
        <v>72</v>
      </c>
      <c r="D4" s="5" t="s">
        <v>72</v>
      </c>
      <c r="E4" s="5" t="s">
        <v>6</v>
      </c>
      <c r="F4" s="5" t="s">
        <v>6</v>
      </c>
      <c r="G4" s="5" t="s">
        <v>6</v>
      </c>
      <c r="K4" s="20"/>
      <c r="L4" s="20"/>
      <c r="M4" s="4" t="s">
        <v>10</v>
      </c>
      <c r="N4" s="4" t="s">
        <v>10</v>
      </c>
      <c r="O4" s="4" t="s">
        <v>6</v>
      </c>
      <c r="P4" s="4" t="s">
        <v>6</v>
      </c>
      <c r="Q4" s="4" t="s">
        <v>6</v>
      </c>
    </row>
    <row r="5" spans="1:21">
      <c r="A5" s="6">
        <v>1</v>
      </c>
      <c r="B5" s="7" t="s">
        <v>18</v>
      </c>
      <c r="C5" s="8">
        <f>M5/2.4636</f>
        <v>327.16413378389348</v>
      </c>
      <c r="D5" s="8">
        <f>N5/2.065</f>
        <v>291.38233879418885</v>
      </c>
      <c r="E5" s="9">
        <f>C5*100/D5-100</f>
        <v>12.280015026915635</v>
      </c>
      <c r="F5" s="9">
        <f>C5*100/$C$32</f>
        <v>30.011038516355036</v>
      </c>
      <c r="G5" s="9">
        <f>D5*100/$D$32</f>
        <v>27.585307607821445</v>
      </c>
      <c r="J5" s="14"/>
      <c r="K5" s="6">
        <v>1</v>
      </c>
      <c r="L5" s="7" t="s">
        <v>18</v>
      </c>
      <c r="M5" s="8">
        <v>806.00155999000003</v>
      </c>
      <c r="N5" s="8">
        <v>601.70452961000001</v>
      </c>
      <c r="O5" s="9">
        <f>M5*100/N5-100</f>
        <v>33.953048435985181</v>
      </c>
      <c r="P5" s="9">
        <f>M5*100/$M$32</f>
        <v>30.011038516355022</v>
      </c>
      <c r="Q5" s="9">
        <f>N5*100/$N$32</f>
        <v>27.585307607821449</v>
      </c>
      <c r="T5" s="14"/>
      <c r="U5" s="14"/>
    </row>
    <row r="6" spans="1:21">
      <c r="A6" s="6">
        <v>2</v>
      </c>
      <c r="B6" s="7" t="s">
        <v>22</v>
      </c>
      <c r="C6" s="8">
        <f t="shared" ref="C6:C31" si="0">M6/2.4636</f>
        <v>141.09566920766358</v>
      </c>
      <c r="D6" s="8">
        <f t="shared" ref="D6:D31" si="1">N6/2.065</f>
        <v>173.05184712832931</v>
      </c>
      <c r="E6" s="9">
        <f t="shared" ref="E6:E29" si="2">C6*100/D6-100</f>
        <v>-18.466244915009852</v>
      </c>
      <c r="F6" s="9">
        <f t="shared" ref="F6:F31" si="3">C6*100/$C$32</f>
        <v>12.942823267660229</v>
      </c>
      <c r="G6" s="9">
        <f t="shared" ref="G6:G31" si="4">D6*100/$D$32</f>
        <v>16.38290246035962</v>
      </c>
      <c r="J6" s="14"/>
      <c r="K6" s="6">
        <v>2</v>
      </c>
      <c r="L6" s="7" t="s">
        <v>22</v>
      </c>
      <c r="M6" s="8">
        <v>347.60329065999997</v>
      </c>
      <c r="N6" s="8">
        <v>357.35206432000001</v>
      </c>
      <c r="O6" s="9">
        <f t="shared" ref="O6:O32" si="5">M6*100/N6-100</f>
        <v>-2.7280585823817205</v>
      </c>
      <c r="P6" s="9">
        <f t="shared" ref="P6:P32" si="6">M6*100/$M$32</f>
        <v>12.942823267660222</v>
      </c>
      <c r="Q6" s="9">
        <f t="shared" ref="Q6:Q32" si="7">N6*100/$N$32</f>
        <v>16.382902460359617</v>
      </c>
      <c r="T6" s="14"/>
      <c r="U6" s="14"/>
    </row>
    <row r="7" spans="1:21">
      <c r="A7" s="6">
        <v>3</v>
      </c>
      <c r="B7" s="7" t="s">
        <v>29</v>
      </c>
      <c r="C7" s="8">
        <f t="shared" si="0"/>
        <v>97.61509021350868</v>
      </c>
      <c r="D7" s="8">
        <f t="shared" si="1"/>
        <v>113.39400740435836</v>
      </c>
      <c r="E7" s="9">
        <f t="shared" si="2"/>
        <v>-13.915124398578413</v>
      </c>
      <c r="F7" s="9">
        <f t="shared" si="3"/>
        <v>8.9543135376513057</v>
      </c>
      <c r="G7" s="9">
        <f t="shared" si="4"/>
        <v>10.735065783593027</v>
      </c>
      <c r="J7" s="14"/>
      <c r="K7" s="6">
        <v>3</v>
      </c>
      <c r="L7" s="7" t="s">
        <v>29</v>
      </c>
      <c r="M7" s="8">
        <v>240.48453624999999</v>
      </c>
      <c r="N7" s="8">
        <v>234.15862529</v>
      </c>
      <c r="O7" s="9">
        <f t="shared" si="5"/>
        <v>2.7015494100059243</v>
      </c>
      <c r="P7" s="9">
        <f t="shared" si="6"/>
        <v>8.9543135376513021</v>
      </c>
      <c r="Q7" s="9">
        <f t="shared" si="7"/>
        <v>10.735065783593029</v>
      </c>
      <c r="T7" s="14"/>
      <c r="U7" s="14"/>
    </row>
    <row r="8" spans="1:21">
      <c r="A8" s="6">
        <v>4</v>
      </c>
      <c r="B8" s="7" t="s">
        <v>32</v>
      </c>
      <c r="C8" s="8">
        <f t="shared" si="0"/>
        <v>74.603231380905996</v>
      </c>
      <c r="D8" s="8">
        <f t="shared" si="1"/>
        <v>68.420833041162211</v>
      </c>
      <c r="E8" s="9">
        <f t="shared" si="2"/>
        <v>9.0358419577037807</v>
      </c>
      <c r="F8" s="9">
        <f t="shared" si="3"/>
        <v>6.8434165582949369</v>
      </c>
      <c r="G8" s="9">
        <f t="shared" si="4"/>
        <v>6.4774335123893048</v>
      </c>
      <c r="J8" s="14"/>
      <c r="K8" s="6">
        <v>4</v>
      </c>
      <c r="L8" s="7" t="s">
        <v>32</v>
      </c>
      <c r="M8" s="8">
        <v>183.79252083</v>
      </c>
      <c r="N8" s="8">
        <v>141.28902022999998</v>
      </c>
      <c r="O8" s="9">
        <f t="shared" si="5"/>
        <v>30.082663557868756</v>
      </c>
      <c r="P8" s="9">
        <f t="shared" si="6"/>
        <v>6.8434165582949325</v>
      </c>
      <c r="Q8" s="9">
        <f t="shared" si="7"/>
        <v>6.4774335123893048</v>
      </c>
      <c r="T8" s="14"/>
      <c r="U8" s="14"/>
    </row>
    <row r="9" spans="1:21">
      <c r="A9" s="6">
        <v>5</v>
      </c>
      <c r="B9" s="7" t="s">
        <v>34</v>
      </c>
      <c r="C9" s="8">
        <f t="shared" si="0"/>
        <v>69.837171212859232</v>
      </c>
      <c r="D9" s="8">
        <f t="shared" si="1"/>
        <v>53.122215496368035</v>
      </c>
      <c r="E9" s="9">
        <f t="shared" si="2"/>
        <v>31.465095271928163</v>
      </c>
      <c r="F9" s="9">
        <f t="shared" si="3"/>
        <v>6.4062218890009071</v>
      </c>
      <c r="G9" s="9">
        <f t="shared" si="4"/>
        <v>5.0291059552217323</v>
      </c>
      <c r="J9" s="14"/>
      <c r="K9" s="6">
        <v>5</v>
      </c>
      <c r="L9" s="7" t="s">
        <v>34</v>
      </c>
      <c r="M9" s="8">
        <v>172.05085500000001</v>
      </c>
      <c r="N9" s="8">
        <v>109.69737499999999</v>
      </c>
      <c r="O9" s="9">
        <f t="shared" si="5"/>
        <v>56.841360151051958</v>
      </c>
      <c r="P9" s="9">
        <f t="shared" si="6"/>
        <v>6.4062218890009035</v>
      </c>
      <c r="Q9" s="9">
        <f t="shared" si="7"/>
        <v>5.0291059552217323</v>
      </c>
      <c r="T9" s="14"/>
      <c r="U9" s="14"/>
    </row>
    <row r="10" spans="1:21">
      <c r="A10" s="6">
        <v>6</v>
      </c>
      <c r="B10" s="7" t="s">
        <v>36</v>
      </c>
      <c r="C10" s="8">
        <f t="shared" si="0"/>
        <v>51.394832773177463</v>
      </c>
      <c r="D10" s="8">
        <f t="shared" si="1"/>
        <v>40.365658276029059</v>
      </c>
      <c r="E10" s="9">
        <f t="shared" si="2"/>
        <v>27.323162728397818</v>
      </c>
      <c r="F10" s="9">
        <f t="shared" si="3"/>
        <v>4.7144908216506609</v>
      </c>
      <c r="G10" s="9">
        <f t="shared" si="4"/>
        <v>3.821436484257748</v>
      </c>
      <c r="J10" s="14"/>
      <c r="K10" s="6">
        <v>6</v>
      </c>
      <c r="L10" s="7" t="s">
        <v>36</v>
      </c>
      <c r="M10" s="8">
        <v>126.61631002</v>
      </c>
      <c r="N10" s="8">
        <v>83.355084340000005</v>
      </c>
      <c r="O10" s="9">
        <f t="shared" si="5"/>
        <v>51.899924308804316</v>
      </c>
      <c r="P10" s="9">
        <f t="shared" si="6"/>
        <v>4.7144908216506591</v>
      </c>
      <c r="Q10" s="9">
        <f t="shared" si="7"/>
        <v>3.8214364842577488</v>
      </c>
      <c r="T10" s="14"/>
      <c r="U10" s="14"/>
    </row>
    <row r="11" spans="1:21">
      <c r="A11" s="6">
        <v>7</v>
      </c>
      <c r="B11" s="7" t="s">
        <v>40</v>
      </c>
      <c r="C11" s="8">
        <f t="shared" si="0"/>
        <v>50.589897345348277</v>
      </c>
      <c r="D11" s="8">
        <f t="shared" si="1"/>
        <v>41.28968185472155</v>
      </c>
      <c r="E11" s="9">
        <f t="shared" si="2"/>
        <v>22.52430891414879</v>
      </c>
      <c r="F11" s="9">
        <f t="shared" si="3"/>
        <v>4.6406534243529576</v>
      </c>
      <c r="G11" s="9">
        <f t="shared" si="4"/>
        <v>3.9089142454720824</v>
      </c>
      <c r="J11" s="14"/>
      <c r="K11" s="6">
        <v>7</v>
      </c>
      <c r="L11" s="7" t="s">
        <v>40</v>
      </c>
      <c r="M11" s="8">
        <v>124.63327110000002</v>
      </c>
      <c r="N11" s="8">
        <v>85.263193029999996</v>
      </c>
      <c r="O11" s="9">
        <f t="shared" si="5"/>
        <v>46.174763893896852</v>
      </c>
      <c r="P11" s="9">
        <f t="shared" si="6"/>
        <v>4.6406534243529558</v>
      </c>
      <c r="Q11" s="9">
        <f t="shared" si="7"/>
        <v>3.9089142454720829</v>
      </c>
      <c r="T11" s="14"/>
      <c r="U11" s="14"/>
    </row>
    <row r="12" spans="1:21">
      <c r="A12" s="6">
        <v>8</v>
      </c>
      <c r="B12" s="7" t="s">
        <v>35</v>
      </c>
      <c r="C12" s="8">
        <f t="shared" si="0"/>
        <v>49.371580832927428</v>
      </c>
      <c r="D12" s="8">
        <f t="shared" si="1"/>
        <v>60.221721254237288</v>
      </c>
      <c r="E12" s="9">
        <f t="shared" si="2"/>
        <v>-18.016988215105897</v>
      </c>
      <c r="F12" s="9">
        <f t="shared" si="3"/>
        <v>4.5288962358234697</v>
      </c>
      <c r="G12" s="9">
        <f t="shared" si="4"/>
        <v>5.7012196152491894</v>
      </c>
      <c r="J12" s="14"/>
      <c r="K12" s="6">
        <v>8</v>
      </c>
      <c r="L12" s="7" t="s">
        <v>35</v>
      </c>
      <c r="M12" s="8">
        <v>121.63182654000001</v>
      </c>
      <c r="N12" s="8">
        <v>124.35785439</v>
      </c>
      <c r="O12" s="9">
        <f t="shared" si="5"/>
        <v>-2.1920833737215162</v>
      </c>
      <c r="P12" s="9">
        <f t="shared" si="6"/>
        <v>4.5288962358234661</v>
      </c>
      <c r="Q12" s="9">
        <f t="shared" si="7"/>
        <v>5.7012196152491894</v>
      </c>
      <c r="T12" s="14"/>
      <c r="U12" s="14"/>
    </row>
    <row r="13" spans="1:21">
      <c r="A13" s="6">
        <v>9</v>
      </c>
      <c r="B13" s="7" t="s">
        <v>42</v>
      </c>
      <c r="C13" s="8">
        <f t="shared" si="0"/>
        <v>37.202490737132649</v>
      </c>
      <c r="D13" s="8">
        <f t="shared" si="1"/>
        <v>29.278189310992737</v>
      </c>
      <c r="E13" s="9">
        <f t="shared" si="2"/>
        <v>27.065544736964554</v>
      </c>
      <c r="F13" s="9">
        <f t="shared" si="3"/>
        <v>3.4126154646093259</v>
      </c>
      <c r="G13" s="9">
        <f t="shared" si="4"/>
        <v>2.7717804094991076</v>
      </c>
      <c r="J13" s="14"/>
      <c r="K13" s="6">
        <v>9</v>
      </c>
      <c r="L13" s="7" t="s">
        <v>42</v>
      </c>
      <c r="M13" s="8">
        <v>91.652056180000002</v>
      </c>
      <c r="N13" s="8">
        <v>60.459460927199999</v>
      </c>
      <c r="O13" s="9">
        <f t="shared" si="5"/>
        <v>51.592579183528272</v>
      </c>
      <c r="P13" s="9">
        <f t="shared" si="6"/>
        <v>3.4126154646093245</v>
      </c>
      <c r="Q13" s="9">
        <f t="shared" si="7"/>
        <v>2.7717804094991076</v>
      </c>
      <c r="T13" s="14"/>
      <c r="U13" s="14"/>
    </row>
    <row r="14" spans="1:21">
      <c r="A14" s="6">
        <v>10</v>
      </c>
      <c r="B14" s="7" t="s">
        <v>47</v>
      </c>
      <c r="C14" s="8">
        <f t="shared" si="0"/>
        <v>33.864117085971756</v>
      </c>
      <c r="D14" s="8">
        <f t="shared" si="1"/>
        <v>35.981984576271124</v>
      </c>
      <c r="E14" s="9">
        <f t="shared" si="2"/>
        <v>-5.8859107279369738</v>
      </c>
      <c r="F14" s="9">
        <f t="shared" si="3"/>
        <v>3.106383668757422</v>
      </c>
      <c r="G14" s="9">
        <f t="shared" si="4"/>
        <v>3.4064319649016457</v>
      </c>
      <c r="J14" s="14"/>
      <c r="K14" s="6">
        <v>10</v>
      </c>
      <c r="L14" s="7" t="s">
        <v>47</v>
      </c>
      <c r="M14" s="8">
        <v>83.427638853000019</v>
      </c>
      <c r="N14" s="8">
        <v>74.302798149999873</v>
      </c>
      <c r="O14" s="9">
        <f t="shared" si="5"/>
        <v>12.280615172229787</v>
      </c>
      <c r="P14" s="9">
        <f t="shared" si="6"/>
        <v>3.1063836687574207</v>
      </c>
      <c r="Q14" s="9">
        <f t="shared" si="7"/>
        <v>3.4064319649016461</v>
      </c>
      <c r="T14" s="14"/>
      <c r="U14" s="14"/>
    </row>
    <row r="15" spans="1:21">
      <c r="A15" s="6">
        <v>11</v>
      </c>
      <c r="B15" s="7" t="s">
        <v>49</v>
      </c>
      <c r="C15" s="8">
        <f t="shared" si="0"/>
        <v>30.969521358986849</v>
      </c>
      <c r="D15" s="8">
        <f t="shared" si="1"/>
        <v>17.180243418886196</v>
      </c>
      <c r="E15" s="9">
        <f t="shared" si="2"/>
        <v>80.262413074672367</v>
      </c>
      <c r="F15" s="9">
        <f t="shared" si="3"/>
        <v>2.8408599915526271</v>
      </c>
      <c r="G15" s="9">
        <f t="shared" si="4"/>
        <v>1.6264619930241198</v>
      </c>
      <c r="J15" s="14"/>
      <c r="K15" s="6">
        <v>11</v>
      </c>
      <c r="L15" s="7" t="s">
        <v>49</v>
      </c>
      <c r="M15" s="8">
        <v>76.296512820000004</v>
      </c>
      <c r="N15" s="8">
        <v>35.477202659999996</v>
      </c>
      <c r="O15" s="9">
        <f t="shared" si="5"/>
        <v>115.05785997615635</v>
      </c>
      <c r="P15" s="9">
        <f t="shared" si="6"/>
        <v>2.8408599915526258</v>
      </c>
      <c r="Q15" s="9">
        <f t="shared" si="7"/>
        <v>1.6264619930241202</v>
      </c>
      <c r="T15" s="14"/>
      <c r="U15" s="14"/>
    </row>
    <row r="16" spans="1:21">
      <c r="A16" s="6">
        <v>12</v>
      </c>
      <c r="B16" s="7" t="s">
        <v>50</v>
      </c>
      <c r="C16" s="8">
        <f t="shared" si="0"/>
        <v>23.945901160902757</v>
      </c>
      <c r="D16" s="8">
        <f t="shared" si="1"/>
        <v>18.772472760290555</v>
      </c>
      <c r="E16" s="9">
        <f t="shared" si="2"/>
        <v>27.558587867846398</v>
      </c>
      <c r="F16" s="9">
        <f t="shared" si="3"/>
        <v>2.1965774601789883</v>
      </c>
      <c r="G16" s="9">
        <f t="shared" si="4"/>
        <v>1.7771991185019325</v>
      </c>
      <c r="J16" s="14"/>
      <c r="K16" s="6">
        <v>12</v>
      </c>
      <c r="L16" s="7" t="s">
        <v>50</v>
      </c>
      <c r="M16" s="8">
        <v>58.993122100000029</v>
      </c>
      <c r="N16" s="8">
        <v>38.765156249999997</v>
      </c>
      <c r="O16" s="9">
        <f t="shared" si="5"/>
        <v>52.180792770569667</v>
      </c>
      <c r="P16" s="9">
        <f t="shared" si="6"/>
        <v>2.1965774601789865</v>
      </c>
      <c r="Q16" s="9">
        <f t="shared" si="7"/>
        <v>1.7771991185019327</v>
      </c>
      <c r="T16" s="14"/>
      <c r="U16" s="14"/>
    </row>
    <row r="17" spans="1:21">
      <c r="A17" s="6">
        <v>13</v>
      </c>
      <c r="B17" s="7" t="s">
        <v>52</v>
      </c>
      <c r="C17" s="8">
        <f t="shared" si="0"/>
        <v>22.146592385127455</v>
      </c>
      <c r="D17" s="8">
        <f t="shared" si="1"/>
        <v>27.260220338983054</v>
      </c>
      <c r="E17" s="9">
        <f t="shared" si="2"/>
        <v>-18.758571611921028</v>
      </c>
      <c r="F17" s="9">
        <f t="shared" si="3"/>
        <v>2.0315253673714158</v>
      </c>
      <c r="G17" s="9">
        <f t="shared" si="4"/>
        <v>2.5807383063082039</v>
      </c>
      <c r="J17" s="14"/>
      <c r="K17" s="6">
        <v>13</v>
      </c>
      <c r="L17" s="7" t="s">
        <v>52</v>
      </c>
      <c r="M17" s="8">
        <v>54.560344999999998</v>
      </c>
      <c r="N17" s="8">
        <v>56.292355000000001</v>
      </c>
      <c r="O17" s="9">
        <f t="shared" si="5"/>
        <v>-3.0768121177378447</v>
      </c>
      <c r="P17" s="9">
        <f t="shared" si="6"/>
        <v>2.0315253673714144</v>
      </c>
      <c r="Q17" s="9">
        <f t="shared" si="7"/>
        <v>2.5807383063082034</v>
      </c>
      <c r="T17" s="14"/>
      <c r="U17" s="14"/>
    </row>
    <row r="18" spans="1:21">
      <c r="A18" s="6">
        <v>14</v>
      </c>
      <c r="B18" s="7" t="s">
        <v>48</v>
      </c>
      <c r="C18" s="8">
        <f t="shared" si="0"/>
        <v>19.687052281214481</v>
      </c>
      <c r="D18" s="8">
        <f t="shared" si="1"/>
        <v>25.215154479418885</v>
      </c>
      <c r="E18" s="9">
        <f t="shared" si="2"/>
        <v>-21.923729250663726</v>
      </c>
      <c r="F18" s="9">
        <f t="shared" si="3"/>
        <v>1.8059097048678687</v>
      </c>
      <c r="G18" s="9">
        <f t="shared" si="4"/>
        <v>2.3871309276050696</v>
      </c>
      <c r="J18" s="14"/>
      <c r="K18" s="6">
        <v>14</v>
      </c>
      <c r="L18" s="7" t="s">
        <v>48</v>
      </c>
      <c r="M18" s="8">
        <v>48.501021999999999</v>
      </c>
      <c r="N18" s="8">
        <v>52.069293999999999</v>
      </c>
      <c r="O18" s="9">
        <f t="shared" si="5"/>
        <v>-6.8529294827773128</v>
      </c>
      <c r="P18" s="9">
        <f t="shared" si="6"/>
        <v>1.8059097048678683</v>
      </c>
      <c r="Q18" s="9">
        <f t="shared" si="7"/>
        <v>2.3871309276050701</v>
      </c>
      <c r="T18" s="14"/>
      <c r="U18" s="14"/>
    </row>
    <row r="19" spans="1:21">
      <c r="A19" s="6">
        <v>15</v>
      </c>
      <c r="B19" s="7" t="s">
        <v>55</v>
      </c>
      <c r="C19" s="8">
        <f t="shared" si="0"/>
        <v>15.212381064296157</v>
      </c>
      <c r="D19" s="8">
        <f t="shared" si="1"/>
        <v>9.4569351719128338</v>
      </c>
      <c r="E19" s="9">
        <f t="shared" si="2"/>
        <v>60.859525710581579</v>
      </c>
      <c r="F19" s="9">
        <f t="shared" si="3"/>
        <v>1.3954443867848503</v>
      </c>
      <c r="G19" s="9">
        <f t="shared" si="4"/>
        <v>0.89529264822293331</v>
      </c>
      <c r="J19" s="14"/>
      <c r="K19" s="6">
        <v>15</v>
      </c>
      <c r="L19" s="7" t="s">
        <v>55</v>
      </c>
      <c r="M19" s="8">
        <v>37.477221990000011</v>
      </c>
      <c r="N19" s="8">
        <v>19.52857113</v>
      </c>
      <c r="O19" s="9">
        <f t="shared" si="5"/>
        <v>91.9096985668711</v>
      </c>
      <c r="P19" s="9">
        <f t="shared" si="6"/>
        <v>1.3954443867848496</v>
      </c>
      <c r="Q19" s="9">
        <f t="shared" si="7"/>
        <v>0.89529264822293331</v>
      </c>
      <c r="T19" s="14"/>
      <c r="U19" s="14"/>
    </row>
    <row r="20" spans="1:21">
      <c r="A20" s="6">
        <v>16</v>
      </c>
      <c r="B20" s="7" t="s">
        <v>57</v>
      </c>
      <c r="C20" s="8">
        <f t="shared" si="0"/>
        <v>12.088284173567137</v>
      </c>
      <c r="D20" s="8">
        <f t="shared" si="1"/>
        <v>6.9311021888619857</v>
      </c>
      <c r="E20" s="9">
        <f t="shared" si="2"/>
        <v>74.406376420081415</v>
      </c>
      <c r="F20" s="9">
        <f t="shared" si="3"/>
        <v>1.1088683766576994</v>
      </c>
      <c r="G20" s="9">
        <f t="shared" si="4"/>
        <v>0.65617081231560048</v>
      </c>
      <c r="J20" s="14"/>
      <c r="K20" s="6">
        <v>16</v>
      </c>
      <c r="L20" s="7" t="s">
        <v>57</v>
      </c>
      <c r="M20" s="8">
        <v>29.780696890000002</v>
      </c>
      <c r="N20" s="8">
        <v>14.312726019999999</v>
      </c>
      <c r="O20" s="9">
        <f t="shared" si="5"/>
        <v>108.07145227530876</v>
      </c>
      <c r="P20" s="9">
        <f t="shared" si="6"/>
        <v>1.1088683766576988</v>
      </c>
      <c r="Q20" s="9">
        <f t="shared" si="7"/>
        <v>0.65617081231560048</v>
      </c>
      <c r="T20" s="14"/>
      <c r="U20" s="14"/>
    </row>
    <row r="21" spans="1:21">
      <c r="A21" s="6">
        <v>17</v>
      </c>
      <c r="B21" s="7" t="s">
        <v>58</v>
      </c>
      <c r="C21" s="8">
        <f t="shared" si="0"/>
        <v>10.241018448611788</v>
      </c>
      <c r="D21" s="8">
        <f t="shared" si="1"/>
        <v>10.944152818401937</v>
      </c>
      <c r="E21" s="9">
        <f t="shared" si="2"/>
        <v>-6.4247491921701965</v>
      </c>
      <c r="F21" s="9">
        <f t="shared" si="3"/>
        <v>0.93941715295419581</v>
      </c>
      <c r="G21" s="9">
        <f t="shared" si="4"/>
        <v>1.0360882655137928</v>
      </c>
      <c r="J21" s="14"/>
      <c r="K21" s="6">
        <v>17</v>
      </c>
      <c r="L21" s="7" t="s">
        <v>58</v>
      </c>
      <c r="M21" s="8">
        <v>25.229773050000002</v>
      </c>
      <c r="N21" s="8">
        <v>22.599675569999999</v>
      </c>
      <c r="O21" s="9">
        <f t="shared" si="5"/>
        <v>11.63776653276976</v>
      </c>
      <c r="P21" s="9">
        <f t="shared" si="6"/>
        <v>0.93941715295419548</v>
      </c>
      <c r="Q21" s="9">
        <f t="shared" si="7"/>
        <v>1.0360882655137928</v>
      </c>
      <c r="T21" s="14"/>
      <c r="U21" s="14"/>
    </row>
    <row r="22" spans="1:21">
      <c r="A22" s="6">
        <v>18</v>
      </c>
      <c r="B22" s="7" t="s">
        <v>60</v>
      </c>
      <c r="C22" s="8">
        <f t="shared" si="0"/>
        <v>9.6800458678356875</v>
      </c>
      <c r="D22" s="8">
        <f t="shared" si="1"/>
        <v>12.575102179176756</v>
      </c>
      <c r="E22" s="9">
        <f t="shared" si="2"/>
        <v>-23.022129523011131</v>
      </c>
      <c r="F22" s="9">
        <f t="shared" si="3"/>
        <v>0.88795867083521418</v>
      </c>
      <c r="G22" s="9">
        <f t="shared" si="4"/>
        <v>1.1904910340409922</v>
      </c>
      <c r="J22" s="14"/>
      <c r="K22" s="6">
        <v>18</v>
      </c>
      <c r="L22" s="7" t="s">
        <v>60</v>
      </c>
      <c r="M22" s="8">
        <v>23.847760999999998</v>
      </c>
      <c r="N22" s="8">
        <v>25.967586000000001</v>
      </c>
      <c r="O22" s="9">
        <f t="shared" si="5"/>
        <v>-8.1633502629008348</v>
      </c>
      <c r="P22" s="9">
        <f t="shared" si="6"/>
        <v>0.88795867083521363</v>
      </c>
      <c r="Q22" s="9">
        <f t="shared" si="7"/>
        <v>1.1904910340409922</v>
      </c>
      <c r="T22" s="14"/>
      <c r="U22" s="14"/>
    </row>
    <row r="23" spans="1:21">
      <c r="A23" s="6">
        <v>19</v>
      </c>
      <c r="B23" s="7" t="s">
        <v>39</v>
      </c>
      <c r="C23" s="8">
        <f t="shared" si="0"/>
        <v>4.895989332683877</v>
      </c>
      <c r="D23" s="8">
        <f t="shared" si="1"/>
        <v>6.3098067021791771</v>
      </c>
      <c r="E23" s="9">
        <f t="shared" si="2"/>
        <v>-22.406666895311048</v>
      </c>
      <c r="F23" s="9">
        <f t="shared" si="3"/>
        <v>0.44911317979584986</v>
      </c>
      <c r="G23" s="9">
        <f t="shared" si="4"/>
        <v>0.59735246667934738</v>
      </c>
      <c r="J23" s="14"/>
      <c r="K23" s="6">
        <v>19</v>
      </c>
      <c r="L23" s="7" t="s">
        <v>39</v>
      </c>
      <c r="M23" s="8">
        <v>12.06175932</v>
      </c>
      <c r="N23" s="8">
        <v>13.02975084</v>
      </c>
      <c r="O23" s="9">
        <f t="shared" si="5"/>
        <v>-7.4290869555875503</v>
      </c>
      <c r="P23" s="9">
        <f t="shared" si="6"/>
        <v>0.44911317979584964</v>
      </c>
      <c r="Q23" s="9">
        <f t="shared" si="7"/>
        <v>0.59735246667934738</v>
      </c>
      <c r="T23" s="14"/>
      <c r="U23" s="14"/>
    </row>
    <row r="24" spans="1:21">
      <c r="A24" s="6">
        <v>20</v>
      </c>
      <c r="B24" s="7" t="s">
        <v>65</v>
      </c>
      <c r="C24" s="8">
        <f t="shared" si="0"/>
        <v>4.3849876804891199</v>
      </c>
      <c r="D24" s="8">
        <f t="shared" si="1"/>
        <v>8.5935184410929804</v>
      </c>
      <c r="E24" s="9">
        <f t="shared" si="2"/>
        <v>-48.973313892936638</v>
      </c>
      <c r="F24" s="9">
        <f t="shared" si="3"/>
        <v>0.40223857258090423</v>
      </c>
      <c r="G24" s="9">
        <f t="shared" si="4"/>
        <v>0.81355256674796017</v>
      </c>
      <c r="J24" s="14"/>
      <c r="K24" s="6">
        <v>20</v>
      </c>
      <c r="L24" s="7" t="s">
        <v>65</v>
      </c>
      <c r="M24" s="8">
        <v>10.802855649652995</v>
      </c>
      <c r="N24" s="8">
        <v>17.745615580857002</v>
      </c>
      <c r="O24" s="9">
        <f t="shared" si="5"/>
        <v>-39.123804409994527</v>
      </c>
      <c r="P24" s="9">
        <f t="shared" si="6"/>
        <v>0.40223857258090401</v>
      </c>
      <c r="Q24" s="9">
        <f t="shared" si="7"/>
        <v>0.81355256674796017</v>
      </c>
      <c r="T24" s="14"/>
      <c r="U24" s="14"/>
    </row>
    <row r="25" spans="1:21">
      <c r="A25" s="6">
        <v>21</v>
      </c>
      <c r="B25" s="7" t="s">
        <v>53</v>
      </c>
      <c r="C25" s="8">
        <f t="shared" si="0"/>
        <v>1.8643687124533204</v>
      </c>
      <c r="D25" s="8">
        <f t="shared" si="1"/>
        <v>2.3203825665859568</v>
      </c>
      <c r="E25" s="9">
        <f t="shared" si="2"/>
        <v>-19.652528884647765</v>
      </c>
      <c r="F25" s="9">
        <f t="shared" si="3"/>
        <v>0.17102009499330512</v>
      </c>
      <c r="G25" s="9">
        <f t="shared" si="4"/>
        <v>0.21967174514413773</v>
      </c>
      <c r="J25" s="14"/>
      <c r="K25" s="6">
        <v>21</v>
      </c>
      <c r="L25" s="7" t="s">
        <v>53</v>
      </c>
      <c r="M25" s="8">
        <v>4.5930587599999999</v>
      </c>
      <c r="N25" s="8">
        <v>4.7915900000000002</v>
      </c>
      <c r="O25" s="9">
        <f t="shared" si="5"/>
        <v>-4.1433269541008286</v>
      </c>
      <c r="P25" s="9">
        <f t="shared" si="6"/>
        <v>0.17102009499330501</v>
      </c>
      <c r="Q25" s="9">
        <f t="shared" si="7"/>
        <v>0.21967174514413773</v>
      </c>
      <c r="T25" s="14"/>
      <c r="U25" s="14"/>
    </row>
    <row r="26" spans="1:21">
      <c r="A26" s="6">
        <v>22</v>
      </c>
      <c r="B26" s="7" t="s">
        <v>33</v>
      </c>
      <c r="C26" s="8">
        <f t="shared" si="0"/>
        <v>1.8383450231421496</v>
      </c>
      <c r="D26" s="8">
        <f t="shared" si="1"/>
        <v>2.5710895254237291</v>
      </c>
      <c r="E26" s="9">
        <f t="shared" si="2"/>
        <v>-28.499377210944033</v>
      </c>
      <c r="F26" s="9">
        <f t="shared" si="3"/>
        <v>0.16863292029532589</v>
      </c>
      <c r="G26" s="9">
        <f t="shared" si="4"/>
        <v>0.24340629476571313</v>
      </c>
      <c r="J26" s="14"/>
      <c r="K26" s="6">
        <v>22</v>
      </c>
      <c r="L26" s="7" t="s">
        <v>33</v>
      </c>
      <c r="M26" s="8">
        <v>4.5289467990130001</v>
      </c>
      <c r="N26" s="8">
        <v>5.3092998700000003</v>
      </c>
      <c r="O26" s="9">
        <f t="shared" si="5"/>
        <v>-14.697852637715116</v>
      </c>
      <c r="P26" s="9">
        <f t="shared" si="6"/>
        <v>0.16863292029532581</v>
      </c>
      <c r="Q26" s="9">
        <f t="shared" si="7"/>
        <v>0.24340629476571313</v>
      </c>
      <c r="T26" s="14"/>
      <c r="U26" s="14"/>
    </row>
    <row r="27" spans="1:21">
      <c r="A27" s="6">
        <v>23</v>
      </c>
      <c r="B27" s="7" t="s">
        <v>68</v>
      </c>
      <c r="C27" s="8">
        <f t="shared" si="0"/>
        <v>0.33296351758767645</v>
      </c>
      <c r="D27" s="8">
        <f t="shared" si="1"/>
        <v>1.4311961259079904</v>
      </c>
      <c r="E27" s="9">
        <f t="shared" si="2"/>
        <v>-76.735297730320838</v>
      </c>
      <c r="F27" s="9">
        <f t="shared" si="3"/>
        <v>3.0543020823503103E-2</v>
      </c>
      <c r="G27" s="9">
        <f t="shared" si="4"/>
        <v>0.13549203271437821</v>
      </c>
      <c r="J27" s="14"/>
      <c r="K27" s="6">
        <v>23</v>
      </c>
      <c r="L27" s="7" t="s">
        <v>68</v>
      </c>
      <c r="M27" s="8">
        <v>0.82028892192899971</v>
      </c>
      <c r="N27" s="8">
        <v>2.9554200000000002</v>
      </c>
      <c r="O27" s="9">
        <f t="shared" si="5"/>
        <v>-72.24459055129222</v>
      </c>
      <c r="P27" s="9">
        <f t="shared" si="6"/>
        <v>3.0543020823503093E-2</v>
      </c>
      <c r="Q27" s="9">
        <f t="shared" si="7"/>
        <v>0.13549203271437821</v>
      </c>
      <c r="T27" s="14"/>
      <c r="U27" s="14"/>
    </row>
    <row r="28" spans="1:21">
      <c r="A28" s="6">
        <v>24</v>
      </c>
      <c r="B28" s="7" t="s">
        <v>13</v>
      </c>
      <c r="C28" s="8">
        <f t="shared" si="0"/>
        <v>5.9560318233479459E-2</v>
      </c>
      <c r="D28" s="8">
        <f t="shared" si="1"/>
        <v>0.12656169491525424</v>
      </c>
      <c r="E28" s="9">
        <f t="shared" si="2"/>
        <v>-52.939696111559606</v>
      </c>
      <c r="F28" s="9">
        <f t="shared" si="3"/>
        <v>5.4635176046895677E-3</v>
      </c>
      <c r="G28" s="9">
        <f t="shared" si="4"/>
        <v>1.1981657158948463E-2</v>
      </c>
      <c r="J28" s="14"/>
      <c r="K28" s="6">
        <v>24</v>
      </c>
      <c r="L28" s="7" t="s">
        <v>13</v>
      </c>
      <c r="M28" s="8">
        <v>0.1467328</v>
      </c>
      <c r="N28" s="8">
        <v>0.26134989999999997</v>
      </c>
      <c r="O28" s="9">
        <f t="shared" si="5"/>
        <v>-43.855804038953139</v>
      </c>
      <c r="P28" s="9">
        <f t="shared" si="6"/>
        <v>5.4635176046895651E-3</v>
      </c>
      <c r="Q28" s="9">
        <f t="shared" si="7"/>
        <v>1.1981657158948463E-2</v>
      </c>
      <c r="T28" s="14"/>
      <c r="U28" s="14"/>
    </row>
    <row r="29" spans="1:21">
      <c r="A29" s="6">
        <v>25</v>
      </c>
      <c r="B29" s="7" t="s">
        <v>70</v>
      </c>
      <c r="C29" s="8">
        <f t="shared" si="0"/>
        <v>5.0195875953888615E-2</v>
      </c>
      <c r="D29" s="8">
        <f t="shared" si="1"/>
        <v>9.7892866828087163E-2</v>
      </c>
      <c r="E29" s="9">
        <f t="shared" si="2"/>
        <v>-48.723663347157647</v>
      </c>
      <c r="F29" s="9">
        <f t="shared" si="3"/>
        <v>4.6045095138985961E-3</v>
      </c>
      <c r="G29" s="9">
        <f t="shared" si="4"/>
        <v>9.2675652726215939E-3</v>
      </c>
      <c r="J29" s="14"/>
      <c r="K29" s="6">
        <v>25</v>
      </c>
      <c r="L29" s="7" t="s">
        <v>70</v>
      </c>
      <c r="M29" s="8">
        <v>0.12366255999999999</v>
      </c>
      <c r="N29" s="8">
        <v>0.20214876999999998</v>
      </c>
      <c r="O29" s="9">
        <f t="shared" si="5"/>
        <v>-38.825964659592039</v>
      </c>
      <c r="P29" s="9">
        <f t="shared" si="6"/>
        <v>4.6045095138985944E-3</v>
      </c>
      <c r="Q29" s="9">
        <f t="shared" si="7"/>
        <v>9.2675652726215939E-3</v>
      </c>
      <c r="T29" s="14"/>
      <c r="U29" s="14"/>
    </row>
    <row r="30" spans="1:21">
      <c r="A30" s="6">
        <v>26</v>
      </c>
      <c r="B30" s="7" t="s">
        <v>69</v>
      </c>
      <c r="C30" s="8">
        <f t="shared" si="0"/>
        <v>1.0286889105374248E-2</v>
      </c>
      <c r="D30" s="8">
        <f t="shared" si="1"/>
        <v>0</v>
      </c>
      <c r="E30" s="9">
        <v>0</v>
      </c>
      <c r="F30" s="9">
        <f t="shared" si="3"/>
        <v>9.4362490650880162E-4</v>
      </c>
      <c r="G30" s="9">
        <f t="shared" si="4"/>
        <v>0</v>
      </c>
      <c r="J30" s="14"/>
      <c r="K30" s="6">
        <v>26</v>
      </c>
      <c r="L30" s="7" t="s">
        <v>69</v>
      </c>
      <c r="M30" s="8">
        <v>2.5342779999999999E-2</v>
      </c>
      <c r="N30" s="8">
        <v>0</v>
      </c>
      <c r="O30" s="9">
        <v>0</v>
      </c>
      <c r="P30" s="9">
        <f t="shared" si="6"/>
        <v>9.4362490650880119E-4</v>
      </c>
      <c r="Q30" s="9">
        <f t="shared" si="7"/>
        <v>0</v>
      </c>
      <c r="T30" s="14"/>
      <c r="U30" s="14"/>
    </row>
    <row r="31" spans="1:21">
      <c r="A31" s="6">
        <v>27</v>
      </c>
      <c r="B31" s="7" t="s">
        <v>43</v>
      </c>
      <c r="C31" s="8">
        <f t="shared" si="0"/>
        <v>2.8413703523299237E-4</v>
      </c>
      <c r="D31" s="8">
        <f t="shared" si="1"/>
        <v>1.1041162227602905E-3</v>
      </c>
      <c r="E31" s="9">
        <f t="shared" ref="E31:E32" si="8">C31*100/D31-100</f>
        <v>-74.265658870345206</v>
      </c>
      <c r="F31" s="9">
        <f t="shared" si="3"/>
        <v>2.6064126925150325E-5</v>
      </c>
      <c r="G31" s="9">
        <f t="shared" si="4"/>
        <v>1.0452721934235481E-4</v>
      </c>
      <c r="J31" s="14"/>
      <c r="K31" s="6">
        <v>27</v>
      </c>
      <c r="L31" s="7" t="s">
        <v>43</v>
      </c>
      <c r="M31" s="8">
        <v>6.9999999999999999E-4</v>
      </c>
      <c r="N31" s="8">
        <v>2.2799999999999999E-3</v>
      </c>
      <c r="O31" s="9">
        <f t="shared" si="5"/>
        <v>-69.298245614035096</v>
      </c>
      <c r="P31" s="9">
        <f t="shared" si="6"/>
        <v>2.6064126925150311E-5</v>
      </c>
      <c r="Q31" s="9">
        <f t="shared" si="7"/>
        <v>1.0452721934235481E-4</v>
      </c>
      <c r="T31" s="14"/>
      <c r="U31" s="14"/>
    </row>
    <row r="32" spans="1:21">
      <c r="A32" s="24" t="s">
        <v>71</v>
      </c>
      <c r="B32" s="24"/>
      <c r="C32" s="11">
        <f>SUM(C5:C31)</f>
        <v>1090.1459928006147</v>
      </c>
      <c r="D32" s="11">
        <f>SUM(D5:D31)</f>
        <v>1056.2954125317467</v>
      </c>
      <c r="E32" s="10">
        <f t="shared" si="8"/>
        <v>3.2046508833863498</v>
      </c>
      <c r="F32" s="10">
        <f>SUM(F5:F31)</f>
        <v>100.00000000000001</v>
      </c>
      <c r="G32" s="10">
        <f>SUM(G5:G31)</f>
        <v>100</v>
      </c>
      <c r="J32" s="14"/>
      <c r="K32" s="24" t="s">
        <v>71</v>
      </c>
      <c r="L32" s="24"/>
      <c r="M32" s="11">
        <v>2685.6836678635959</v>
      </c>
      <c r="N32" s="11">
        <v>2181.2500268780568</v>
      </c>
      <c r="O32" s="10">
        <f t="shared" si="5"/>
        <v>23.125897296034253</v>
      </c>
      <c r="P32" s="10">
        <f t="shared" si="6"/>
        <v>100</v>
      </c>
      <c r="Q32" s="10">
        <f t="shared" si="7"/>
        <v>100</v>
      </c>
      <c r="T32" s="14"/>
      <c r="U32" s="14"/>
    </row>
  </sheetData>
  <mergeCells count="12">
    <mergeCell ref="K32:L32"/>
    <mergeCell ref="M1:Q1"/>
    <mergeCell ref="K2:K4"/>
    <mergeCell ref="L2:L4"/>
    <mergeCell ref="M2:O2"/>
    <mergeCell ref="P2:Q2"/>
    <mergeCell ref="A32:B32"/>
    <mergeCell ref="C1:G1"/>
    <mergeCell ref="A2:A4"/>
    <mergeCell ref="B2:B4"/>
    <mergeCell ref="C2:E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V64"/>
  <sheetViews>
    <sheetView zoomScale="70" zoomScaleNormal="70" workbookViewId="0">
      <selection activeCell="J23" sqref="J23"/>
    </sheetView>
  </sheetViews>
  <sheetFormatPr defaultRowHeight="15"/>
  <cols>
    <col min="1" max="1" width="8.5703125" customWidth="1"/>
    <col min="2" max="2" width="26.42578125" customWidth="1"/>
    <col min="3" max="4" width="12" bestFit="1" customWidth="1"/>
    <col min="5" max="5" width="12.140625" bestFit="1" customWidth="1"/>
    <col min="6" max="7" width="9.7109375" bestFit="1" customWidth="1"/>
    <col min="11" max="11" width="8.5703125" customWidth="1"/>
    <col min="12" max="12" width="26.42578125" customWidth="1"/>
    <col min="13" max="14" width="12" bestFit="1" customWidth="1"/>
    <col min="15" max="15" width="12.140625" bestFit="1" customWidth="1"/>
    <col min="16" max="17" width="9.7109375" bestFit="1" customWidth="1"/>
  </cols>
  <sheetData>
    <row r="1" spans="1:22">
      <c r="A1" s="1" t="s">
        <v>8</v>
      </c>
      <c r="B1" s="2"/>
      <c r="C1" s="19"/>
      <c r="D1" s="19"/>
      <c r="E1" s="19"/>
      <c r="F1" s="19"/>
      <c r="G1" s="19"/>
      <c r="K1" s="1" t="s">
        <v>8</v>
      </c>
      <c r="L1" s="2"/>
      <c r="M1" s="23" t="s">
        <v>9</v>
      </c>
      <c r="N1" s="23"/>
      <c r="O1" s="23"/>
      <c r="P1" s="23"/>
      <c r="Q1" s="23"/>
    </row>
    <row r="2" spans="1:22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22">
      <c r="A3" s="20"/>
      <c r="B3" s="20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K3" s="20"/>
      <c r="L3" s="20"/>
      <c r="M3" s="3">
        <v>2011</v>
      </c>
      <c r="N3" s="3">
        <v>2010</v>
      </c>
      <c r="O3" s="3" t="s">
        <v>5</v>
      </c>
      <c r="P3" s="3">
        <v>2011</v>
      </c>
      <c r="Q3" s="3">
        <v>2010</v>
      </c>
    </row>
    <row r="4" spans="1:22">
      <c r="A4" s="20"/>
      <c r="B4" s="20"/>
      <c r="C4" s="5" t="s">
        <v>72</v>
      </c>
      <c r="D4" s="5" t="s">
        <v>72</v>
      </c>
      <c r="E4" s="5" t="s">
        <v>6</v>
      </c>
      <c r="F4" s="5" t="s">
        <v>6</v>
      </c>
      <c r="G4" s="5" t="s">
        <v>6</v>
      </c>
      <c r="K4" s="20"/>
      <c r="L4" s="20"/>
      <c r="M4" s="4" t="s">
        <v>10</v>
      </c>
      <c r="N4" s="4" t="s">
        <v>10</v>
      </c>
      <c r="O4" s="4" t="s">
        <v>6</v>
      </c>
      <c r="P4" s="4" t="s">
        <v>6</v>
      </c>
      <c r="Q4" s="4" t="s">
        <v>6</v>
      </c>
    </row>
    <row r="5" spans="1:22">
      <c r="A5" s="6">
        <v>1</v>
      </c>
      <c r="B5" s="7" t="s">
        <v>11</v>
      </c>
      <c r="C5" s="9">
        <f>M5/2.4636</f>
        <v>810.84954135005694</v>
      </c>
      <c r="D5" s="9">
        <f>N5/2.065</f>
        <v>735.37455433414038</v>
      </c>
      <c r="E5" s="9">
        <f>C5*100/D5-100</f>
        <v>10.263475472612313</v>
      </c>
      <c r="F5" s="9">
        <f>C5*100/$C$64</f>
        <v>13.788625499901382</v>
      </c>
      <c r="G5" s="9">
        <f>D5*100/$D$64</f>
        <v>12.709492183392548</v>
      </c>
      <c r="K5" s="6">
        <v>1</v>
      </c>
      <c r="L5" s="7" t="s">
        <v>11</v>
      </c>
      <c r="M5" s="9">
        <v>1997.6089300700003</v>
      </c>
      <c r="N5" s="9">
        <v>1518.5484546999999</v>
      </c>
      <c r="O5" s="9">
        <f>M5*100/N5-100</f>
        <v>31.547263038415338</v>
      </c>
      <c r="P5" s="9">
        <f>M5*100/$M$64</f>
        <v>13.788625499901384</v>
      </c>
      <c r="Q5" s="9">
        <f>N5*100/$N$64</f>
        <v>12.709492183392555</v>
      </c>
      <c r="U5" s="14"/>
      <c r="V5" s="14"/>
    </row>
    <row r="6" spans="1:22">
      <c r="A6" s="6">
        <v>2</v>
      </c>
      <c r="B6" s="7" t="s">
        <v>12</v>
      </c>
      <c r="C6" s="9">
        <f t="shared" ref="C6:C63" si="0">M6/2.4636</f>
        <v>781.81948595957135</v>
      </c>
      <c r="D6" s="9">
        <f t="shared" ref="D6:D63" si="1">N6/2.065</f>
        <v>687.8729747602905</v>
      </c>
      <c r="E6" s="9">
        <f t="shared" ref="E6:E8" si="2">C6*100/D6-100</f>
        <v>13.657537749904947</v>
      </c>
      <c r="F6" s="9">
        <f t="shared" ref="F6:F63" si="3">C6*100/$C$64</f>
        <v>13.294964787761952</v>
      </c>
      <c r="G6" s="9">
        <f t="shared" ref="G6:G63" si="4">D6*100/$D$64</f>
        <v>11.888521494735398</v>
      </c>
      <c r="K6" s="6">
        <v>2</v>
      </c>
      <c r="L6" s="7" t="s">
        <v>12</v>
      </c>
      <c r="M6" s="9">
        <v>1926.0904856099999</v>
      </c>
      <c r="N6" s="9">
        <v>1420.4576928799997</v>
      </c>
      <c r="O6" s="9">
        <f t="shared" ref="O6:O64" si="5">M6*100/N6-100</f>
        <v>35.596469733978608</v>
      </c>
      <c r="P6" s="9">
        <f t="shared" ref="P6:P64" si="6">M6*100/$M$64</f>
        <v>13.294964787761952</v>
      </c>
      <c r="Q6" s="9">
        <f t="shared" ref="Q6:Q64" si="7">N6*100/$N$64</f>
        <v>11.888521494735402</v>
      </c>
      <c r="U6" s="14"/>
      <c r="V6" s="14"/>
    </row>
    <row r="7" spans="1:22">
      <c r="A7" s="6">
        <v>3</v>
      </c>
      <c r="B7" s="7" t="s">
        <v>13</v>
      </c>
      <c r="C7" s="9">
        <f t="shared" si="0"/>
        <v>461.35325626725114</v>
      </c>
      <c r="D7" s="9">
        <f t="shared" si="1"/>
        <v>429.0677438256659</v>
      </c>
      <c r="E7" s="9">
        <f t="shared" si="2"/>
        <v>7.5245722630464371</v>
      </c>
      <c r="F7" s="9">
        <f t="shared" si="3"/>
        <v>7.8453855486400581</v>
      </c>
      <c r="G7" s="9">
        <f t="shared" si="4"/>
        <v>7.4155858455503889</v>
      </c>
      <c r="K7" s="6">
        <v>3</v>
      </c>
      <c r="L7" s="7" t="s">
        <v>13</v>
      </c>
      <c r="M7" s="9">
        <v>1136.5898821399999</v>
      </c>
      <c r="N7" s="9">
        <v>886.02489100000003</v>
      </c>
      <c r="O7" s="9">
        <f t="shared" si="5"/>
        <v>28.279678560407376</v>
      </c>
      <c r="P7" s="9">
        <f t="shared" si="6"/>
        <v>7.8453855486400581</v>
      </c>
      <c r="Q7" s="9">
        <f t="shared" si="7"/>
        <v>7.4155858455503925</v>
      </c>
      <c r="U7" s="14"/>
      <c r="V7" s="14"/>
    </row>
    <row r="8" spans="1:22">
      <c r="A8" s="6">
        <v>4</v>
      </c>
      <c r="B8" s="7" t="s">
        <v>14</v>
      </c>
      <c r="C8" s="9">
        <f t="shared" si="0"/>
        <v>458.28884314417934</v>
      </c>
      <c r="D8" s="9">
        <f t="shared" si="1"/>
        <v>482.2199632736079</v>
      </c>
      <c r="E8" s="9">
        <f t="shared" si="2"/>
        <v>-4.9626979287562705</v>
      </c>
      <c r="F8" s="9">
        <f t="shared" si="3"/>
        <v>7.7932747157712772</v>
      </c>
      <c r="G8" s="9">
        <f t="shared" si="4"/>
        <v>8.334216648890143</v>
      </c>
      <c r="K8" s="6">
        <v>4</v>
      </c>
      <c r="L8" s="7" t="s">
        <v>14</v>
      </c>
      <c r="M8" s="9">
        <v>1129.0403939700002</v>
      </c>
      <c r="N8" s="9">
        <v>995.78422416000024</v>
      </c>
      <c r="O8" s="9">
        <f t="shared" si="5"/>
        <v>13.382032630855235</v>
      </c>
      <c r="P8" s="9">
        <f t="shared" si="6"/>
        <v>7.7932747157712772</v>
      </c>
      <c r="Q8" s="9">
        <f t="shared" si="7"/>
        <v>8.3342166488901448</v>
      </c>
      <c r="U8" s="14"/>
      <c r="V8" s="14"/>
    </row>
    <row r="9" spans="1:22">
      <c r="A9" s="6">
        <v>5</v>
      </c>
      <c r="B9" s="7" t="s">
        <v>15</v>
      </c>
      <c r="C9" s="9">
        <f t="shared" si="0"/>
        <v>394.99015536613297</v>
      </c>
      <c r="D9" s="9">
        <f t="shared" si="1"/>
        <v>367.15250934140562</v>
      </c>
      <c r="E9" s="9">
        <f t="shared" ref="E9:E43" si="8">C9*100/D9-100</f>
        <v>7.5820388847844811</v>
      </c>
      <c r="F9" s="9">
        <f t="shared" si="3"/>
        <v>6.7168704559212209</v>
      </c>
      <c r="G9" s="9">
        <f t="shared" si="4"/>
        <v>6.3455036893583685</v>
      </c>
      <c r="K9" s="6">
        <v>5</v>
      </c>
      <c r="L9" s="7" t="s">
        <v>15</v>
      </c>
      <c r="M9" s="9">
        <v>973.09774676000518</v>
      </c>
      <c r="N9" s="9">
        <v>758.16993179000258</v>
      </c>
      <c r="O9" s="9">
        <f t="shared" si="5"/>
        <v>28.348237770728844</v>
      </c>
      <c r="P9" s="9">
        <f t="shared" si="6"/>
        <v>6.7168704559212218</v>
      </c>
      <c r="Q9" s="9">
        <f t="shared" si="7"/>
        <v>6.3455036893583721</v>
      </c>
      <c r="U9" s="14"/>
      <c r="V9" s="14"/>
    </row>
    <row r="10" spans="1:22">
      <c r="A10" s="6">
        <v>6</v>
      </c>
      <c r="B10" s="7" t="s">
        <v>16</v>
      </c>
      <c r="C10" s="9">
        <f t="shared" si="0"/>
        <v>332.82471957298253</v>
      </c>
      <c r="D10" s="9">
        <f t="shared" si="1"/>
        <v>357.07906187409208</v>
      </c>
      <c r="E10" s="9">
        <f t="shared" si="8"/>
        <v>-6.7924291538723054</v>
      </c>
      <c r="F10" s="9">
        <f t="shared" si="3"/>
        <v>5.6597373264349207</v>
      </c>
      <c r="G10" s="9">
        <f t="shared" si="4"/>
        <v>6.1714041082794964</v>
      </c>
      <c r="K10" s="6">
        <v>6</v>
      </c>
      <c r="L10" s="7" t="s">
        <v>16</v>
      </c>
      <c r="M10" s="9">
        <v>819.94697913999983</v>
      </c>
      <c r="N10" s="9">
        <v>737.36826277000011</v>
      </c>
      <c r="O10" s="9">
        <f t="shared" si="5"/>
        <v>11.199114545530378</v>
      </c>
      <c r="P10" s="9">
        <f t="shared" si="6"/>
        <v>5.6597373264349224</v>
      </c>
      <c r="Q10" s="9">
        <f t="shared" si="7"/>
        <v>6.1714041082794981</v>
      </c>
      <c r="U10" s="14"/>
      <c r="V10" s="14"/>
    </row>
    <row r="11" spans="1:22">
      <c r="A11" s="6">
        <v>7</v>
      </c>
      <c r="B11" s="7" t="s">
        <v>17</v>
      </c>
      <c r="C11" s="9">
        <f t="shared" si="0"/>
        <v>332.13842834875788</v>
      </c>
      <c r="D11" s="9">
        <f t="shared" si="1"/>
        <v>336.01657027602897</v>
      </c>
      <c r="E11" s="9">
        <f t="shared" si="8"/>
        <v>-1.1541519884228677</v>
      </c>
      <c r="F11" s="9">
        <f t="shared" si="3"/>
        <v>5.6480668349415835</v>
      </c>
      <c r="G11" s="9">
        <f t="shared" si="4"/>
        <v>5.8073806718543084</v>
      </c>
      <c r="K11" s="6">
        <v>7</v>
      </c>
      <c r="L11" s="7" t="s">
        <v>17</v>
      </c>
      <c r="M11" s="9">
        <v>818.2562320799999</v>
      </c>
      <c r="N11" s="9">
        <v>693.87421761999985</v>
      </c>
      <c r="O11" s="9">
        <f t="shared" si="5"/>
        <v>17.925729375942581</v>
      </c>
      <c r="P11" s="9">
        <f t="shared" si="6"/>
        <v>5.6480668349415843</v>
      </c>
      <c r="Q11" s="9">
        <f t="shared" si="7"/>
        <v>5.8073806718543111</v>
      </c>
      <c r="U11" s="14"/>
      <c r="V11" s="14"/>
    </row>
    <row r="12" spans="1:22">
      <c r="A12" s="6">
        <v>8</v>
      </c>
      <c r="B12" s="7" t="s">
        <v>19</v>
      </c>
      <c r="C12" s="9">
        <f t="shared" si="0"/>
        <v>287.80745071034266</v>
      </c>
      <c r="D12" s="9">
        <f t="shared" si="1"/>
        <v>299.46865727360773</v>
      </c>
      <c r="E12" s="9">
        <f t="shared" si="8"/>
        <v>-3.8939656221221384</v>
      </c>
      <c r="F12" s="9">
        <f t="shared" si="3"/>
        <v>4.8942115047864201</v>
      </c>
      <c r="G12" s="9">
        <f t="shared" si="4"/>
        <v>5.17572240752372</v>
      </c>
      <c r="K12" s="6">
        <v>8</v>
      </c>
      <c r="L12" s="7" t="s">
        <v>19</v>
      </c>
      <c r="M12" s="9">
        <v>709.04243557000018</v>
      </c>
      <c r="N12" s="9">
        <v>618.40277727</v>
      </c>
      <c r="O12" s="9">
        <f t="shared" si="5"/>
        <v>14.657058737694868</v>
      </c>
      <c r="P12" s="9">
        <f t="shared" si="6"/>
        <v>4.894211504786421</v>
      </c>
      <c r="Q12" s="9">
        <f t="shared" si="7"/>
        <v>5.1757224075237218</v>
      </c>
      <c r="U12" s="14"/>
      <c r="V12" s="14"/>
    </row>
    <row r="13" spans="1:22">
      <c r="A13" s="6">
        <v>9</v>
      </c>
      <c r="B13" s="7" t="s">
        <v>20</v>
      </c>
      <c r="C13" s="9">
        <f t="shared" si="0"/>
        <v>284.12645972560478</v>
      </c>
      <c r="D13" s="9">
        <f t="shared" si="1"/>
        <v>335.90839596610175</v>
      </c>
      <c r="E13" s="9">
        <f t="shared" si="8"/>
        <v>-15.415493289939249</v>
      </c>
      <c r="F13" s="9">
        <f t="shared" si="3"/>
        <v>4.8316156672497099</v>
      </c>
      <c r="G13" s="9">
        <f t="shared" si="4"/>
        <v>5.8055110932316039</v>
      </c>
      <c r="K13" s="6">
        <v>9</v>
      </c>
      <c r="L13" s="7" t="s">
        <v>20</v>
      </c>
      <c r="M13" s="9">
        <v>699.97394617999998</v>
      </c>
      <c r="N13" s="9">
        <v>693.6508376700001</v>
      </c>
      <c r="O13" s="9">
        <f t="shared" si="5"/>
        <v>0.91156936121339527</v>
      </c>
      <c r="P13" s="9">
        <f t="shared" si="6"/>
        <v>4.8316156672497108</v>
      </c>
      <c r="Q13" s="9">
        <f t="shared" si="7"/>
        <v>5.8055110932316065</v>
      </c>
      <c r="U13" s="14"/>
      <c r="V13" s="14"/>
    </row>
    <row r="14" spans="1:22">
      <c r="A14" s="6">
        <v>10</v>
      </c>
      <c r="B14" s="7" t="s">
        <v>21</v>
      </c>
      <c r="C14" s="9">
        <f t="shared" si="0"/>
        <v>226.41394643205058</v>
      </c>
      <c r="D14" s="9">
        <f t="shared" si="1"/>
        <v>199.41323865859562</v>
      </c>
      <c r="E14" s="9">
        <f t="shared" si="8"/>
        <v>13.540077857960767</v>
      </c>
      <c r="F14" s="9">
        <f t="shared" si="3"/>
        <v>3.8502051935656052</v>
      </c>
      <c r="G14" s="9">
        <f t="shared" si="4"/>
        <v>3.4464627352944976</v>
      </c>
      <c r="K14" s="6">
        <v>10</v>
      </c>
      <c r="L14" s="7" t="s">
        <v>21</v>
      </c>
      <c r="M14" s="9">
        <v>557.7933984299998</v>
      </c>
      <c r="N14" s="9">
        <v>411.78833782999993</v>
      </c>
      <c r="O14" s="9">
        <f t="shared" si="5"/>
        <v>35.456336954417509</v>
      </c>
      <c r="P14" s="9">
        <f t="shared" si="6"/>
        <v>3.8502051935656052</v>
      </c>
      <c r="Q14" s="9">
        <f t="shared" si="7"/>
        <v>3.446462735294499</v>
      </c>
      <c r="U14" s="14"/>
      <c r="V14" s="14"/>
    </row>
    <row r="15" spans="1:22">
      <c r="A15" s="6">
        <v>11</v>
      </c>
      <c r="B15" s="7" t="s">
        <v>23</v>
      </c>
      <c r="C15" s="9">
        <f t="shared" si="0"/>
        <v>133.8281871197085</v>
      </c>
      <c r="D15" s="9">
        <f t="shared" si="1"/>
        <v>154.27839069275356</v>
      </c>
      <c r="E15" s="9">
        <f t="shared" si="8"/>
        <v>-13.25539077846085</v>
      </c>
      <c r="F15" s="9">
        <f t="shared" si="3"/>
        <v>2.2757696211457032</v>
      </c>
      <c r="G15" s="9">
        <f t="shared" si="4"/>
        <v>2.6663963133064601</v>
      </c>
      <c r="K15" s="6">
        <v>11</v>
      </c>
      <c r="L15" s="7" t="s">
        <v>23</v>
      </c>
      <c r="M15" s="9">
        <v>329.69912178811387</v>
      </c>
      <c r="N15" s="9">
        <v>318.58487678053609</v>
      </c>
      <c r="O15" s="9">
        <f t="shared" si="5"/>
        <v>3.4886291904037989</v>
      </c>
      <c r="P15" s="9">
        <f t="shared" si="6"/>
        <v>2.2757696211457032</v>
      </c>
      <c r="Q15" s="9">
        <f t="shared" si="7"/>
        <v>2.6663963133064614</v>
      </c>
      <c r="U15" s="14"/>
      <c r="V15" s="14"/>
    </row>
    <row r="16" spans="1:22">
      <c r="A16" s="6">
        <v>12</v>
      </c>
      <c r="B16" s="7" t="s">
        <v>24</v>
      </c>
      <c r="C16" s="9">
        <f t="shared" si="0"/>
        <v>129.26525826838767</v>
      </c>
      <c r="D16" s="9">
        <f t="shared" si="1"/>
        <v>83.579949404358345</v>
      </c>
      <c r="E16" s="9">
        <f t="shared" si="8"/>
        <v>54.660608422965879</v>
      </c>
      <c r="F16" s="9">
        <f t="shared" si="3"/>
        <v>2.1981762898245769</v>
      </c>
      <c r="G16" s="9">
        <f t="shared" si="4"/>
        <v>1.4445138295611553</v>
      </c>
      <c r="K16" s="6">
        <v>12</v>
      </c>
      <c r="L16" s="7" t="s">
        <v>24</v>
      </c>
      <c r="M16" s="9">
        <v>318.45789026999989</v>
      </c>
      <c r="N16" s="9">
        <v>172.59259551999997</v>
      </c>
      <c r="O16" s="9">
        <f t="shared" si="5"/>
        <v>84.514225138411035</v>
      </c>
      <c r="P16" s="9">
        <f t="shared" si="6"/>
        <v>2.1981762898245774</v>
      </c>
      <c r="Q16" s="9">
        <f t="shared" si="7"/>
        <v>1.4445138295611557</v>
      </c>
      <c r="U16" s="14"/>
      <c r="V16" s="14"/>
    </row>
    <row r="17" spans="1:22">
      <c r="A17" s="6">
        <v>13</v>
      </c>
      <c r="B17" s="7" t="s">
        <v>25</v>
      </c>
      <c r="C17" s="9">
        <f t="shared" si="0"/>
        <v>128.40676547735026</v>
      </c>
      <c r="D17" s="9">
        <f t="shared" si="1"/>
        <v>111.97418906537533</v>
      </c>
      <c r="E17" s="9">
        <f t="shared" si="8"/>
        <v>14.675325223727128</v>
      </c>
      <c r="F17" s="9">
        <f t="shared" si="3"/>
        <v>2.1835774832811699</v>
      </c>
      <c r="G17" s="9">
        <f t="shared" si="4"/>
        <v>1.9352520049550983</v>
      </c>
      <c r="K17" s="6">
        <v>13</v>
      </c>
      <c r="L17" s="7" t="s">
        <v>25</v>
      </c>
      <c r="M17" s="9">
        <v>316.34290743000008</v>
      </c>
      <c r="N17" s="9">
        <v>231.22670042000004</v>
      </c>
      <c r="O17" s="9">
        <f t="shared" si="5"/>
        <v>36.81071729838942</v>
      </c>
      <c r="P17" s="9">
        <f t="shared" si="6"/>
        <v>2.1835774832811699</v>
      </c>
      <c r="Q17" s="9">
        <f t="shared" si="7"/>
        <v>1.9352520049550992</v>
      </c>
      <c r="U17" s="14"/>
      <c r="V17" s="14"/>
    </row>
    <row r="18" spans="1:22">
      <c r="A18" s="6">
        <v>14</v>
      </c>
      <c r="B18" s="7" t="s">
        <v>26</v>
      </c>
      <c r="C18" s="9">
        <f t="shared" si="0"/>
        <v>122.15591561535963</v>
      </c>
      <c r="D18" s="9">
        <f t="shared" si="1"/>
        <v>136.47202584987892</v>
      </c>
      <c r="E18" s="9">
        <f t="shared" si="8"/>
        <v>-10.490142683356368</v>
      </c>
      <c r="F18" s="9">
        <f t="shared" si="3"/>
        <v>2.077280786535689</v>
      </c>
      <c r="G18" s="9">
        <f t="shared" si="4"/>
        <v>2.3586485765220839</v>
      </c>
      <c r="K18" s="6">
        <v>14</v>
      </c>
      <c r="L18" s="7" t="s">
        <v>26</v>
      </c>
      <c r="M18" s="9">
        <v>300.94331370999998</v>
      </c>
      <c r="N18" s="9">
        <v>281.81473337999995</v>
      </c>
      <c r="O18" s="9">
        <f t="shared" si="5"/>
        <v>6.7876438185391095</v>
      </c>
      <c r="P18" s="9">
        <f t="shared" si="6"/>
        <v>2.0772807865356895</v>
      </c>
      <c r="Q18" s="9">
        <f t="shared" si="7"/>
        <v>2.3586485765220848</v>
      </c>
      <c r="U18" s="14"/>
      <c r="V18" s="14"/>
    </row>
    <row r="19" spans="1:22">
      <c r="A19" s="6">
        <v>15</v>
      </c>
      <c r="B19" s="7" t="s">
        <v>27</v>
      </c>
      <c r="C19" s="9">
        <f t="shared" si="0"/>
        <v>116.87252962737455</v>
      </c>
      <c r="D19" s="9">
        <f t="shared" si="1"/>
        <v>108.24547356900726</v>
      </c>
      <c r="E19" s="9">
        <f t="shared" si="8"/>
        <v>7.9699000557907738</v>
      </c>
      <c r="F19" s="9">
        <f t="shared" si="3"/>
        <v>1.9874359669425783</v>
      </c>
      <c r="G19" s="9">
        <f t="shared" si="4"/>
        <v>1.8708085452570742</v>
      </c>
      <c r="K19" s="6">
        <v>15</v>
      </c>
      <c r="L19" s="7" t="s">
        <v>27</v>
      </c>
      <c r="M19" s="9">
        <v>287.92716398999994</v>
      </c>
      <c r="N19" s="9">
        <v>223.52690292</v>
      </c>
      <c r="O19" s="9">
        <f t="shared" si="5"/>
        <v>28.810966478182138</v>
      </c>
      <c r="P19" s="9">
        <f t="shared" si="6"/>
        <v>1.9874359669425783</v>
      </c>
      <c r="Q19" s="9">
        <f t="shared" si="7"/>
        <v>1.8708085452570751</v>
      </c>
      <c r="U19" s="14"/>
      <c r="V19" s="14"/>
    </row>
    <row r="20" spans="1:22">
      <c r="A20" s="6">
        <v>16</v>
      </c>
      <c r="B20" s="7" t="s">
        <v>28</v>
      </c>
      <c r="C20" s="9">
        <f t="shared" si="0"/>
        <v>103.26893367429777</v>
      </c>
      <c r="D20" s="9">
        <f t="shared" si="1"/>
        <v>122.2151225181598</v>
      </c>
      <c r="E20" s="9">
        <f t="shared" si="8"/>
        <v>-15.502327742662814</v>
      </c>
      <c r="F20" s="9">
        <f t="shared" si="3"/>
        <v>1.7561046527056123</v>
      </c>
      <c r="G20" s="9">
        <f t="shared" si="4"/>
        <v>2.1122462494549792</v>
      </c>
      <c r="K20" s="6">
        <v>16</v>
      </c>
      <c r="L20" s="7" t="s">
        <v>28</v>
      </c>
      <c r="M20" s="9">
        <v>254.41334499999999</v>
      </c>
      <c r="N20" s="9">
        <v>252.37422799999999</v>
      </c>
      <c r="O20" s="9">
        <f t="shared" si="5"/>
        <v>0.80797354633216401</v>
      </c>
      <c r="P20" s="9">
        <f t="shared" si="6"/>
        <v>1.7561046527056126</v>
      </c>
      <c r="Q20" s="9">
        <f t="shared" si="7"/>
        <v>2.1122462494549801</v>
      </c>
      <c r="U20" s="14"/>
      <c r="V20" s="14"/>
    </row>
    <row r="21" spans="1:22">
      <c r="A21" s="6">
        <v>17</v>
      </c>
      <c r="B21" s="7" t="s">
        <v>30</v>
      </c>
      <c r="C21" s="9">
        <f t="shared" si="0"/>
        <v>84.287004696379284</v>
      </c>
      <c r="D21" s="9">
        <f t="shared" si="1"/>
        <v>84.060746401937052</v>
      </c>
      <c r="E21" s="9">
        <f t="shared" si="8"/>
        <v>0.26916046326827825</v>
      </c>
      <c r="F21" s="9">
        <f t="shared" si="3"/>
        <v>1.43331392940267</v>
      </c>
      <c r="G21" s="9">
        <f t="shared" si="4"/>
        <v>1.452823453067313</v>
      </c>
      <c r="K21" s="6">
        <v>17</v>
      </c>
      <c r="L21" s="7" t="s">
        <v>30</v>
      </c>
      <c r="M21" s="9">
        <v>207.64946477000001</v>
      </c>
      <c r="N21" s="9">
        <v>173.58544132</v>
      </c>
      <c r="O21" s="9">
        <f t="shared" si="5"/>
        <v>19.623779039858491</v>
      </c>
      <c r="P21" s="9">
        <f t="shared" si="6"/>
        <v>1.4333139294026702</v>
      </c>
      <c r="Q21" s="9">
        <f t="shared" si="7"/>
        <v>1.4528234530673134</v>
      </c>
      <c r="U21" s="14"/>
      <c r="V21" s="14"/>
    </row>
    <row r="22" spans="1:22">
      <c r="A22" s="6">
        <v>18</v>
      </c>
      <c r="B22" s="7" t="s">
        <v>31</v>
      </c>
      <c r="C22" s="9">
        <f t="shared" si="0"/>
        <v>83.818874817340486</v>
      </c>
      <c r="D22" s="9">
        <f t="shared" si="1"/>
        <v>75.395442358353506</v>
      </c>
      <c r="E22" s="9">
        <f t="shared" si="8"/>
        <v>11.17233641119914</v>
      </c>
      <c r="F22" s="9">
        <f t="shared" si="3"/>
        <v>1.4253533063052792</v>
      </c>
      <c r="G22" s="9">
        <f t="shared" si="4"/>
        <v>1.3030608411309157</v>
      </c>
      <c r="K22" s="6">
        <v>18</v>
      </c>
      <c r="L22" s="7" t="s">
        <v>31</v>
      </c>
      <c r="M22" s="9">
        <v>206.49618000000001</v>
      </c>
      <c r="N22" s="9">
        <v>155.69158847</v>
      </c>
      <c r="O22" s="9">
        <f t="shared" si="5"/>
        <v>32.631558345099364</v>
      </c>
      <c r="P22" s="9">
        <f t="shared" si="6"/>
        <v>1.4253533063052792</v>
      </c>
      <c r="Q22" s="9">
        <f t="shared" si="7"/>
        <v>1.3030608411309166</v>
      </c>
      <c r="U22" s="14"/>
      <c r="V22" s="14"/>
    </row>
    <row r="23" spans="1:22">
      <c r="A23" s="6">
        <v>19</v>
      </c>
      <c r="B23" s="7" t="s">
        <v>33</v>
      </c>
      <c r="C23" s="9">
        <f t="shared" si="0"/>
        <v>69.934223823140144</v>
      </c>
      <c r="D23" s="9">
        <f t="shared" si="1"/>
        <v>62.903396818401937</v>
      </c>
      <c r="E23" s="9">
        <f t="shared" si="8"/>
        <v>11.177181774516498</v>
      </c>
      <c r="F23" s="9">
        <f t="shared" si="3"/>
        <v>1.1892426063632171</v>
      </c>
      <c r="G23" s="9">
        <f t="shared" si="4"/>
        <v>1.0871605843041652</v>
      </c>
      <c r="K23" s="6">
        <v>19</v>
      </c>
      <c r="L23" s="7" t="s">
        <v>33</v>
      </c>
      <c r="M23" s="9">
        <v>172.28995381068805</v>
      </c>
      <c r="N23" s="9">
        <v>129.89551442999999</v>
      </c>
      <c r="O23" s="9">
        <f t="shared" si="5"/>
        <v>32.63733899259023</v>
      </c>
      <c r="P23" s="9">
        <f t="shared" si="6"/>
        <v>1.1892426063632171</v>
      </c>
      <c r="Q23" s="9">
        <f t="shared" si="7"/>
        <v>1.0871605843041654</v>
      </c>
      <c r="U23" s="14"/>
      <c r="V23" s="14"/>
    </row>
    <row r="24" spans="1:22">
      <c r="A24" s="6">
        <v>20</v>
      </c>
      <c r="B24" s="7" t="s">
        <v>37</v>
      </c>
      <c r="C24" s="9">
        <f t="shared" si="0"/>
        <v>57.328783487579145</v>
      </c>
      <c r="D24" s="9">
        <f t="shared" si="1"/>
        <v>104.49563777239709</v>
      </c>
      <c r="E24" s="9">
        <f t="shared" si="8"/>
        <v>-45.137629943512572</v>
      </c>
      <c r="F24" s="9">
        <f t="shared" si="3"/>
        <v>0.97488508726169931</v>
      </c>
      <c r="G24" s="9">
        <f t="shared" si="4"/>
        <v>1.8060000630147484</v>
      </c>
      <c r="K24" s="6">
        <v>20</v>
      </c>
      <c r="L24" s="7" t="s">
        <v>37</v>
      </c>
      <c r="M24" s="9">
        <v>141.23519099999999</v>
      </c>
      <c r="N24" s="9">
        <v>215.783492</v>
      </c>
      <c r="O24" s="9">
        <f t="shared" si="5"/>
        <v>-34.547731297257911</v>
      </c>
      <c r="P24" s="9">
        <f t="shared" si="6"/>
        <v>0.97488508726169931</v>
      </c>
      <c r="Q24" s="9">
        <f t="shared" si="7"/>
        <v>1.806000063014749</v>
      </c>
      <c r="U24" s="14"/>
      <c r="V24" s="14"/>
    </row>
    <row r="25" spans="1:22">
      <c r="A25" s="6">
        <v>21</v>
      </c>
      <c r="B25" s="7" t="s">
        <v>38</v>
      </c>
      <c r="C25" s="9">
        <f t="shared" si="0"/>
        <v>56.036566171456414</v>
      </c>
      <c r="D25" s="9">
        <f t="shared" si="1"/>
        <v>57.260132537530261</v>
      </c>
      <c r="E25" s="9">
        <f t="shared" si="8"/>
        <v>-2.1368556303495723</v>
      </c>
      <c r="F25" s="9">
        <f t="shared" si="3"/>
        <v>0.9529107261405998</v>
      </c>
      <c r="G25" s="9">
        <f t="shared" si="4"/>
        <v>0.98962794213720851</v>
      </c>
      <c r="K25" s="6">
        <v>21</v>
      </c>
      <c r="L25" s="7" t="s">
        <v>38</v>
      </c>
      <c r="M25" s="9">
        <v>138.05168442000002</v>
      </c>
      <c r="N25" s="9">
        <v>118.24217368999999</v>
      </c>
      <c r="O25" s="9">
        <f t="shared" si="5"/>
        <v>16.75333775741926</v>
      </c>
      <c r="P25" s="9">
        <f t="shared" si="6"/>
        <v>0.9529107261405998</v>
      </c>
      <c r="Q25" s="9">
        <f t="shared" si="7"/>
        <v>0.98962794213720884</v>
      </c>
      <c r="U25" s="14"/>
      <c r="V25" s="14"/>
    </row>
    <row r="26" spans="1:22">
      <c r="A26" s="6">
        <v>22</v>
      </c>
      <c r="B26" s="7" t="s">
        <v>39</v>
      </c>
      <c r="C26" s="9">
        <f t="shared" si="0"/>
        <v>47.165144694755647</v>
      </c>
      <c r="D26" s="9">
        <f t="shared" si="1"/>
        <v>70.15428485230025</v>
      </c>
      <c r="E26" s="9">
        <f t="shared" si="8"/>
        <v>-32.76940276127813</v>
      </c>
      <c r="F26" s="9">
        <f t="shared" si="3"/>
        <v>0.80205079201479457</v>
      </c>
      <c r="G26" s="9">
        <f t="shared" si="4"/>
        <v>1.2124778178776452</v>
      </c>
      <c r="K26" s="6">
        <v>22</v>
      </c>
      <c r="L26" s="7" t="s">
        <v>39</v>
      </c>
      <c r="M26" s="9">
        <v>116.19605047</v>
      </c>
      <c r="N26" s="9">
        <v>144.86859822000002</v>
      </c>
      <c r="O26" s="9">
        <f t="shared" si="5"/>
        <v>-19.792106848757783</v>
      </c>
      <c r="P26" s="9">
        <f t="shared" si="6"/>
        <v>0.80205079201479457</v>
      </c>
      <c r="Q26" s="9">
        <f t="shared" si="7"/>
        <v>1.2124778178776456</v>
      </c>
      <c r="U26" s="14"/>
      <c r="V26" s="14"/>
    </row>
    <row r="27" spans="1:22">
      <c r="A27" s="6">
        <v>23</v>
      </c>
      <c r="B27" s="7" t="s">
        <v>41</v>
      </c>
      <c r="C27" s="9">
        <f t="shared" si="0"/>
        <v>46.945034640363694</v>
      </c>
      <c r="D27" s="9">
        <f t="shared" si="1"/>
        <v>61.996042401937046</v>
      </c>
      <c r="E27" s="9">
        <f t="shared" si="8"/>
        <v>-24.277368648781831</v>
      </c>
      <c r="F27" s="9">
        <f t="shared" si="3"/>
        <v>0.798307785508655</v>
      </c>
      <c r="G27" s="9">
        <f t="shared" si="4"/>
        <v>1.0714787609453611</v>
      </c>
      <c r="K27" s="6">
        <v>23</v>
      </c>
      <c r="L27" s="7" t="s">
        <v>41</v>
      </c>
      <c r="M27" s="9">
        <v>115.65378733999999</v>
      </c>
      <c r="N27" s="9">
        <v>128.02182755999999</v>
      </c>
      <c r="O27" s="9">
        <f t="shared" si="5"/>
        <v>-9.6608839724643474</v>
      </c>
      <c r="P27" s="9">
        <f t="shared" si="6"/>
        <v>0.798307785508655</v>
      </c>
      <c r="Q27" s="9">
        <f t="shared" si="7"/>
        <v>1.0714787609453613</v>
      </c>
      <c r="U27" s="14"/>
      <c r="V27" s="14"/>
    </row>
    <row r="28" spans="1:22">
      <c r="A28" s="6">
        <v>24</v>
      </c>
      <c r="B28" s="7" t="s">
        <v>43</v>
      </c>
      <c r="C28" s="9">
        <f t="shared" si="0"/>
        <v>43.344609591654489</v>
      </c>
      <c r="D28" s="9">
        <f t="shared" si="1"/>
        <v>41.275355079903143</v>
      </c>
      <c r="E28" s="9">
        <f t="shared" si="8"/>
        <v>5.0132930600974106</v>
      </c>
      <c r="F28" s="9">
        <f t="shared" si="3"/>
        <v>0.73708198453643381</v>
      </c>
      <c r="G28" s="9">
        <f t="shared" si="4"/>
        <v>0.71336273421886398</v>
      </c>
      <c r="K28" s="6">
        <v>24</v>
      </c>
      <c r="L28" s="7" t="s">
        <v>43</v>
      </c>
      <c r="M28" s="9">
        <v>106.78378019</v>
      </c>
      <c r="N28" s="9">
        <v>85.233608239999995</v>
      </c>
      <c r="O28" s="9">
        <f t="shared" si="5"/>
        <v>25.283655584918137</v>
      </c>
      <c r="P28" s="9">
        <f t="shared" si="6"/>
        <v>0.73708198453643381</v>
      </c>
      <c r="Q28" s="9">
        <f t="shared" si="7"/>
        <v>0.71336273421886431</v>
      </c>
      <c r="U28" s="14"/>
      <c r="V28" s="14"/>
    </row>
    <row r="29" spans="1:22">
      <c r="A29" s="6">
        <v>25</v>
      </c>
      <c r="B29" s="7" t="s">
        <v>44</v>
      </c>
      <c r="C29" s="9">
        <f t="shared" si="0"/>
        <v>40.724909076148727</v>
      </c>
      <c r="D29" s="9">
        <f t="shared" si="1"/>
        <v>28.520514285714288</v>
      </c>
      <c r="E29" s="9">
        <f t="shared" si="8"/>
        <v>42.791636462697056</v>
      </c>
      <c r="F29" s="9">
        <f t="shared" si="3"/>
        <v>0.69253356033671776</v>
      </c>
      <c r="G29" s="9">
        <f t="shared" si="4"/>
        <v>0.49292058209552436</v>
      </c>
      <c r="K29" s="6">
        <v>25</v>
      </c>
      <c r="L29" s="7" t="s">
        <v>44</v>
      </c>
      <c r="M29" s="9">
        <v>100.329886</v>
      </c>
      <c r="N29" s="9">
        <v>58.894862000000003</v>
      </c>
      <c r="O29" s="9">
        <f t="shared" si="5"/>
        <v>70.354225467070449</v>
      </c>
      <c r="P29" s="9">
        <f t="shared" si="6"/>
        <v>0.69253356033671776</v>
      </c>
      <c r="Q29" s="9">
        <f t="shared" si="7"/>
        <v>0.49292058209552453</v>
      </c>
      <c r="U29" s="14"/>
      <c r="V29" s="14"/>
    </row>
    <row r="30" spans="1:22">
      <c r="A30" s="6">
        <v>26</v>
      </c>
      <c r="B30" s="7" t="s">
        <v>45</v>
      </c>
      <c r="C30" s="9">
        <f t="shared" si="0"/>
        <v>37.934900750933586</v>
      </c>
      <c r="D30" s="9">
        <f t="shared" si="1"/>
        <v>28.951512929782083</v>
      </c>
      <c r="E30" s="9">
        <f t="shared" si="8"/>
        <v>31.029079008546034</v>
      </c>
      <c r="F30" s="9">
        <f t="shared" si="3"/>
        <v>0.64508902472787244</v>
      </c>
      <c r="G30" s="9">
        <f t="shared" si="4"/>
        <v>0.50036953972609177</v>
      </c>
      <c r="K30" s="6">
        <v>26</v>
      </c>
      <c r="L30" s="7" t="s">
        <v>45</v>
      </c>
      <c r="M30" s="9">
        <v>93.456421489999983</v>
      </c>
      <c r="N30" s="9">
        <v>59.784874199999997</v>
      </c>
      <c r="O30" s="9">
        <f t="shared" si="5"/>
        <v>56.321181135813077</v>
      </c>
      <c r="P30" s="9">
        <f t="shared" si="6"/>
        <v>0.64508902472787244</v>
      </c>
      <c r="Q30" s="9">
        <f t="shared" si="7"/>
        <v>0.50036953972609188</v>
      </c>
      <c r="U30" s="14"/>
      <c r="V30" s="14"/>
    </row>
    <row r="31" spans="1:22">
      <c r="A31" s="6">
        <v>27</v>
      </c>
      <c r="B31" s="7" t="s">
        <v>46</v>
      </c>
      <c r="C31" s="9">
        <f t="shared" si="0"/>
        <v>34.47431725929534</v>
      </c>
      <c r="D31" s="9">
        <f t="shared" si="1"/>
        <v>29.92517191283293</v>
      </c>
      <c r="E31" s="9">
        <f t="shared" si="8"/>
        <v>15.201735046713566</v>
      </c>
      <c r="F31" s="9">
        <f t="shared" si="3"/>
        <v>0.58624125168986463</v>
      </c>
      <c r="G31" s="9">
        <f t="shared" si="4"/>
        <v>0.51719730614993764</v>
      </c>
      <c r="K31" s="6">
        <v>27</v>
      </c>
      <c r="L31" s="7" t="s">
        <v>46</v>
      </c>
      <c r="M31" s="9">
        <v>84.930927999999994</v>
      </c>
      <c r="N31" s="9">
        <v>61.795479999999998</v>
      </c>
      <c r="O31" s="9">
        <f t="shared" si="5"/>
        <v>37.438738237812856</v>
      </c>
      <c r="P31" s="9">
        <f t="shared" si="6"/>
        <v>0.58624125168986463</v>
      </c>
      <c r="Q31" s="9">
        <f t="shared" si="7"/>
        <v>0.51719730614993786</v>
      </c>
      <c r="U31" s="14"/>
      <c r="V31" s="14"/>
    </row>
    <row r="32" spans="1:22">
      <c r="A32" s="6">
        <v>28</v>
      </c>
      <c r="B32" s="7" t="s">
        <v>51</v>
      </c>
      <c r="C32" s="9">
        <f t="shared" si="0"/>
        <v>27.891844455268714</v>
      </c>
      <c r="D32" s="9">
        <f t="shared" si="1"/>
        <v>53.235431961259081</v>
      </c>
      <c r="E32" s="9">
        <f t="shared" si="8"/>
        <v>-47.606615692408781</v>
      </c>
      <c r="F32" s="9">
        <f t="shared" si="3"/>
        <v>0.47430525403623225</v>
      </c>
      <c r="G32" s="9">
        <f t="shared" si="4"/>
        <v>0.92006896676454208</v>
      </c>
      <c r="K32" s="6">
        <v>28</v>
      </c>
      <c r="L32" s="7" t="s">
        <v>51</v>
      </c>
      <c r="M32" s="9">
        <v>68.714348000000001</v>
      </c>
      <c r="N32" s="9">
        <v>109.931167</v>
      </c>
      <c r="O32" s="9">
        <f t="shared" si="5"/>
        <v>-37.493297055602078</v>
      </c>
      <c r="P32" s="9">
        <f t="shared" si="6"/>
        <v>0.47430525403623225</v>
      </c>
      <c r="Q32" s="9">
        <f t="shared" si="7"/>
        <v>0.92006896676454242</v>
      </c>
      <c r="U32" s="14"/>
      <c r="V32" s="14"/>
    </row>
    <row r="33" spans="1:22">
      <c r="A33" s="6">
        <v>29</v>
      </c>
      <c r="B33" s="7" t="s">
        <v>54</v>
      </c>
      <c r="C33" s="9">
        <f t="shared" si="0"/>
        <v>20.33061259538886</v>
      </c>
      <c r="D33" s="9">
        <f t="shared" si="1"/>
        <v>25.570423181598066</v>
      </c>
      <c r="E33" s="9">
        <f t="shared" si="8"/>
        <v>-20.491685057367647</v>
      </c>
      <c r="F33" s="9">
        <f t="shared" si="3"/>
        <v>0.345725302865247</v>
      </c>
      <c r="G33" s="9">
        <f t="shared" si="4"/>
        <v>0.44193410233894526</v>
      </c>
      <c r="K33" s="6">
        <v>29</v>
      </c>
      <c r="L33" s="7" t="s">
        <v>54</v>
      </c>
      <c r="M33" s="9">
        <v>50.086497189999996</v>
      </c>
      <c r="N33" s="9">
        <v>52.802923870000008</v>
      </c>
      <c r="O33" s="9">
        <f t="shared" si="5"/>
        <v>-5.1444626185622013</v>
      </c>
      <c r="P33" s="9">
        <f t="shared" si="6"/>
        <v>0.34572530286524705</v>
      </c>
      <c r="Q33" s="9">
        <f t="shared" si="7"/>
        <v>0.44193410233894542</v>
      </c>
      <c r="U33" s="14"/>
      <c r="V33" s="14"/>
    </row>
    <row r="34" spans="1:22">
      <c r="A34" s="6">
        <v>30</v>
      </c>
      <c r="B34" s="7" t="s">
        <v>53</v>
      </c>
      <c r="C34" s="9">
        <f t="shared" si="0"/>
        <v>18.534538419386262</v>
      </c>
      <c r="D34" s="9">
        <f t="shared" si="1"/>
        <v>22.859508958837775</v>
      </c>
      <c r="E34" s="9">
        <f t="shared" si="8"/>
        <v>-18.919787591410284</v>
      </c>
      <c r="F34" s="9">
        <f t="shared" si="3"/>
        <v>0.31518277565149333</v>
      </c>
      <c r="G34" s="9">
        <f t="shared" si="4"/>
        <v>0.39508132109848337</v>
      </c>
      <c r="K34" s="6">
        <v>30</v>
      </c>
      <c r="L34" s="7" t="s">
        <v>53</v>
      </c>
      <c r="M34" s="9">
        <v>45.661688849999997</v>
      </c>
      <c r="N34" s="9">
        <v>47.204886000000002</v>
      </c>
      <c r="O34" s="9">
        <f t="shared" si="5"/>
        <v>-3.2691470751565816</v>
      </c>
      <c r="P34" s="9">
        <f t="shared" si="6"/>
        <v>0.31518277565149339</v>
      </c>
      <c r="Q34" s="9">
        <f t="shared" si="7"/>
        <v>0.39508132109848354</v>
      </c>
      <c r="U34" s="14"/>
      <c r="V34" s="14"/>
    </row>
    <row r="35" spans="1:22">
      <c r="A35" s="6">
        <v>31</v>
      </c>
      <c r="B35" s="7" t="s">
        <v>56</v>
      </c>
      <c r="C35" s="9">
        <f t="shared" si="0"/>
        <v>14.585822808085728</v>
      </c>
      <c r="D35" s="9">
        <f t="shared" si="1"/>
        <v>10.222884789346248</v>
      </c>
      <c r="E35" s="9">
        <f t="shared" si="8"/>
        <v>42.678149158897952</v>
      </c>
      <c r="F35" s="9">
        <f t="shared" si="3"/>
        <v>0.24803423823087292</v>
      </c>
      <c r="G35" s="9">
        <f t="shared" si="4"/>
        <v>0.17668230911193866</v>
      </c>
      <c r="K35" s="6">
        <v>31</v>
      </c>
      <c r="L35" s="7" t="s">
        <v>56</v>
      </c>
      <c r="M35" s="9">
        <v>35.933633069999999</v>
      </c>
      <c r="N35" s="9">
        <v>21.110257090000001</v>
      </c>
      <c r="O35" s="9">
        <f t="shared" si="5"/>
        <v>70.21883209097382</v>
      </c>
      <c r="P35" s="9">
        <f t="shared" si="6"/>
        <v>0.24803423823087292</v>
      </c>
      <c r="Q35" s="9">
        <f t="shared" si="7"/>
        <v>0.17668230911193872</v>
      </c>
      <c r="U35" s="14"/>
      <c r="V35" s="14"/>
    </row>
    <row r="36" spans="1:22">
      <c r="A36" s="6">
        <v>32</v>
      </c>
      <c r="B36" s="7" t="s">
        <v>48</v>
      </c>
      <c r="C36" s="9">
        <f t="shared" si="0"/>
        <v>13.465271147913624</v>
      </c>
      <c r="D36" s="9">
        <f t="shared" si="1"/>
        <v>11.953675544794189</v>
      </c>
      <c r="E36" s="9">
        <f t="shared" si="8"/>
        <v>12.645446142945829</v>
      </c>
      <c r="F36" s="9">
        <f t="shared" si="3"/>
        <v>0.22897907891034058</v>
      </c>
      <c r="G36" s="9">
        <f t="shared" si="4"/>
        <v>0.20659559812609518</v>
      </c>
      <c r="K36" s="6">
        <v>32</v>
      </c>
      <c r="L36" s="7" t="s">
        <v>48</v>
      </c>
      <c r="M36" s="9">
        <v>33.173042000000002</v>
      </c>
      <c r="N36" s="9">
        <v>24.684339999999999</v>
      </c>
      <c r="O36" s="9">
        <f t="shared" si="5"/>
        <v>34.389017490441319</v>
      </c>
      <c r="P36" s="9">
        <f t="shared" si="6"/>
        <v>0.22897907891034056</v>
      </c>
      <c r="Q36" s="9">
        <f t="shared" si="7"/>
        <v>0.20659559812609524</v>
      </c>
      <c r="U36" s="14"/>
      <c r="V36" s="14"/>
    </row>
    <row r="37" spans="1:22">
      <c r="A37" s="6">
        <v>33</v>
      </c>
      <c r="B37" s="7" t="s">
        <v>35</v>
      </c>
      <c r="C37" s="9">
        <f t="shared" si="0"/>
        <v>10.871909823023216</v>
      </c>
      <c r="D37" s="9">
        <f t="shared" si="1"/>
        <v>14.990864774818403</v>
      </c>
      <c r="E37" s="9">
        <f t="shared" si="8"/>
        <v>-27.476433238956247</v>
      </c>
      <c r="F37" s="9">
        <f t="shared" si="3"/>
        <v>0.18487855683900326</v>
      </c>
      <c r="G37" s="9">
        <f t="shared" si="4"/>
        <v>0.25908739642258227</v>
      </c>
      <c r="K37" s="6">
        <v>33</v>
      </c>
      <c r="L37" s="7" t="s">
        <v>35</v>
      </c>
      <c r="M37" s="9">
        <v>26.784037039999998</v>
      </c>
      <c r="N37" s="9">
        <v>30.956135760000002</v>
      </c>
      <c r="O37" s="9">
        <f t="shared" si="5"/>
        <v>-13.477453233652582</v>
      </c>
      <c r="P37" s="9">
        <f t="shared" si="6"/>
        <v>0.18487855683900331</v>
      </c>
      <c r="Q37" s="9">
        <f t="shared" si="7"/>
        <v>0.25908739642258238</v>
      </c>
      <c r="U37" s="14"/>
      <c r="V37" s="14"/>
    </row>
    <row r="38" spans="1:22">
      <c r="A38" s="6">
        <v>34</v>
      </c>
      <c r="B38" s="7" t="s">
        <v>59</v>
      </c>
      <c r="C38" s="9">
        <f t="shared" si="0"/>
        <v>9.9165413622341276</v>
      </c>
      <c r="D38" s="9">
        <f t="shared" si="1"/>
        <v>10.766405244552057</v>
      </c>
      <c r="E38" s="9">
        <f t="shared" si="8"/>
        <v>-7.8936642548168265</v>
      </c>
      <c r="F38" s="9">
        <f t="shared" si="3"/>
        <v>0.16863236411340257</v>
      </c>
      <c r="G38" s="9">
        <f t="shared" si="4"/>
        <v>0.18607598330999009</v>
      </c>
      <c r="K38" s="6">
        <v>34</v>
      </c>
      <c r="L38" s="7" t="s">
        <v>59</v>
      </c>
      <c r="M38" s="9">
        <v>24.430391299999997</v>
      </c>
      <c r="N38" s="9">
        <v>22.232626829999997</v>
      </c>
      <c r="O38" s="9">
        <f t="shared" si="5"/>
        <v>9.8853117393865801</v>
      </c>
      <c r="P38" s="9">
        <f t="shared" si="6"/>
        <v>0.16863236411340257</v>
      </c>
      <c r="Q38" s="9">
        <f t="shared" si="7"/>
        <v>0.18607598330999017</v>
      </c>
      <c r="U38" s="14"/>
      <c r="V38" s="14"/>
    </row>
    <row r="39" spans="1:22">
      <c r="A39" s="6">
        <v>35</v>
      </c>
      <c r="B39" s="7" t="s">
        <v>61</v>
      </c>
      <c r="C39" s="9">
        <f t="shared" si="0"/>
        <v>9.6604183815547184</v>
      </c>
      <c r="D39" s="9">
        <f t="shared" si="1"/>
        <v>8.6529913592324466</v>
      </c>
      <c r="E39" s="9">
        <f t="shared" si="8"/>
        <v>11.642528930152949</v>
      </c>
      <c r="F39" s="9">
        <f t="shared" si="3"/>
        <v>0.16427695206417481</v>
      </c>
      <c r="G39" s="9">
        <f t="shared" si="4"/>
        <v>0.14954981158235373</v>
      </c>
      <c r="K39" s="6">
        <v>35</v>
      </c>
      <c r="L39" s="7" t="s">
        <v>61</v>
      </c>
      <c r="M39" s="9">
        <v>23.799406724798203</v>
      </c>
      <c r="N39" s="9">
        <v>17.868427156815002</v>
      </c>
      <c r="O39" s="9">
        <f t="shared" si="5"/>
        <v>33.192510543498685</v>
      </c>
      <c r="P39" s="9">
        <f t="shared" si="6"/>
        <v>0.16427695206417481</v>
      </c>
      <c r="Q39" s="9">
        <f t="shared" si="7"/>
        <v>0.14954981158235381</v>
      </c>
      <c r="U39" s="14"/>
      <c r="V39" s="14"/>
    </row>
    <row r="40" spans="1:22">
      <c r="A40" s="6">
        <v>36</v>
      </c>
      <c r="B40" s="7" t="s">
        <v>42</v>
      </c>
      <c r="C40" s="9">
        <f t="shared" si="0"/>
        <v>7.9608408710829686</v>
      </c>
      <c r="D40" s="9">
        <f t="shared" si="1"/>
        <v>5.8006938450363199</v>
      </c>
      <c r="E40" s="9">
        <f t="shared" si="8"/>
        <v>37.239459343214548</v>
      </c>
      <c r="F40" s="9">
        <f t="shared" si="3"/>
        <v>0.13537536600551972</v>
      </c>
      <c r="G40" s="9">
        <f t="shared" si="4"/>
        <v>0.10025350027034473</v>
      </c>
      <c r="K40" s="6">
        <v>36</v>
      </c>
      <c r="L40" s="7" t="s">
        <v>42</v>
      </c>
      <c r="M40" s="9">
        <v>19.612327570000001</v>
      </c>
      <c r="N40" s="9">
        <v>11.978432790000001</v>
      </c>
      <c r="O40" s="9">
        <f t="shared" si="5"/>
        <v>63.73033028471832</v>
      </c>
      <c r="P40" s="9">
        <f t="shared" si="6"/>
        <v>0.13537536600551972</v>
      </c>
      <c r="Q40" s="9">
        <f t="shared" si="7"/>
        <v>0.10025350027034477</v>
      </c>
      <c r="U40" s="14"/>
      <c r="V40" s="14"/>
    </row>
    <row r="41" spans="1:22">
      <c r="A41" s="6">
        <v>37</v>
      </c>
      <c r="B41" s="7" t="s">
        <v>62</v>
      </c>
      <c r="C41" s="9">
        <f t="shared" si="0"/>
        <v>6.9586174703685657</v>
      </c>
      <c r="D41" s="9">
        <f t="shared" si="1"/>
        <v>5.0716527845036321</v>
      </c>
      <c r="E41" s="9">
        <f t="shared" si="8"/>
        <v>37.206109448788141</v>
      </c>
      <c r="F41" s="9">
        <f t="shared" si="3"/>
        <v>0.11833239756937862</v>
      </c>
      <c r="G41" s="9">
        <f t="shared" si="4"/>
        <v>8.7653469978839382E-2</v>
      </c>
      <c r="K41" s="6">
        <v>37</v>
      </c>
      <c r="L41" s="7" t="s">
        <v>62</v>
      </c>
      <c r="M41" s="9">
        <v>17.143249999999998</v>
      </c>
      <c r="N41" s="9">
        <v>10.472963</v>
      </c>
      <c r="O41" s="9">
        <f t="shared" si="5"/>
        <v>63.690542972413795</v>
      </c>
      <c r="P41" s="9">
        <f t="shared" si="6"/>
        <v>0.11833239756937863</v>
      </c>
      <c r="Q41" s="9">
        <f t="shared" si="7"/>
        <v>8.765346997883941E-2</v>
      </c>
      <c r="U41" s="14"/>
      <c r="V41" s="14"/>
    </row>
    <row r="42" spans="1:22">
      <c r="A42" s="6">
        <v>38</v>
      </c>
      <c r="B42" s="7" t="s">
        <v>50</v>
      </c>
      <c r="C42" s="9">
        <f t="shared" si="0"/>
        <v>6.8606670969313193</v>
      </c>
      <c r="D42" s="9">
        <f t="shared" si="1"/>
        <v>6.226463491525422</v>
      </c>
      <c r="E42" s="9">
        <f t="shared" si="8"/>
        <v>10.185615097062481</v>
      </c>
      <c r="F42" s="9">
        <f t="shared" si="3"/>
        <v>0.11666673587996958</v>
      </c>
      <c r="G42" s="9">
        <f t="shared" si="4"/>
        <v>0.107612085037911</v>
      </c>
      <c r="K42" s="6">
        <v>38</v>
      </c>
      <c r="L42" s="7" t="s">
        <v>50</v>
      </c>
      <c r="M42" s="9">
        <v>16.901939459999998</v>
      </c>
      <c r="N42" s="9">
        <v>12.857647109999997</v>
      </c>
      <c r="O42" s="9">
        <f t="shared" si="5"/>
        <v>31.454373536621375</v>
      </c>
      <c r="P42" s="9">
        <f t="shared" si="6"/>
        <v>0.1166667358799696</v>
      </c>
      <c r="Q42" s="9">
        <f t="shared" si="7"/>
        <v>0.10761208503791105</v>
      </c>
      <c r="U42" s="14"/>
      <c r="V42" s="14"/>
    </row>
    <row r="43" spans="1:22">
      <c r="A43" s="6">
        <v>39</v>
      </c>
      <c r="B43" s="7" t="s">
        <v>36</v>
      </c>
      <c r="C43" s="9">
        <f t="shared" si="0"/>
        <v>5.9465901932131837</v>
      </c>
      <c r="D43" s="9">
        <f t="shared" si="1"/>
        <v>4.6662434043583545</v>
      </c>
      <c r="E43" s="9">
        <f t="shared" si="8"/>
        <v>27.438491263849684</v>
      </c>
      <c r="F43" s="9">
        <f t="shared" si="3"/>
        <v>0.10112271265404106</v>
      </c>
      <c r="G43" s="9">
        <f t="shared" si="4"/>
        <v>8.064677207548876E-2</v>
      </c>
      <c r="K43" s="6">
        <v>39</v>
      </c>
      <c r="L43" s="7" t="s">
        <v>36</v>
      </c>
      <c r="M43" s="9">
        <v>14.6500196</v>
      </c>
      <c r="N43" s="9">
        <v>9.635792630000001</v>
      </c>
      <c r="O43" s="9">
        <f t="shared" si="5"/>
        <v>52.03751432330273</v>
      </c>
      <c r="P43" s="9">
        <f t="shared" si="6"/>
        <v>0.10112271265404107</v>
      </c>
      <c r="Q43" s="9">
        <f t="shared" si="7"/>
        <v>8.0646772075488773E-2</v>
      </c>
      <c r="U43" s="14"/>
      <c r="V43" s="14"/>
    </row>
    <row r="44" spans="1:22">
      <c r="A44" s="6">
        <v>40</v>
      </c>
      <c r="B44" s="7" t="s">
        <v>63</v>
      </c>
      <c r="C44" s="9">
        <f t="shared" si="0"/>
        <v>4.7678330735509018</v>
      </c>
      <c r="D44" s="9">
        <f t="shared" si="1"/>
        <v>0</v>
      </c>
      <c r="E44" s="9">
        <v>0</v>
      </c>
      <c r="F44" s="9">
        <f t="shared" si="3"/>
        <v>8.1077760231297105E-2</v>
      </c>
      <c r="G44" s="9">
        <f t="shared" si="4"/>
        <v>0</v>
      </c>
      <c r="K44" s="6">
        <v>40</v>
      </c>
      <c r="L44" s="7" t="s">
        <v>63</v>
      </c>
      <c r="M44" s="9">
        <v>11.746033560000001</v>
      </c>
      <c r="N44" s="9">
        <v>0</v>
      </c>
      <c r="O44" s="9">
        <v>0</v>
      </c>
      <c r="P44" s="9">
        <f t="shared" si="6"/>
        <v>8.1077760231297105E-2</v>
      </c>
      <c r="Q44" s="9">
        <f t="shared" si="7"/>
        <v>0</v>
      </c>
      <c r="U44" s="14"/>
      <c r="V44" s="14"/>
    </row>
    <row r="45" spans="1:22">
      <c r="A45" s="6">
        <v>41</v>
      </c>
      <c r="B45" s="7" t="s">
        <v>64</v>
      </c>
      <c r="C45" s="9">
        <f t="shared" si="0"/>
        <v>4.5746312550738759</v>
      </c>
      <c r="D45" s="9">
        <f t="shared" si="1"/>
        <v>7.7449234520581127</v>
      </c>
      <c r="E45" s="9">
        <f t="shared" ref="E45:E50" si="9">C45*100/D45-100</f>
        <v>-40.933809308880555</v>
      </c>
      <c r="F45" s="9">
        <f t="shared" si="3"/>
        <v>7.7792332559420863E-2</v>
      </c>
      <c r="G45" s="9">
        <f t="shared" si="4"/>
        <v>0.13385565695026705</v>
      </c>
      <c r="K45" s="6">
        <v>41</v>
      </c>
      <c r="L45" s="7" t="s">
        <v>64</v>
      </c>
      <c r="M45" s="9">
        <v>11.27006156</v>
      </c>
      <c r="N45" s="9">
        <v>15.993266928500002</v>
      </c>
      <c r="O45" s="9">
        <f t="shared" si="5"/>
        <v>-29.532461313974892</v>
      </c>
      <c r="P45" s="9">
        <f t="shared" si="6"/>
        <v>7.7792332559420863E-2</v>
      </c>
      <c r="Q45" s="9">
        <f t="shared" si="7"/>
        <v>0.1338556569502671</v>
      </c>
      <c r="U45" s="14"/>
      <c r="V45" s="14"/>
    </row>
    <row r="46" spans="1:22">
      <c r="A46" s="6">
        <v>42</v>
      </c>
      <c r="B46" s="7" t="s">
        <v>66</v>
      </c>
      <c r="C46" s="9">
        <f t="shared" si="0"/>
        <v>3.2743638009417113</v>
      </c>
      <c r="D46" s="9">
        <f t="shared" si="1"/>
        <v>2.4933067893462471</v>
      </c>
      <c r="E46" s="9">
        <f t="shared" si="9"/>
        <v>31.326149470770076</v>
      </c>
      <c r="F46" s="9">
        <f t="shared" si="3"/>
        <v>5.5681077560266315E-2</v>
      </c>
      <c r="G46" s="9">
        <f t="shared" si="4"/>
        <v>4.309186789674662E-2</v>
      </c>
      <c r="K46" s="6">
        <v>42</v>
      </c>
      <c r="L46" s="7" t="s">
        <v>66</v>
      </c>
      <c r="M46" s="9">
        <v>8.0667226599999999</v>
      </c>
      <c r="N46" s="9">
        <v>5.1486785199999998</v>
      </c>
      <c r="O46" s="9">
        <f t="shared" si="5"/>
        <v>56.675594109534757</v>
      </c>
      <c r="P46" s="9">
        <f t="shared" si="6"/>
        <v>5.5681077560266329E-2</v>
      </c>
      <c r="Q46" s="9">
        <f t="shared" si="7"/>
        <v>4.3091867896746634E-2</v>
      </c>
      <c r="U46" s="14"/>
      <c r="V46" s="14"/>
    </row>
    <row r="47" spans="1:22">
      <c r="A47" s="6">
        <v>43</v>
      </c>
      <c r="B47" s="7" t="s">
        <v>58</v>
      </c>
      <c r="C47" s="9">
        <f t="shared" si="0"/>
        <v>1.7230490136386138</v>
      </c>
      <c r="D47" s="9">
        <f t="shared" si="1"/>
        <v>1.4665640385103313</v>
      </c>
      <c r="E47" s="9">
        <f t="shared" si="9"/>
        <v>17.488835699858569</v>
      </c>
      <c r="F47" s="9">
        <f t="shared" si="3"/>
        <v>2.9300722705570839E-2</v>
      </c>
      <c r="G47" s="9">
        <f t="shared" si="4"/>
        <v>2.5346653720931339E-2</v>
      </c>
      <c r="K47" s="6">
        <v>43</v>
      </c>
      <c r="L47" s="7" t="s">
        <v>58</v>
      </c>
      <c r="M47" s="9">
        <v>4.2449035500000889</v>
      </c>
      <c r="N47" s="9">
        <v>3.0284547395238341</v>
      </c>
      <c r="O47" s="9">
        <f t="shared" si="5"/>
        <v>40.167310232528621</v>
      </c>
      <c r="P47" s="9">
        <f t="shared" si="6"/>
        <v>2.9300722705570839E-2</v>
      </c>
      <c r="Q47" s="9">
        <f t="shared" si="7"/>
        <v>2.534665372093135E-2</v>
      </c>
      <c r="U47" s="14"/>
      <c r="V47" s="14"/>
    </row>
    <row r="48" spans="1:22">
      <c r="A48" s="6">
        <v>44</v>
      </c>
      <c r="B48" s="7" t="s">
        <v>18</v>
      </c>
      <c r="C48" s="9">
        <f t="shared" si="0"/>
        <v>1.6598516845267091</v>
      </c>
      <c r="D48" s="9">
        <f t="shared" si="1"/>
        <v>3.1818450363196131E-2</v>
      </c>
      <c r="E48" s="9">
        <f t="shared" si="9"/>
        <v>5116.632694490464</v>
      </c>
      <c r="F48" s="9">
        <f t="shared" si="3"/>
        <v>2.8226042065970069E-2</v>
      </c>
      <c r="G48" s="9">
        <f t="shared" si="4"/>
        <v>5.4991887303589633E-4</v>
      </c>
      <c r="K48" s="6">
        <v>44</v>
      </c>
      <c r="L48" s="7" t="s">
        <v>18</v>
      </c>
      <c r="M48" s="9">
        <v>4.0892106100000003</v>
      </c>
      <c r="N48" s="9">
        <v>6.5705100000000002E-2</v>
      </c>
      <c r="O48" s="9">
        <f t="shared" si="5"/>
        <v>6123.5817463180174</v>
      </c>
      <c r="P48" s="9">
        <f t="shared" si="6"/>
        <v>2.8226042065970069E-2</v>
      </c>
      <c r="Q48" s="9">
        <f t="shared" si="7"/>
        <v>5.4991887303589655E-4</v>
      </c>
      <c r="U48" s="14"/>
      <c r="V48" s="14"/>
    </row>
    <row r="49" spans="1:22">
      <c r="A49" s="6">
        <v>45</v>
      </c>
      <c r="B49" s="7" t="s">
        <v>34</v>
      </c>
      <c r="C49" s="9">
        <f t="shared" si="0"/>
        <v>1.6024634680954701</v>
      </c>
      <c r="D49" s="9">
        <f t="shared" si="1"/>
        <v>0.12551767554479418</v>
      </c>
      <c r="E49" s="9">
        <f t="shared" si="9"/>
        <v>1176.6835118163021</v>
      </c>
      <c r="F49" s="9">
        <f t="shared" si="3"/>
        <v>2.7250146312042499E-2</v>
      </c>
      <c r="G49" s="9">
        <f t="shared" si="4"/>
        <v>2.1693243352139497E-3</v>
      </c>
      <c r="K49" s="6">
        <v>45</v>
      </c>
      <c r="L49" s="7" t="s">
        <v>34</v>
      </c>
      <c r="M49" s="9">
        <v>3.947829</v>
      </c>
      <c r="N49" s="9">
        <v>0.25919399999999998</v>
      </c>
      <c r="O49" s="9">
        <f t="shared" si="5"/>
        <v>1423.1174332739183</v>
      </c>
      <c r="P49" s="9">
        <f t="shared" si="6"/>
        <v>2.7250146312042495E-2</v>
      </c>
      <c r="Q49" s="9">
        <f t="shared" si="7"/>
        <v>2.1693243352139506E-3</v>
      </c>
      <c r="U49" s="14"/>
      <c r="V49" s="14"/>
    </row>
    <row r="50" spans="1:22">
      <c r="A50" s="6">
        <v>46</v>
      </c>
      <c r="B50" s="7" t="s">
        <v>55</v>
      </c>
      <c r="C50" s="9">
        <f t="shared" si="0"/>
        <v>1.0762684973209935</v>
      </c>
      <c r="D50" s="9">
        <f t="shared" si="1"/>
        <v>0.38560930266343835</v>
      </c>
      <c r="E50" s="9">
        <f t="shared" si="9"/>
        <v>179.10854066204047</v>
      </c>
      <c r="F50" s="9">
        <f t="shared" si="3"/>
        <v>1.8302117088445154E-2</v>
      </c>
      <c r="G50" s="9">
        <f t="shared" si="4"/>
        <v>6.6644927937193005E-3</v>
      </c>
      <c r="K50" s="6">
        <v>46</v>
      </c>
      <c r="L50" s="7" t="s">
        <v>55</v>
      </c>
      <c r="M50" s="9">
        <v>2.6514950699999997</v>
      </c>
      <c r="N50" s="9">
        <v>0.79628321000000013</v>
      </c>
      <c r="O50" s="9">
        <f t="shared" si="5"/>
        <v>232.9839228934639</v>
      </c>
      <c r="P50" s="9">
        <f t="shared" si="6"/>
        <v>1.8302117088445157E-2</v>
      </c>
      <c r="Q50" s="9">
        <f t="shared" si="7"/>
        <v>6.6644927937193031E-3</v>
      </c>
      <c r="U50" s="14"/>
      <c r="V50" s="14"/>
    </row>
    <row r="51" spans="1:22">
      <c r="A51" s="6">
        <v>47</v>
      </c>
      <c r="B51" s="7" t="s">
        <v>67</v>
      </c>
      <c r="C51" s="9">
        <f t="shared" si="0"/>
        <v>0.84712784542945285</v>
      </c>
      <c r="D51" s="9">
        <f t="shared" si="1"/>
        <v>0</v>
      </c>
      <c r="E51" s="9">
        <v>0</v>
      </c>
      <c r="F51" s="9">
        <f t="shared" si="3"/>
        <v>1.4405543834577209E-2</v>
      </c>
      <c r="G51" s="9">
        <f t="shared" si="4"/>
        <v>0</v>
      </c>
      <c r="K51" s="6">
        <v>47</v>
      </c>
      <c r="L51" s="7" t="s">
        <v>67</v>
      </c>
      <c r="M51" s="9">
        <v>2.0869841600000001</v>
      </c>
      <c r="N51" s="9">
        <v>0</v>
      </c>
      <c r="O51" s="9">
        <v>0</v>
      </c>
      <c r="P51" s="9">
        <f t="shared" si="6"/>
        <v>1.4405543834577209E-2</v>
      </c>
      <c r="Q51" s="9">
        <f t="shared" si="7"/>
        <v>0</v>
      </c>
      <c r="U51" s="14"/>
      <c r="V51" s="14"/>
    </row>
    <row r="52" spans="1:22">
      <c r="A52" s="6">
        <v>48</v>
      </c>
      <c r="B52" s="7" t="s">
        <v>49</v>
      </c>
      <c r="C52" s="9">
        <f t="shared" si="0"/>
        <v>0.60927971667478487</v>
      </c>
      <c r="D52" s="9">
        <f t="shared" si="1"/>
        <v>0.61728755447941897</v>
      </c>
      <c r="E52" s="9">
        <f t="shared" ref="E52:E55" si="10">C52*100/D52-100</f>
        <v>-1.2972621506013269</v>
      </c>
      <c r="F52" s="9">
        <f t="shared" si="3"/>
        <v>1.0360898550829572E-2</v>
      </c>
      <c r="G52" s="9">
        <f t="shared" si="4"/>
        <v>1.0668592355178051E-2</v>
      </c>
      <c r="K52" s="6">
        <v>48</v>
      </c>
      <c r="L52" s="7" t="s">
        <v>49</v>
      </c>
      <c r="M52" s="9">
        <v>1.5010215099999999</v>
      </c>
      <c r="N52" s="9">
        <v>1.2746988000000001</v>
      </c>
      <c r="O52" s="9">
        <f t="shared" si="5"/>
        <v>17.754995140812852</v>
      </c>
      <c r="P52" s="9">
        <f t="shared" si="6"/>
        <v>1.0360898550829572E-2</v>
      </c>
      <c r="Q52" s="9">
        <f t="shared" si="7"/>
        <v>1.0668592355178056E-2</v>
      </c>
      <c r="U52" s="14"/>
      <c r="V52" s="14"/>
    </row>
    <row r="53" spans="1:22">
      <c r="A53" s="6">
        <v>49</v>
      </c>
      <c r="B53" s="7" t="s">
        <v>22</v>
      </c>
      <c r="C53" s="9">
        <f t="shared" si="0"/>
        <v>0.33806393083292746</v>
      </c>
      <c r="D53" s="9">
        <f t="shared" si="1"/>
        <v>0.12506601452784505</v>
      </c>
      <c r="E53" s="9">
        <f t="shared" si="10"/>
        <v>170.30839042021279</v>
      </c>
      <c r="F53" s="9">
        <f t="shared" si="3"/>
        <v>5.7488309477471636E-3</v>
      </c>
      <c r="G53" s="9">
        <f t="shared" si="4"/>
        <v>2.1615182694062255E-3</v>
      </c>
      <c r="K53" s="6">
        <v>49</v>
      </c>
      <c r="L53" s="7" t="s">
        <v>22</v>
      </c>
      <c r="M53" s="9">
        <v>0.83285430000000005</v>
      </c>
      <c r="N53" s="9">
        <v>0.25826132000000002</v>
      </c>
      <c r="O53" s="9">
        <f t="shared" si="5"/>
        <v>222.48510926839526</v>
      </c>
      <c r="P53" s="9">
        <f t="shared" si="6"/>
        <v>5.7488309477471636E-3</v>
      </c>
      <c r="Q53" s="9">
        <f t="shared" si="7"/>
        <v>2.1615182694062264E-3</v>
      </c>
      <c r="U53" s="14"/>
      <c r="V53" s="14"/>
    </row>
    <row r="54" spans="1:22">
      <c r="A54" s="6">
        <v>50</v>
      </c>
      <c r="B54" s="7" t="s">
        <v>47</v>
      </c>
      <c r="C54" s="9">
        <f t="shared" si="0"/>
        <v>0.25034141500243551</v>
      </c>
      <c r="D54" s="9">
        <f t="shared" si="1"/>
        <v>0.265589975786925</v>
      </c>
      <c r="E54" s="9">
        <f t="shared" si="10"/>
        <v>-5.7413916844222257</v>
      </c>
      <c r="F54" s="9">
        <f t="shared" si="3"/>
        <v>4.2570956047365523E-3</v>
      </c>
      <c r="G54" s="9">
        <f t="shared" si="4"/>
        <v>4.5901965214281398E-3</v>
      </c>
      <c r="K54" s="6">
        <v>50</v>
      </c>
      <c r="L54" s="7" t="s">
        <v>47</v>
      </c>
      <c r="M54" s="9">
        <v>0.61674111000000009</v>
      </c>
      <c r="N54" s="9">
        <v>0.54844330000000008</v>
      </c>
      <c r="O54" s="9">
        <f t="shared" si="5"/>
        <v>12.45303024031837</v>
      </c>
      <c r="P54" s="9">
        <f t="shared" si="6"/>
        <v>4.2570956047365523E-3</v>
      </c>
      <c r="Q54" s="9">
        <f t="shared" si="7"/>
        <v>4.5901965214281406E-3</v>
      </c>
      <c r="U54" s="14"/>
      <c r="V54" s="14"/>
    </row>
    <row r="55" spans="1:22">
      <c r="A55" s="6">
        <v>51</v>
      </c>
      <c r="B55" s="7" t="s">
        <v>52</v>
      </c>
      <c r="C55" s="9">
        <f t="shared" si="0"/>
        <v>0.11547126156843643</v>
      </c>
      <c r="D55" s="9">
        <f t="shared" si="1"/>
        <v>0.17244213075060533</v>
      </c>
      <c r="E55" s="9">
        <f t="shared" si="10"/>
        <v>-33.037674107937747</v>
      </c>
      <c r="F55" s="9">
        <f t="shared" si="3"/>
        <v>1.9636071805841358E-3</v>
      </c>
      <c r="G55" s="9">
        <f t="shared" si="4"/>
        <v>2.9803205726187374E-3</v>
      </c>
      <c r="K55" s="6">
        <v>51</v>
      </c>
      <c r="L55" s="7" t="s">
        <v>52</v>
      </c>
      <c r="M55" s="9">
        <v>0.28447499999999998</v>
      </c>
      <c r="N55" s="9">
        <v>0.35609299999999999</v>
      </c>
      <c r="O55" s="9">
        <f t="shared" si="5"/>
        <v>-20.112161710564379</v>
      </c>
      <c r="P55" s="9">
        <f t="shared" si="6"/>
        <v>1.9636071805841358E-3</v>
      </c>
      <c r="Q55" s="9">
        <f t="shared" si="7"/>
        <v>2.9803205726187387E-3</v>
      </c>
      <c r="U55" s="14"/>
      <c r="V55" s="14"/>
    </row>
    <row r="56" spans="1:22">
      <c r="A56" s="6">
        <v>52</v>
      </c>
      <c r="B56" s="7" t="s">
        <v>69</v>
      </c>
      <c r="C56" s="9">
        <f t="shared" si="0"/>
        <v>7.9591394706932939E-2</v>
      </c>
      <c r="D56" s="9">
        <f t="shared" si="1"/>
        <v>0</v>
      </c>
      <c r="E56" s="9">
        <v>0</v>
      </c>
      <c r="F56" s="9">
        <f t="shared" si="3"/>
        <v>1.3534643342111008E-3</v>
      </c>
      <c r="G56" s="9">
        <f t="shared" si="4"/>
        <v>0</v>
      </c>
      <c r="K56" s="6">
        <v>52</v>
      </c>
      <c r="L56" s="7" t="s">
        <v>69</v>
      </c>
      <c r="M56" s="9">
        <v>0.19608135999999998</v>
      </c>
      <c r="N56" s="9">
        <v>0</v>
      </c>
      <c r="O56" s="9">
        <v>0</v>
      </c>
      <c r="P56" s="9">
        <f t="shared" si="6"/>
        <v>1.353464334211101E-3</v>
      </c>
      <c r="Q56" s="9">
        <f t="shared" si="7"/>
        <v>0</v>
      </c>
      <c r="U56" s="14"/>
      <c r="V56" s="14"/>
    </row>
    <row r="57" spans="1:22">
      <c r="A57" s="6">
        <v>53</v>
      </c>
      <c r="B57" s="7" t="s">
        <v>60</v>
      </c>
      <c r="C57" s="9">
        <f t="shared" si="0"/>
        <v>7.5382773177463863E-2</v>
      </c>
      <c r="D57" s="9">
        <f t="shared" si="1"/>
        <v>4.6756900726392256E-2</v>
      </c>
      <c r="E57" s="9">
        <f t="shared" ref="E57:E64" si="11">C57*100/D57-100</f>
        <v>61.222775689479221</v>
      </c>
      <c r="F57" s="9">
        <f t="shared" si="3"/>
        <v>1.2818960552871837E-3</v>
      </c>
      <c r="G57" s="9">
        <f t="shared" si="4"/>
        <v>8.0810039020159615E-4</v>
      </c>
      <c r="K57" s="6">
        <v>53</v>
      </c>
      <c r="L57" s="7" t="s">
        <v>60</v>
      </c>
      <c r="M57" s="9">
        <v>0.18571299999999999</v>
      </c>
      <c r="N57" s="9">
        <v>9.6553E-2</v>
      </c>
      <c r="O57" s="9">
        <f t="shared" si="5"/>
        <v>92.343065466634869</v>
      </c>
      <c r="P57" s="9">
        <f t="shared" si="6"/>
        <v>1.2818960552871837E-3</v>
      </c>
      <c r="Q57" s="9">
        <f t="shared" si="7"/>
        <v>8.0810039020159648E-4</v>
      </c>
      <c r="U57" s="14"/>
      <c r="V57" s="14"/>
    </row>
    <row r="58" spans="1:22">
      <c r="A58" s="6">
        <v>54</v>
      </c>
      <c r="B58" s="7" t="s">
        <v>32</v>
      </c>
      <c r="C58" s="9">
        <f t="shared" si="0"/>
        <v>6.9332736645559348E-2</v>
      </c>
      <c r="D58" s="9">
        <f t="shared" si="1"/>
        <v>2.6381210653753026E-2</v>
      </c>
      <c r="E58" s="9">
        <f t="shared" si="11"/>
        <v>162.81104971085159</v>
      </c>
      <c r="F58" s="9">
        <f t="shared" si="3"/>
        <v>1.1790142211798877E-3</v>
      </c>
      <c r="G58" s="9">
        <f t="shared" si="4"/>
        <v>4.5594695739221351E-4</v>
      </c>
      <c r="K58" s="6">
        <v>54</v>
      </c>
      <c r="L58" s="7" t="s">
        <v>32</v>
      </c>
      <c r="M58" s="9">
        <v>0.17080813</v>
      </c>
      <c r="N58" s="9">
        <v>5.4477199999999996E-2</v>
      </c>
      <c r="O58" s="9">
        <f t="shared" si="5"/>
        <v>213.54058211508669</v>
      </c>
      <c r="P58" s="9">
        <f t="shared" si="6"/>
        <v>1.1790142211798877E-3</v>
      </c>
      <c r="Q58" s="9">
        <f t="shared" si="7"/>
        <v>4.5594695739221367E-4</v>
      </c>
      <c r="U58" s="14"/>
      <c r="V58" s="14"/>
    </row>
    <row r="59" spans="1:22">
      <c r="A59" s="6">
        <v>55</v>
      </c>
      <c r="B59" s="7" t="s">
        <v>57</v>
      </c>
      <c r="C59" s="9">
        <f t="shared" si="0"/>
        <v>6.0081857126156837E-2</v>
      </c>
      <c r="D59" s="9">
        <f t="shared" si="1"/>
        <v>1.7442188861985473E-2</v>
      </c>
      <c r="E59" s="9">
        <f t="shared" si="11"/>
        <v>244.46282861380291</v>
      </c>
      <c r="F59" s="9">
        <f t="shared" si="3"/>
        <v>1.0217015426460037E-3</v>
      </c>
      <c r="G59" s="9">
        <f t="shared" si="4"/>
        <v>3.0145367649195688E-4</v>
      </c>
      <c r="K59" s="6">
        <v>55</v>
      </c>
      <c r="L59" s="7" t="s">
        <v>57</v>
      </c>
      <c r="M59" s="9">
        <v>0.14801766321599999</v>
      </c>
      <c r="N59" s="9">
        <v>3.6018120000000001E-2</v>
      </c>
      <c r="O59" s="9">
        <f t="shared" si="5"/>
        <v>310.95332909102416</v>
      </c>
      <c r="P59" s="9">
        <f t="shared" si="6"/>
        <v>1.0217015426460037E-3</v>
      </c>
      <c r="Q59" s="9">
        <f t="shared" si="7"/>
        <v>3.0145367649195705E-4</v>
      </c>
      <c r="U59" s="14"/>
      <c r="V59" s="14"/>
    </row>
    <row r="60" spans="1:22">
      <c r="A60" s="6">
        <v>56</v>
      </c>
      <c r="B60" s="7" t="s">
        <v>65</v>
      </c>
      <c r="C60" s="9">
        <f t="shared" si="0"/>
        <v>3.2838461383747408E-2</v>
      </c>
      <c r="D60" s="9">
        <f t="shared" si="1"/>
        <v>0.90624054514092089</v>
      </c>
      <c r="E60" s="9">
        <f t="shared" si="11"/>
        <v>-96.376407835665646</v>
      </c>
      <c r="F60" s="9">
        <f t="shared" si="3"/>
        <v>5.5842326217458679E-4</v>
      </c>
      <c r="G60" s="9">
        <f t="shared" si="4"/>
        <v>1.5662572299868345E-2</v>
      </c>
      <c r="K60" s="6">
        <v>56</v>
      </c>
      <c r="L60" s="7" t="s">
        <v>65</v>
      </c>
      <c r="M60" s="9">
        <v>8.0900833465000113E-2</v>
      </c>
      <c r="N60" s="9">
        <v>1.8713867257160015</v>
      </c>
      <c r="O60" s="9">
        <f t="shared" si="5"/>
        <v>-95.676958035809136</v>
      </c>
      <c r="P60" s="9">
        <f t="shared" si="6"/>
        <v>5.5842326217458679E-4</v>
      </c>
      <c r="Q60" s="9">
        <f t="shared" si="7"/>
        <v>1.5662572299868349E-2</v>
      </c>
      <c r="U60" s="14"/>
      <c r="V60" s="14"/>
    </row>
    <row r="61" spans="1:22">
      <c r="A61" s="6">
        <v>57</v>
      </c>
      <c r="B61" s="7" t="s">
        <v>40</v>
      </c>
      <c r="C61" s="9">
        <f t="shared" si="0"/>
        <v>2.095530524435785E-2</v>
      </c>
      <c r="D61" s="9">
        <f t="shared" si="1"/>
        <v>0.11045849878934624</v>
      </c>
      <c r="E61" s="9">
        <f t="shared" si="11"/>
        <v>-81.0287977167593</v>
      </c>
      <c r="F61" s="9">
        <f t="shared" si="3"/>
        <v>3.56348300782756E-4</v>
      </c>
      <c r="G61" s="9">
        <f t="shared" si="4"/>
        <v>1.9090563015518465E-3</v>
      </c>
      <c r="K61" s="6">
        <v>57</v>
      </c>
      <c r="L61" s="7" t="s">
        <v>40</v>
      </c>
      <c r="M61" s="9">
        <v>5.1625490000000003E-2</v>
      </c>
      <c r="N61" s="9">
        <v>0.22809679999999999</v>
      </c>
      <c r="O61" s="9">
        <f t="shared" si="5"/>
        <v>-77.366850389834497</v>
      </c>
      <c r="P61" s="9">
        <f t="shared" si="6"/>
        <v>3.56348300782756E-4</v>
      </c>
      <c r="Q61" s="9">
        <f t="shared" si="7"/>
        <v>1.9090563015518472E-3</v>
      </c>
      <c r="U61" s="14"/>
      <c r="V61" s="14"/>
    </row>
    <row r="62" spans="1:22">
      <c r="A62" s="6">
        <v>58</v>
      </c>
      <c r="B62" s="7" t="s">
        <v>29</v>
      </c>
      <c r="C62" s="9">
        <f t="shared" si="0"/>
        <v>2.0950600746874491E-3</v>
      </c>
      <c r="D62" s="9">
        <f t="shared" si="1"/>
        <v>6.5146731234866828E-4</v>
      </c>
      <c r="E62" s="9">
        <f t="shared" si="11"/>
        <v>221.59097394070989</v>
      </c>
      <c r="F62" s="9">
        <f t="shared" si="3"/>
        <v>3.5626830005431593E-5</v>
      </c>
      <c r="G62" s="9">
        <f t="shared" si="4"/>
        <v>1.125932175002748E-5</v>
      </c>
      <c r="K62" s="6">
        <v>58</v>
      </c>
      <c r="L62" s="7" t="s">
        <v>29</v>
      </c>
      <c r="M62" s="9">
        <v>5.1613900000000001E-3</v>
      </c>
      <c r="N62" s="9">
        <v>1.3452799999999999E-3</v>
      </c>
      <c r="O62" s="9">
        <f t="shared" si="5"/>
        <v>283.66659728829688</v>
      </c>
      <c r="P62" s="9">
        <f t="shared" si="6"/>
        <v>3.56268300054316E-5</v>
      </c>
      <c r="Q62" s="9">
        <f t="shared" si="7"/>
        <v>1.1259321750027483E-5</v>
      </c>
      <c r="U62" s="14"/>
      <c r="V62" s="14"/>
    </row>
    <row r="63" spans="1:22">
      <c r="A63" s="6">
        <v>59</v>
      </c>
      <c r="B63" s="7" t="s">
        <v>68</v>
      </c>
      <c r="C63" s="9">
        <f t="shared" si="0"/>
        <v>1.3658381604156518E-3</v>
      </c>
      <c r="D63" s="9">
        <f t="shared" si="1"/>
        <v>0.1958992736077482</v>
      </c>
      <c r="E63" s="9">
        <f t="shared" si="11"/>
        <v>-99.302785490082783</v>
      </c>
      <c r="F63" s="9">
        <f t="shared" si="3"/>
        <v>2.322629529528848E-5</v>
      </c>
      <c r="G63" s="9">
        <f t="shared" si="4"/>
        <v>3.3857308115649654E-3</v>
      </c>
      <c r="K63" s="6">
        <v>59</v>
      </c>
      <c r="L63" s="7" t="s">
        <v>68</v>
      </c>
      <c r="M63" s="9">
        <v>3.3648788919999999E-3</v>
      </c>
      <c r="N63" s="9">
        <v>0.404532</v>
      </c>
      <c r="O63" s="9">
        <f t="shared" si="5"/>
        <v>-99.168204519790777</v>
      </c>
      <c r="P63" s="9">
        <f t="shared" si="6"/>
        <v>2.3226295295288484E-5</v>
      </c>
      <c r="Q63" s="9">
        <f t="shared" si="7"/>
        <v>3.3857308115649667E-3</v>
      </c>
      <c r="U63" s="14"/>
      <c r="V63" s="14"/>
    </row>
    <row r="64" spans="1:22" s="1" customFormat="1">
      <c r="A64" s="24" t="s">
        <v>71</v>
      </c>
      <c r="B64" s="24"/>
      <c r="C64" s="10">
        <f>SUM(C5:C63)</f>
        <v>5880.5683086820818</v>
      </c>
      <c r="D64" s="10">
        <f>SUM(D5:D63)</f>
        <v>5786.0262528431458</v>
      </c>
      <c r="E64" s="10">
        <f t="shared" si="11"/>
        <v>1.633972120200454</v>
      </c>
      <c r="F64" s="10">
        <f>SUM(F5:F63)</f>
        <v>100.00000000000004</v>
      </c>
      <c r="G64" s="10">
        <f>SUM(G5:G63)</f>
        <v>100.00000000000003</v>
      </c>
      <c r="K64" s="24" t="s">
        <v>71</v>
      </c>
      <c r="L64" s="24"/>
      <c r="M64" s="10">
        <v>14487.368085269176</v>
      </c>
      <c r="N64" s="10">
        <v>11948.144212121091</v>
      </c>
      <c r="O64" s="10">
        <f t="shared" si="5"/>
        <v>21.252035697494392</v>
      </c>
      <c r="P64" s="10">
        <f t="shared" si="6"/>
        <v>100</v>
      </c>
      <c r="Q64" s="10">
        <f t="shared" si="7"/>
        <v>100</v>
      </c>
      <c r="U64" s="15"/>
      <c r="V64" s="15"/>
    </row>
  </sheetData>
  <mergeCells count="12">
    <mergeCell ref="K64:L64"/>
    <mergeCell ref="M1:Q1"/>
    <mergeCell ref="K2:K4"/>
    <mergeCell ref="L2:L4"/>
    <mergeCell ref="M2:O2"/>
    <mergeCell ref="P2:Q2"/>
    <mergeCell ref="A64:B64"/>
    <mergeCell ref="C1:G1"/>
    <mergeCell ref="A2:A4"/>
    <mergeCell ref="B2:B4"/>
    <mergeCell ref="C2:E2"/>
    <mergeCell ref="F2:G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35"/>
  <sheetViews>
    <sheetView workbookViewId="0">
      <selection activeCell="E35" sqref="E35"/>
    </sheetView>
  </sheetViews>
  <sheetFormatPr defaultRowHeight="15"/>
  <cols>
    <col min="1" max="1" width="8.5703125" customWidth="1"/>
    <col min="2" max="2" width="26.42578125" customWidth="1"/>
    <col min="3" max="4" width="12" bestFit="1" customWidth="1"/>
    <col min="5" max="5" width="12.140625" bestFit="1" customWidth="1"/>
    <col min="6" max="7" width="9.7109375" bestFit="1" customWidth="1"/>
    <col min="11" max="11" width="8.5703125" customWidth="1"/>
    <col min="12" max="12" width="26.42578125" customWidth="1"/>
    <col min="13" max="14" width="12" bestFit="1" customWidth="1"/>
    <col min="15" max="15" width="12.140625" bestFit="1" customWidth="1"/>
    <col min="16" max="17" width="9.7109375" bestFit="1" customWidth="1"/>
  </cols>
  <sheetData>
    <row r="1" spans="1:22">
      <c r="A1" s="1" t="s">
        <v>73</v>
      </c>
      <c r="B1" s="2"/>
      <c r="C1" s="19"/>
      <c r="D1" s="19"/>
      <c r="E1" s="19"/>
      <c r="F1" s="19"/>
      <c r="G1" s="19"/>
      <c r="K1" s="1" t="s">
        <v>73</v>
      </c>
      <c r="L1" s="2"/>
      <c r="M1" s="23" t="s">
        <v>9</v>
      </c>
      <c r="N1" s="23"/>
      <c r="O1" s="23"/>
      <c r="P1" s="23"/>
      <c r="Q1" s="23"/>
    </row>
    <row r="2" spans="1:22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22">
      <c r="A3" s="20"/>
      <c r="B3" s="20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K3" s="20"/>
      <c r="L3" s="20"/>
      <c r="M3" s="3">
        <v>2011</v>
      </c>
      <c r="N3" s="3">
        <v>2010</v>
      </c>
      <c r="O3" s="3" t="s">
        <v>5</v>
      </c>
      <c r="P3" s="3">
        <v>2011</v>
      </c>
      <c r="Q3" s="3">
        <v>2010</v>
      </c>
    </row>
    <row r="4" spans="1:22">
      <c r="A4" s="20"/>
      <c r="B4" s="20"/>
      <c r="C4" s="16" t="s">
        <v>72</v>
      </c>
      <c r="D4" s="16" t="s">
        <v>72</v>
      </c>
      <c r="E4" s="16" t="s">
        <v>6</v>
      </c>
      <c r="F4" s="16" t="s">
        <v>6</v>
      </c>
      <c r="G4" s="16" t="s">
        <v>6</v>
      </c>
      <c r="K4" s="20"/>
      <c r="L4" s="20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22">
      <c r="A5" s="6">
        <v>1</v>
      </c>
      <c r="B5" s="7" t="s">
        <v>12</v>
      </c>
      <c r="C5" s="9">
        <f>M5/2.4636</f>
        <v>272.06557404611135</v>
      </c>
      <c r="D5" s="9">
        <f>N5/2.065</f>
        <v>228.28548531234867</v>
      </c>
      <c r="E5" s="9">
        <f>C5*100/D5-100</f>
        <v>19.177780257847388</v>
      </c>
      <c r="F5" s="9">
        <f>C5*100/$C$35</f>
        <v>17.694729042433401</v>
      </c>
      <c r="G5" s="9">
        <f>D5*100/$D$35</f>
        <v>15.125986789474714</v>
      </c>
      <c r="K5" s="6">
        <v>1</v>
      </c>
      <c r="L5" s="7" t="s">
        <v>12</v>
      </c>
      <c r="M5" s="9">
        <v>670.26074821999998</v>
      </c>
      <c r="N5" s="9">
        <v>471.40952716999999</v>
      </c>
      <c r="O5" s="9">
        <f>M5*100/N5-100</f>
        <v>42.182266074204762</v>
      </c>
      <c r="P5" s="9">
        <f>M5*100/$M$35</f>
        <v>17.694729042433398</v>
      </c>
      <c r="Q5" s="9">
        <f>N5*100/$N$35</f>
        <v>15.125986789474705</v>
      </c>
      <c r="U5" s="14"/>
      <c r="V5" s="14"/>
    </row>
    <row r="6" spans="1:22">
      <c r="A6" s="6">
        <v>2</v>
      </c>
      <c r="B6" s="7" t="s">
        <v>11</v>
      </c>
      <c r="C6" s="9">
        <f t="shared" ref="C6:C34" si="0">M6/2.4636</f>
        <v>243.0120693294366</v>
      </c>
      <c r="D6" s="9">
        <f t="shared" ref="D6:D34" si="1">N6/2.065</f>
        <v>224.43753462469735</v>
      </c>
      <c r="E6" s="9">
        <f t="shared" ref="E6:E34" si="2">C6*100/D6-100</f>
        <v>8.2760375780278679</v>
      </c>
      <c r="F6" s="9">
        <f>C6*100/$C$35</f>
        <v>15.80513350835275</v>
      </c>
      <c r="G6" s="9">
        <f>D6*100/$D$35</f>
        <v>14.871025107665085</v>
      </c>
      <c r="K6" s="6">
        <v>2</v>
      </c>
      <c r="L6" s="7" t="s">
        <v>11</v>
      </c>
      <c r="M6" s="9">
        <v>598.68453399999999</v>
      </c>
      <c r="N6" s="9">
        <v>463.46350899999999</v>
      </c>
      <c r="O6" s="9">
        <f t="shared" ref="O6:O34" si="3">M6*100/N6-100</f>
        <v>29.176196695994889</v>
      </c>
      <c r="P6" s="9">
        <f>M6*100/$M$35</f>
        <v>15.805133508352746</v>
      </c>
      <c r="Q6" s="9">
        <f>N6*100/$N$35</f>
        <v>14.871025107665073</v>
      </c>
      <c r="U6" s="14"/>
      <c r="V6" s="14"/>
    </row>
    <row r="7" spans="1:22">
      <c r="A7" s="6">
        <v>3</v>
      </c>
      <c r="B7" s="7" t="s">
        <v>13</v>
      </c>
      <c r="C7" s="9">
        <f t="shared" si="0"/>
        <v>164.81544188991717</v>
      </c>
      <c r="D7" s="9">
        <f t="shared" si="1"/>
        <v>149.20614624697336</v>
      </c>
      <c r="E7" s="9">
        <f t="shared" si="2"/>
        <v>10.461563437947476</v>
      </c>
      <c r="F7" s="9">
        <f>C7*100/$C$35</f>
        <v>10.719344395100602</v>
      </c>
      <c r="G7" s="9">
        <f>D7*100/$D$35</f>
        <v>9.8862623436272816</v>
      </c>
      <c r="K7" s="6">
        <v>3</v>
      </c>
      <c r="L7" s="7" t="s">
        <v>13</v>
      </c>
      <c r="M7" s="9">
        <v>406.03932263999997</v>
      </c>
      <c r="N7" s="9">
        <v>308.11069199999997</v>
      </c>
      <c r="O7" s="9">
        <f t="shared" si="3"/>
        <v>31.783587257010851</v>
      </c>
      <c r="P7" s="9">
        <f>M7*100/$M$35</f>
        <v>10.719344395100601</v>
      </c>
      <c r="Q7" s="9">
        <f>N7*100/$N$35</f>
        <v>9.8862623436272745</v>
      </c>
      <c r="U7" s="14"/>
      <c r="V7" s="14"/>
    </row>
    <row r="8" spans="1:22">
      <c r="A8" s="6">
        <v>4</v>
      </c>
      <c r="B8" s="7" t="s">
        <v>14</v>
      </c>
      <c r="C8" s="9">
        <f t="shared" si="0"/>
        <v>105.44316142636794</v>
      </c>
      <c r="D8" s="9">
        <f t="shared" si="1"/>
        <v>94.220945399515742</v>
      </c>
      <c r="E8" s="9">
        <f t="shared" si="2"/>
        <v>11.910532185033532</v>
      </c>
      <c r="F8" s="9">
        <f>C8*100/$C$35</f>
        <v>6.8578620332939311</v>
      </c>
      <c r="G8" s="9">
        <f>D8*100/$D$35</f>
        <v>6.2429933881030717</v>
      </c>
      <c r="K8" s="6">
        <v>4</v>
      </c>
      <c r="L8" s="7" t="s">
        <v>14</v>
      </c>
      <c r="M8" s="9">
        <v>259.76977249000004</v>
      </c>
      <c r="N8" s="9">
        <v>194.56625224999999</v>
      </c>
      <c r="O8" s="9">
        <f t="shared" si="3"/>
        <v>33.51224556467244</v>
      </c>
      <c r="P8" s="9">
        <f>M8*100/$M$35</f>
        <v>6.8578620332939293</v>
      </c>
      <c r="Q8" s="9">
        <f>N8*100/$N$35</f>
        <v>6.2429933881030673</v>
      </c>
      <c r="U8" s="14"/>
      <c r="V8" s="14"/>
    </row>
    <row r="9" spans="1:22">
      <c r="A9" s="6">
        <v>5</v>
      </c>
      <c r="B9" s="7" t="s">
        <v>20</v>
      </c>
      <c r="C9" s="9">
        <f t="shared" si="0"/>
        <v>93.88983992125344</v>
      </c>
      <c r="D9" s="9">
        <f t="shared" si="1"/>
        <v>110.38490211622276</v>
      </c>
      <c r="E9" s="9">
        <f t="shared" si="2"/>
        <v>-14.943223102740887</v>
      </c>
      <c r="F9" s="9">
        <f>C9*100/$C$35</f>
        <v>6.1064516636068387</v>
      </c>
      <c r="G9" s="9">
        <f>D9*100/$D$35</f>
        <v>7.3140023286321778</v>
      </c>
      <c r="K9" s="6">
        <v>5</v>
      </c>
      <c r="L9" s="7" t="s">
        <v>20</v>
      </c>
      <c r="M9" s="9">
        <v>231.30700962999998</v>
      </c>
      <c r="N9" s="9">
        <v>227.94482287</v>
      </c>
      <c r="O9" s="9">
        <f t="shared" si="3"/>
        <v>1.4750002731658896</v>
      </c>
      <c r="P9" s="9">
        <f>M9*100/$M$35</f>
        <v>6.1064516636068369</v>
      </c>
      <c r="Q9" s="9">
        <f>N9*100/$N$35</f>
        <v>7.3140023286321725</v>
      </c>
      <c r="U9" s="14"/>
      <c r="V9" s="14"/>
    </row>
    <row r="10" spans="1:22">
      <c r="A10" s="6">
        <v>6</v>
      </c>
      <c r="B10" s="7" t="s">
        <v>17</v>
      </c>
      <c r="C10" s="9">
        <f t="shared" si="0"/>
        <v>93.835689596525384</v>
      </c>
      <c r="D10" s="9">
        <f t="shared" si="1"/>
        <v>99.123670581113771</v>
      </c>
      <c r="E10" s="9">
        <f t="shared" si="2"/>
        <v>-5.334730800007236</v>
      </c>
      <c r="F10" s="9">
        <f>C10*100/$C$35</f>
        <v>6.1029298092635162</v>
      </c>
      <c r="G10" s="9">
        <f>D10*100/$D$35</f>
        <v>6.5678434600549087</v>
      </c>
      <c r="K10" s="6">
        <v>6</v>
      </c>
      <c r="L10" s="7" t="s">
        <v>17</v>
      </c>
      <c r="M10" s="9">
        <v>231.17360488999995</v>
      </c>
      <c r="N10" s="9">
        <v>204.69037974999992</v>
      </c>
      <c r="O10" s="9">
        <f t="shared" si="3"/>
        <v>12.938187506587028</v>
      </c>
      <c r="P10" s="9">
        <f>M10*100/$M$35</f>
        <v>6.1029298092635154</v>
      </c>
      <c r="Q10" s="9">
        <f>N10*100/$N$35</f>
        <v>6.5678434600549052</v>
      </c>
      <c r="U10" s="14"/>
      <c r="V10" s="14"/>
    </row>
    <row r="11" spans="1:22">
      <c r="A11" s="6">
        <v>7</v>
      </c>
      <c r="B11" s="7" t="s">
        <v>19</v>
      </c>
      <c r="C11" s="9">
        <f t="shared" si="0"/>
        <v>78.797946269686634</v>
      </c>
      <c r="D11" s="9">
        <f t="shared" si="1"/>
        <v>73.744975506053251</v>
      </c>
      <c r="E11" s="9">
        <f t="shared" si="2"/>
        <v>6.851952596036341</v>
      </c>
      <c r="F11" s="9">
        <f>C11*100/$C$35</f>
        <v>5.1248979707591182</v>
      </c>
      <c r="G11" s="9">
        <f>D11*100/$D$35</f>
        <v>4.8862744110449094</v>
      </c>
      <c r="K11" s="6">
        <v>7</v>
      </c>
      <c r="L11" s="7" t="s">
        <v>19</v>
      </c>
      <c r="M11" s="9">
        <v>194.12662043</v>
      </c>
      <c r="N11" s="9">
        <v>152.28337441999997</v>
      </c>
      <c r="O11" s="9">
        <f t="shared" si="3"/>
        <v>27.477225382854783</v>
      </c>
      <c r="P11" s="9">
        <f>M11*100/$M$35</f>
        <v>5.1248979707591173</v>
      </c>
      <c r="Q11" s="9">
        <f>N11*100/$N$35</f>
        <v>4.8862744110449068</v>
      </c>
      <c r="U11" s="14"/>
      <c r="V11" s="14"/>
    </row>
    <row r="12" spans="1:22">
      <c r="A12" s="6">
        <v>8</v>
      </c>
      <c r="B12" s="7" t="s">
        <v>15</v>
      </c>
      <c r="C12" s="9">
        <f t="shared" si="0"/>
        <v>64.792986000162372</v>
      </c>
      <c r="D12" s="9">
        <f t="shared" si="1"/>
        <v>71.517318140435847</v>
      </c>
      <c r="E12" s="9">
        <f t="shared" si="2"/>
        <v>-9.4023829683730042</v>
      </c>
      <c r="F12" s="9">
        <f>C12*100/$C$35</f>
        <v>4.2140367635367895</v>
      </c>
      <c r="G12" s="9">
        <f>D12*100/$D$35</f>
        <v>4.7386718780249</v>
      </c>
      <c r="K12" s="6">
        <v>8</v>
      </c>
      <c r="L12" s="7" t="s">
        <v>15</v>
      </c>
      <c r="M12" s="9">
        <v>159.62400031000001</v>
      </c>
      <c r="N12" s="9">
        <v>147.68326196000001</v>
      </c>
      <c r="O12" s="9">
        <f t="shared" si="3"/>
        <v>8.0853701303226586</v>
      </c>
      <c r="P12" s="9">
        <f>M12*100/$M$35</f>
        <v>4.2140367635367886</v>
      </c>
      <c r="Q12" s="9">
        <f>N12*100/$N$35</f>
        <v>4.7386718780248964</v>
      </c>
      <c r="U12" s="14"/>
      <c r="V12" s="14"/>
    </row>
    <row r="13" spans="1:22">
      <c r="A13" s="6">
        <v>9</v>
      </c>
      <c r="B13" s="7" t="s">
        <v>16</v>
      </c>
      <c r="C13" s="9">
        <f t="shared" si="0"/>
        <v>61.822070587757779</v>
      </c>
      <c r="D13" s="9">
        <f t="shared" si="1"/>
        <v>82.767930663438264</v>
      </c>
      <c r="E13" s="9">
        <f t="shared" si="2"/>
        <v>-25.306734030663719</v>
      </c>
      <c r="F13" s="9">
        <f>C13*100/$C$35</f>
        <v>4.0208129666091459</v>
      </c>
      <c r="G13" s="9">
        <f>D13*100/$D$35</f>
        <v>5.4841271406036451</v>
      </c>
      <c r="K13" s="6">
        <v>9</v>
      </c>
      <c r="L13" s="7" t="s">
        <v>16</v>
      </c>
      <c r="M13" s="9">
        <v>152.30485310000006</v>
      </c>
      <c r="N13" s="9">
        <v>170.91577682000002</v>
      </c>
      <c r="O13" s="9">
        <f t="shared" si="3"/>
        <v>-10.888944289560854</v>
      </c>
      <c r="P13" s="9">
        <f>M13*100/$M$35</f>
        <v>4.020812966609145</v>
      </c>
      <c r="Q13" s="9">
        <f>N13*100/$N$35</f>
        <v>5.4841271406036425</v>
      </c>
      <c r="U13" s="14"/>
      <c r="V13" s="14"/>
    </row>
    <row r="14" spans="1:22">
      <c r="A14" s="6">
        <v>10</v>
      </c>
      <c r="B14" s="7" t="s">
        <v>21</v>
      </c>
      <c r="C14" s="9">
        <f t="shared" si="0"/>
        <v>57.72934177626238</v>
      </c>
      <c r="D14" s="9">
        <f t="shared" si="1"/>
        <v>54.503868266343822</v>
      </c>
      <c r="E14" s="9">
        <f t="shared" si="2"/>
        <v>5.9178799826769222</v>
      </c>
      <c r="F14" s="9">
        <f>C14*100/$C$35</f>
        <v>3.7546281410666928</v>
      </c>
      <c r="G14" s="9">
        <f>D14*100/$D$35</f>
        <v>3.6113763003546993</v>
      </c>
      <c r="K14" s="6">
        <v>10</v>
      </c>
      <c r="L14" s="7" t="s">
        <v>21</v>
      </c>
      <c r="M14" s="9">
        <v>142.2220064</v>
      </c>
      <c r="N14" s="9">
        <v>112.55048796999999</v>
      </c>
      <c r="O14" s="9">
        <f t="shared" si="3"/>
        <v>26.362851876669652</v>
      </c>
      <c r="P14" s="9">
        <f>M14*100/$M$35</f>
        <v>3.7546281410666915</v>
      </c>
      <c r="Q14" s="9">
        <f>N14*100/$N$35</f>
        <v>3.611376300354697</v>
      </c>
      <c r="U14" s="14"/>
      <c r="V14" s="14"/>
    </row>
    <row r="15" spans="1:22">
      <c r="A15" s="6">
        <v>11</v>
      </c>
      <c r="B15" s="7" t="s">
        <v>23</v>
      </c>
      <c r="C15" s="9">
        <f t="shared" si="0"/>
        <v>39.630918072311651</v>
      </c>
      <c r="D15" s="9">
        <f t="shared" si="1"/>
        <v>40.846822736770953</v>
      </c>
      <c r="E15" s="9">
        <f t="shared" si="2"/>
        <v>-2.9767423339018393</v>
      </c>
      <c r="F15" s="9">
        <f>C15*100/$C$35</f>
        <v>2.5775343295494566</v>
      </c>
      <c r="G15" s="9">
        <f>D15*100/$D$35</f>
        <v>2.7064729948250963</v>
      </c>
      <c r="K15" s="6">
        <v>11</v>
      </c>
      <c r="L15" s="7" t="s">
        <v>23</v>
      </c>
      <c r="M15" s="9">
        <v>97.634729762946989</v>
      </c>
      <c r="N15" s="9">
        <v>84.34868895143201</v>
      </c>
      <c r="O15" s="9">
        <f t="shared" si="3"/>
        <v>15.751330550217659</v>
      </c>
      <c r="P15" s="9">
        <f>M15*100/$M$35</f>
        <v>2.5775343295494562</v>
      </c>
      <c r="Q15" s="9">
        <f>N15*100/$N$35</f>
        <v>2.7064729948250945</v>
      </c>
      <c r="U15" s="14"/>
      <c r="V15" s="14"/>
    </row>
    <row r="16" spans="1:22">
      <c r="A16" s="6">
        <v>12</v>
      </c>
      <c r="B16" s="7" t="s">
        <v>27</v>
      </c>
      <c r="C16" s="9">
        <f t="shared" si="0"/>
        <v>39.515739665530113</v>
      </c>
      <c r="D16" s="9">
        <f t="shared" si="1"/>
        <v>35.454948784503635</v>
      </c>
      <c r="E16" s="9">
        <f t="shared" si="2"/>
        <v>11.453382447985192</v>
      </c>
      <c r="F16" s="9">
        <f>C16*100/$C$35</f>
        <v>2.5700433020400628</v>
      </c>
      <c r="G16" s="9">
        <f>D16*100/$D$35</f>
        <v>2.3492123741556816</v>
      </c>
      <c r="K16" s="6">
        <v>12</v>
      </c>
      <c r="L16" s="7" t="s">
        <v>27</v>
      </c>
      <c r="M16" s="9">
        <v>97.350976239999994</v>
      </c>
      <c r="N16" s="9">
        <v>73.21446924</v>
      </c>
      <c r="O16" s="9">
        <f t="shared" si="3"/>
        <v>32.966853752472815</v>
      </c>
      <c r="P16" s="9">
        <f>M16*100/$M$35</f>
        <v>2.5700433020400624</v>
      </c>
      <c r="Q16" s="9">
        <f>N16*100/$N$35</f>
        <v>2.3492123741556798</v>
      </c>
      <c r="U16" s="14"/>
      <c r="V16" s="14"/>
    </row>
    <row r="17" spans="1:22">
      <c r="A17" s="6">
        <v>13</v>
      </c>
      <c r="B17" s="7" t="s">
        <v>26</v>
      </c>
      <c r="C17" s="9">
        <f t="shared" si="0"/>
        <v>29.622411288358499</v>
      </c>
      <c r="D17" s="9">
        <f t="shared" si="1"/>
        <v>27.319906745762712</v>
      </c>
      <c r="E17" s="9">
        <f t="shared" si="2"/>
        <v>8.4279370497957586</v>
      </c>
      <c r="F17" s="9">
        <f>C17*100/$C$35</f>
        <v>1.9265963478429142</v>
      </c>
      <c r="G17" s="9">
        <f>D17*100/$D$35</f>
        <v>1.8101919531181618</v>
      </c>
      <c r="K17" s="6">
        <v>13</v>
      </c>
      <c r="L17" s="7" t="s">
        <v>26</v>
      </c>
      <c r="M17" s="9">
        <v>72.977772450000003</v>
      </c>
      <c r="N17" s="9">
        <v>56.415607430000001</v>
      </c>
      <c r="O17" s="9">
        <f t="shared" si="3"/>
        <v>29.357416811562643</v>
      </c>
      <c r="P17" s="9">
        <f>M17*100/$M$35</f>
        <v>1.926596347842914</v>
      </c>
      <c r="Q17" s="9">
        <f>N17*100/$N$35</f>
        <v>1.8101919531181607</v>
      </c>
      <c r="U17" s="14"/>
      <c r="V17" s="14"/>
    </row>
    <row r="18" spans="1:22">
      <c r="A18" s="6">
        <v>14</v>
      </c>
      <c r="B18" s="7" t="s">
        <v>28</v>
      </c>
      <c r="C18" s="9">
        <f t="shared" si="0"/>
        <v>26.004994723169347</v>
      </c>
      <c r="D18" s="9">
        <f t="shared" si="1"/>
        <v>31.705538983050847</v>
      </c>
      <c r="E18" s="9">
        <f t="shared" si="2"/>
        <v>-17.979647855628315</v>
      </c>
      <c r="F18" s="9">
        <f>C18*100/$C$35</f>
        <v>1.6913251042133051</v>
      </c>
      <c r="G18" s="9">
        <f>D18*100/$D$35</f>
        <v>2.1007799210476605</v>
      </c>
      <c r="K18" s="6">
        <v>14</v>
      </c>
      <c r="L18" s="7" t="s">
        <v>28</v>
      </c>
      <c r="M18" s="9">
        <v>64.065905000000001</v>
      </c>
      <c r="N18" s="9">
        <v>65.471937999999994</v>
      </c>
      <c r="O18" s="9">
        <f t="shared" si="3"/>
        <v>-2.1475353303273153</v>
      </c>
      <c r="P18" s="9">
        <f>M18*100/$M$35</f>
        <v>1.6913251042133046</v>
      </c>
      <c r="Q18" s="9">
        <f>N18*100/$N$35</f>
        <v>2.1007799210476588</v>
      </c>
      <c r="U18" s="14"/>
      <c r="V18" s="14"/>
    </row>
    <row r="19" spans="1:22">
      <c r="A19" s="6">
        <v>15</v>
      </c>
      <c r="B19" s="7" t="s">
        <v>31</v>
      </c>
      <c r="C19" s="9">
        <f t="shared" si="0"/>
        <v>22.374612761811981</v>
      </c>
      <c r="D19" s="9">
        <f t="shared" si="1"/>
        <v>18.910764648910412</v>
      </c>
      <c r="E19" s="9">
        <f t="shared" si="2"/>
        <v>18.316806206464776</v>
      </c>
      <c r="F19" s="9">
        <f>C19*100/$C$35</f>
        <v>1.4552106110364913</v>
      </c>
      <c r="G19" s="9">
        <f>D19*100/$D$35</f>
        <v>1.2530099137354631</v>
      </c>
      <c r="K19" s="6">
        <v>15</v>
      </c>
      <c r="L19" s="7" t="s">
        <v>31</v>
      </c>
      <c r="M19" s="9">
        <v>55.122095999999999</v>
      </c>
      <c r="N19" s="9">
        <v>39.050728999999997</v>
      </c>
      <c r="O19" s="9">
        <f t="shared" si="3"/>
        <v>41.15510109939305</v>
      </c>
      <c r="P19" s="9">
        <f>M19*100/$M$35</f>
        <v>1.4552106110364911</v>
      </c>
      <c r="Q19" s="9">
        <f>N19*100/$N$35</f>
        <v>1.2530099137354622</v>
      </c>
      <c r="U19" s="14"/>
      <c r="V19" s="14"/>
    </row>
    <row r="20" spans="1:22">
      <c r="A20" s="6">
        <v>16</v>
      </c>
      <c r="B20" s="7" t="s">
        <v>25</v>
      </c>
      <c r="C20" s="9">
        <f t="shared" si="0"/>
        <v>21.629827622178922</v>
      </c>
      <c r="D20" s="9">
        <f t="shared" si="1"/>
        <v>23.269542309927388</v>
      </c>
      <c r="E20" s="9">
        <f t="shared" si="2"/>
        <v>-7.0466134052362577</v>
      </c>
      <c r="F20" s="9">
        <f>C20*100/$C$35</f>
        <v>1.4067709240718911</v>
      </c>
      <c r="G20" s="9">
        <f>D20*100/$D$35</f>
        <v>1.5418185220821186</v>
      </c>
      <c r="K20" s="6">
        <v>16</v>
      </c>
      <c r="L20" s="7" t="s">
        <v>25</v>
      </c>
      <c r="M20" s="9">
        <v>53.287243329999995</v>
      </c>
      <c r="N20" s="9">
        <v>48.051604870000055</v>
      </c>
      <c r="O20" s="9">
        <f t="shared" si="3"/>
        <v>10.895865963612565</v>
      </c>
      <c r="P20" s="9">
        <f>M20*100/$M$35</f>
        <v>1.4067709240718906</v>
      </c>
      <c r="Q20" s="9">
        <f>N20*100/$N$35</f>
        <v>1.5418185220821174</v>
      </c>
      <c r="U20" s="14"/>
      <c r="V20" s="14"/>
    </row>
    <row r="21" spans="1:22">
      <c r="A21" s="6">
        <v>17</v>
      </c>
      <c r="B21" s="7" t="s">
        <v>45</v>
      </c>
      <c r="C21" s="9">
        <f t="shared" si="0"/>
        <v>19.218086998701082</v>
      </c>
      <c r="D21" s="9">
        <f t="shared" si="1"/>
        <v>14.843581070217915</v>
      </c>
      <c r="E21" s="9">
        <f t="shared" si="2"/>
        <v>29.470691120892354</v>
      </c>
      <c r="F21" s="9">
        <f>C21*100/$C$35</f>
        <v>1.2499150006325037</v>
      </c>
      <c r="G21" s="9">
        <f>D21*100/$D$35</f>
        <v>0.98352206172640066</v>
      </c>
      <c r="K21" s="6">
        <v>17</v>
      </c>
      <c r="L21" s="7" t="s">
        <v>45</v>
      </c>
      <c r="M21" s="9">
        <v>47.345679129999986</v>
      </c>
      <c r="N21" s="9">
        <v>30.651994909999996</v>
      </c>
      <c r="O21" s="9">
        <f t="shared" si="3"/>
        <v>54.461982879143051</v>
      </c>
      <c r="P21" s="9">
        <f>M21*100/$M$35</f>
        <v>1.2499150006325035</v>
      </c>
      <c r="Q21" s="9">
        <f>N21*100/$N$35</f>
        <v>0.9835220617264</v>
      </c>
      <c r="U21" s="14"/>
      <c r="V21" s="14"/>
    </row>
    <row r="22" spans="1:22">
      <c r="A22" s="6">
        <v>18</v>
      </c>
      <c r="B22" s="7" t="s">
        <v>37</v>
      </c>
      <c r="C22" s="9">
        <f t="shared" si="0"/>
        <v>17.341495778535478</v>
      </c>
      <c r="D22" s="9">
        <f t="shared" si="1"/>
        <v>36.790968523002419</v>
      </c>
      <c r="E22" s="9">
        <f t="shared" si="2"/>
        <v>-52.864802219889263</v>
      </c>
      <c r="F22" s="9">
        <f>C22*100/$C$35</f>
        <v>1.1278643763274532</v>
      </c>
      <c r="G22" s="9">
        <f>D22*100/$D$35</f>
        <v>2.4377358161404397</v>
      </c>
      <c r="K22" s="6">
        <v>18</v>
      </c>
      <c r="L22" s="7" t="s">
        <v>37</v>
      </c>
      <c r="M22" s="9">
        <v>42.722509000000002</v>
      </c>
      <c r="N22" s="9">
        <v>75.973349999999996</v>
      </c>
      <c r="O22" s="9">
        <f t="shared" si="3"/>
        <v>-43.766453631437862</v>
      </c>
      <c r="P22" s="9">
        <f>M22*100/$M$35</f>
        <v>1.127864376327453</v>
      </c>
      <c r="Q22" s="9">
        <f>N22*100/$N$35</f>
        <v>2.4377358161404383</v>
      </c>
      <c r="U22" s="14"/>
      <c r="V22" s="14"/>
    </row>
    <row r="23" spans="1:22">
      <c r="A23" s="6">
        <v>19</v>
      </c>
      <c r="B23" s="7" t="s">
        <v>41</v>
      </c>
      <c r="C23" s="9">
        <f t="shared" si="0"/>
        <v>15.354277078259461</v>
      </c>
      <c r="D23" s="9">
        <f t="shared" si="1"/>
        <v>22.383737883777236</v>
      </c>
      <c r="E23" s="9">
        <f t="shared" si="2"/>
        <v>-31.404320592104611</v>
      </c>
      <c r="F23" s="9">
        <f>C23*100/$C$35</f>
        <v>0.99861870982691647</v>
      </c>
      <c r="G23" s="9">
        <f>D23*100/$D$35</f>
        <v>1.4831259335906823</v>
      </c>
      <c r="K23" s="6">
        <v>19</v>
      </c>
      <c r="L23" s="7" t="s">
        <v>41</v>
      </c>
      <c r="M23" s="9">
        <v>37.826797010000007</v>
      </c>
      <c r="N23" s="9">
        <v>46.222418729999994</v>
      </c>
      <c r="O23" s="9">
        <f t="shared" si="3"/>
        <v>-18.163527462813036</v>
      </c>
      <c r="P23" s="9">
        <f>M23*100/$M$35</f>
        <v>0.99861870982691625</v>
      </c>
      <c r="Q23" s="9">
        <f>N23*100/$N$35</f>
        <v>1.4831259335906815</v>
      </c>
      <c r="U23" s="14"/>
      <c r="V23" s="14"/>
    </row>
    <row r="24" spans="1:22">
      <c r="A24" s="6">
        <v>20</v>
      </c>
      <c r="B24" s="7" t="s">
        <v>24</v>
      </c>
      <c r="C24" s="9">
        <f t="shared" si="0"/>
        <v>15.094883438869948</v>
      </c>
      <c r="D24" s="9">
        <f t="shared" si="1"/>
        <v>10.725321021791769</v>
      </c>
      <c r="E24" s="9">
        <f t="shared" si="2"/>
        <v>40.740621266254635</v>
      </c>
      <c r="F24" s="9">
        <f>C24*100/$C$35</f>
        <v>0.98174814404357258</v>
      </c>
      <c r="G24" s="9">
        <f>D24*100/$D$35</f>
        <v>0.71064992969889074</v>
      </c>
      <c r="K24" s="6">
        <v>20</v>
      </c>
      <c r="L24" s="7" t="s">
        <v>24</v>
      </c>
      <c r="M24" s="9">
        <v>37.187754840000004</v>
      </c>
      <c r="N24" s="9">
        <v>22.147787910000002</v>
      </c>
      <c r="O24" s="9">
        <f t="shared" si="3"/>
        <v>67.907309710191271</v>
      </c>
      <c r="P24" s="9">
        <f>M24*100/$M$35</f>
        <v>0.98174814404357247</v>
      </c>
      <c r="Q24" s="9">
        <f>N24*100/$N$35</f>
        <v>0.71064992969889029</v>
      </c>
      <c r="U24" s="14"/>
      <c r="V24" s="14"/>
    </row>
    <row r="25" spans="1:22">
      <c r="A25" s="6">
        <v>21</v>
      </c>
      <c r="B25" s="7" t="s">
        <v>43</v>
      </c>
      <c r="C25" s="9">
        <f t="shared" si="0"/>
        <v>13.979514641175516</v>
      </c>
      <c r="D25" s="9">
        <f t="shared" si="1"/>
        <v>13.266161617433415</v>
      </c>
      <c r="E25" s="9">
        <f t="shared" si="2"/>
        <v>5.3772375485360158</v>
      </c>
      <c r="F25" s="9">
        <f>C25*100/$C$35</f>
        <v>0.90920626245203162</v>
      </c>
      <c r="G25" s="9">
        <f>D25*100/$D$35</f>
        <v>0.87900369617358154</v>
      </c>
      <c r="K25" s="6">
        <v>21</v>
      </c>
      <c r="L25" s="7" t="s">
        <v>43</v>
      </c>
      <c r="M25" s="9">
        <v>34.43993227</v>
      </c>
      <c r="N25" s="9">
        <v>27.39462374</v>
      </c>
      <c r="O25" s="9">
        <f t="shared" si="3"/>
        <v>25.717851053062134</v>
      </c>
      <c r="P25" s="9">
        <f>M25*100/$M$35</f>
        <v>0.90920626245203129</v>
      </c>
      <c r="Q25" s="9">
        <f>N25*100/$N$35</f>
        <v>0.87900369617358098</v>
      </c>
      <c r="U25" s="14"/>
      <c r="V25" s="14"/>
    </row>
    <row r="26" spans="1:22">
      <c r="A26" s="6">
        <v>22</v>
      </c>
      <c r="B26" s="7" t="s">
        <v>46</v>
      </c>
      <c r="C26" s="9">
        <f t="shared" si="0"/>
        <v>13.832536937814581</v>
      </c>
      <c r="D26" s="9">
        <f t="shared" si="1"/>
        <v>9.9075506053268754</v>
      </c>
      <c r="E26" s="9">
        <f t="shared" si="2"/>
        <v>39.616111881148527</v>
      </c>
      <c r="F26" s="9">
        <f>C26*100/$C$35</f>
        <v>0.89964705730316497</v>
      </c>
      <c r="G26" s="9">
        <f>D26*100/$D$35</f>
        <v>0.65646521226341004</v>
      </c>
      <c r="K26" s="6">
        <v>22</v>
      </c>
      <c r="L26" s="7" t="s">
        <v>46</v>
      </c>
      <c r="M26" s="9">
        <v>34.077838</v>
      </c>
      <c r="N26" s="9">
        <v>20.459091999999998</v>
      </c>
      <c r="O26" s="9">
        <f t="shared" si="3"/>
        <v>66.565740063146507</v>
      </c>
      <c r="P26" s="9">
        <f>M26*100/$M$35</f>
        <v>0.89964705730316485</v>
      </c>
      <c r="Q26" s="9">
        <f>N26*100/$N$35</f>
        <v>0.65646521226340959</v>
      </c>
      <c r="U26" s="14"/>
      <c r="V26" s="14"/>
    </row>
    <row r="27" spans="1:22">
      <c r="A27" s="6">
        <v>23</v>
      </c>
      <c r="B27" s="7" t="s">
        <v>38</v>
      </c>
      <c r="C27" s="9">
        <f t="shared" si="0"/>
        <v>10.064820279266115</v>
      </c>
      <c r="D27" s="9">
        <f t="shared" si="1"/>
        <v>11.057597094430992</v>
      </c>
      <c r="E27" s="9">
        <f t="shared" si="2"/>
        <v>-8.9782328537261975</v>
      </c>
      <c r="F27" s="9">
        <f>C27*100/$C$35</f>
        <v>0.6546005253579722</v>
      </c>
      <c r="G27" s="9">
        <f>D27*100/$D$35</f>
        <v>0.73266623738627024</v>
      </c>
      <c r="K27" s="6">
        <v>23</v>
      </c>
      <c r="L27" s="7" t="s">
        <v>38</v>
      </c>
      <c r="M27" s="9">
        <v>24.795691240000004</v>
      </c>
      <c r="N27" s="9">
        <v>22.833938</v>
      </c>
      <c r="O27" s="9">
        <f t="shared" si="3"/>
        <v>8.591392514072723</v>
      </c>
      <c r="P27" s="9">
        <f>M27*100/$M$35</f>
        <v>0.6546005253579722</v>
      </c>
      <c r="Q27" s="9">
        <f>N27*100/$N$35</f>
        <v>0.73266623738626979</v>
      </c>
      <c r="U27" s="14"/>
      <c r="V27" s="14"/>
    </row>
    <row r="28" spans="1:22">
      <c r="A28" s="6">
        <v>24</v>
      </c>
      <c r="B28" s="7" t="s">
        <v>30</v>
      </c>
      <c r="C28" s="9">
        <f t="shared" si="0"/>
        <v>5.5096289616820924</v>
      </c>
      <c r="D28" s="9">
        <f t="shared" si="1"/>
        <v>4.0812334140435835</v>
      </c>
      <c r="E28" s="9">
        <f t="shared" si="2"/>
        <v>34.999114305086749</v>
      </c>
      <c r="F28" s="9">
        <f>C28*100/$C$35</f>
        <v>0.35833784536365065</v>
      </c>
      <c r="G28" s="9">
        <f>D28*100/$D$35</f>
        <v>0.27041878120775437</v>
      </c>
      <c r="K28" s="6">
        <v>24</v>
      </c>
      <c r="L28" s="7" t="s">
        <v>30</v>
      </c>
      <c r="M28" s="9">
        <v>13.573521910000002</v>
      </c>
      <c r="N28" s="9">
        <v>8.4277470000000001</v>
      </c>
      <c r="O28" s="9">
        <f t="shared" si="3"/>
        <v>61.057538984025058</v>
      </c>
      <c r="P28" s="9">
        <f>M28*100/$M$35</f>
        <v>0.35833784536365054</v>
      </c>
      <c r="Q28" s="9">
        <f>N28*100/$N$35</f>
        <v>0.2704187812077542</v>
      </c>
      <c r="U28" s="14"/>
      <c r="V28" s="14"/>
    </row>
    <row r="29" spans="1:22">
      <c r="A29" s="6">
        <v>25</v>
      </c>
      <c r="B29" s="7" t="s">
        <v>56</v>
      </c>
      <c r="C29" s="9">
        <f t="shared" si="0"/>
        <v>4.9058131149537267</v>
      </c>
      <c r="D29" s="9">
        <f t="shared" si="1"/>
        <v>5.4139927651331723</v>
      </c>
      <c r="E29" s="9">
        <f t="shared" si="2"/>
        <v>-9.3864116969677127</v>
      </c>
      <c r="F29" s="9">
        <f>C29*100/$C$35</f>
        <v>0.31906658571661028</v>
      </c>
      <c r="G29" s="9">
        <f>D29*100/$D$35</f>
        <v>0.3587261929144045</v>
      </c>
      <c r="K29" s="6">
        <v>25</v>
      </c>
      <c r="L29" s="7" t="s">
        <v>56</v>
      </c>
      <c r="M29" s="9">
        <v>12.085961190000001</v>
      </c>
      <c r="N29" s="9">
        <v>11.17989506</v>
      </c>
      <c r="O29" s="9">
        <f t="shared" si="3"/>
        <v>8.1044242824941222</v>
      </c>
      <c r="P29" s="9">
        <f>M29*100/$M$35</f>
        <v>0.31906658571661017</v>
      </c>
      <c r="Q29" s="9">
        <f>N29*100/$N$35</f>
        <v>0.35872619291440422</v>
      </c>
      <c r="U29" s="14"/>
      <c r="V29" s="14"/>
    </row>
    <row r="30" spans="1:22">
      <c r="A30" s="6">
        <v>26</v>
      </c>
      <c r="B30" s="7" t="s">
        <v>51</v>
      </c>
      <c r="C30" s="9">
        <f t="shared" si="0"/>
        <v>3.1363524922877088</v>
      </c>
      <c r="D30" s="9">
        <f t="shared" si="1"/>
        <v>7.5466111380145282</v>
      </c>
      <c r="E30" s="9">
        <f t="shared" si="2"/>
        <v>-58.44025304962426</v>
      </c>
      <c r="F30" s="9">
        <f>C30*100/$C$35</f>
        <v>0.20398357170755363</v>
      </c>
      <c r="G30" s="9">
        <f>D30*100/$D$35</f>
        <v>0.50003152948040619</v>
      </c>
      <c r="K30" s="6">
        <v>26</v>
      </c>
      <c r="L30" s="7" t="s">
        <v>51</v>
      </c>
      <c r="M30" s="9">
        <v>7.726718</v>
      </c>
      <c r="N30" s="9">
        <v>15.583752</v>
      </c>
      <c r="O30" s="9">
        <f t="shared" si="3"/>
        <v>-50.418114970002094</v>
      </c>
      <c r="P30" s="9">
        <f>M30*100/$M$35</f>
        <v>0.2039835717075536</v>
      </c>
      <c r="Q30" s="9">
        <f>N30*100/$N$35</f>
        <v>0.50003152948040575</v>
      </c>
      <c r="U30" s="14"/>
      <c r="V30" s="14"/>
    </row>
    <row r="31" spans="1:22">
      <c r="A31" s="6">
        <v>27</v>
      </c>
      <c r="B31" s="7" t="s">
        <v>62</v>
      </c>
      <c r="C31" s="9">
        <f t="shared" si="0"/>
        <v>2.1290931969475566</v>
      </c>
      <c r="D31" s="9">
        <f t="shared" si="1"/>
        <v>2.1469210653753028</v>
      </c>
      <c r="E31" s="9">
        <f t="shared" si="2"/>
        <v>-0.83039235653639309</v>
      </c>
      <c r="F31" s="9">
        <f>C31*100/$C$35</f>
        <v>0.13847296688735095</v>
      </c>
      <c r="G31" s="9">
        <f>D31*100/$D$35</f>
        <v>0.14225301984696603</v>
      </c>
      <c r="K31" s="6">
        <v>27</v>
      </c>
      <c r="L31" s="7" t="s">
        <v>62</v>
      </c>
      <c r="M31" s="9">
        <v>5.245234</v>
      </c>
      <c r="N31" s="9">
        <v>4.4333920000000004</v>
      </c>
      <c r="O31" s="9">
        <f t="shared" si="3"/>
        <v>18.311983239921034</v>
      </c>
      <c r="P31" s="9">
        <f>M31*100/$M$35</f>
        <v>0.13847296688735092</v>
      </c>
      <c r="Q31" s="9">
        <f>N31*100/$N$35</f>
        <v>0.14225301984696595</v>
      </c>
      <c r="U31" s="14"/>
      <c r="V31" s="14"/>
    </row>
    <row r="32" spans="1:22">
      <c r="A32" s="6">
        <v>28</v>
      </c>
      <c r="B32" s="7" t="s">
        <v>54</v>
      </c>
      <c r="C32" s="9">
        <f t="shared" si="0"/>
        <v>1.7411772406234778</v>
      </c>
      <c r="D32" s="9">
        <f t="shared" si="1"/>
        <v>1.7630873123486681</v>
      </c>
      <c r="E32" s="9">
        <f t="shared" si="2"/>
        <v>-1.242710532356071</v>
      </c>
      <c r="F32" s="9">
        <f>C32*100/$C$35</f>
        <v>0.11324350607645232</v>
      </c>
      <c r="G32" s="9">
        <f>D32*100/$D$35</f>
        <v>0.11682054756476387</v>
      </c>
      <c r="K32" s="6">
        <v>28</v>
      </c>
      <c r="L32" s="7" t="s">
        <v>54</v>
      </c>
      <c r="M32" s="9">
        <v>4.2895642499999997</v>
      </c>
      <c r="N32" s="9">
        <v>3.6407752999999996</v>
      </c>
      <c r="O32" s="9">
        <f t="shared" si="3"/>
        <v>17.820076674328135</v>
      </c>
      <c r="P32" s="9">
        <f>M32*100/$M$35</f>
        <v>0.1132435060764523</v>
      </c>
      <c r="Q32" s="9">
        <f>N32*100/$N$35</f>
        <v>0.1168205475647638</v>
      </c>
      <c r="U32" s="14"/>
      <c r="V32" s="14"/>
    </row>
    <row r="33" spans="1:22">
      <c r="A33" s="6">
        <v>29</v>
      </c>
      <c r="B33" s="7" t="s">
        <v>44</v>
      </c>
      <c r="C33" s="9">
        <f t="shared" si="0"/>
        <v>0.20211032635168047</v>
      </c>
      <c r="D33" s="9">
        <f t="shared" si="1"/>
        <v>3.5999927360774819</v>
      </c>
      <c r="E33" s="9">
        <f t="shared" si="2"/>
        <v>-94.385812939947812</v>
      </c>
      <c r="F33" s="9">
        <f>C33*100/$C$35</f>
        <v>1.3144946669601944E-2</v>
      </c>
      <c r="G33" s="9">
        <f>D33*100/$D$35</f>
        <v>0.23853221545648293</v>
      </c>
      <c r="K33" s="6">
        <v>29</v>
      </c>
      <c r="L33" s="7" t="s">
        <v>44</v>
      </c>
      <c r="M33" s="9">
        <v>0.497919</v>
      </c>
      <c r="N33" s="9">
        <v>7.4339849999999998</v>
      </c>
      <c r="O33" s="9">
        <f t="shared" si="3"/>
        <v>-93.302125306951794</v>
      </c>
      <c r="P33" s="9">
        <f>M33*100/$M$35</f>
        <v>1.3144946669601943E-2</v>
      </c>
      <c r="Q33" s="9">
        <f>N33*100/$N$35</f>
        <v>0.23853221545648279</v>
      </c>
      <c r="U33" s="14"/>
      <c r="V33" s="14"/>
    </row>
    <row r="34" spans="1:22">
      <c r="A34" s="6">
        <v>30</v>
      </c>
      <c r="B34" s="7" t="s">
        <v>67</v>
      </c>
      <c r="C34" s="9">
        <f t="shared" si="0"/>
        <v>5.9097158629647678E-2</v>
      </c>
      <c r="D34" s="9">
        <f t="shared" si="1"/>
        <v>0</v>
      </c>
      <c r="E34" s="9">
        <v>0</v>
      </c>
      <c r="F34" s="9">
        <f>C34*100/$C$35</f>
        <v>3.8435888582951964E-3</v>
      </c>
      <c r="G34" s="9">
        <f>D34*100/$D$35</f>
        <v>0</v>
      </c>
      <c r="K34" s="6">
        <v>30</v>
      </c>
      <c r="L34" s="7" t="s">
        <v>67</v>
      </c>
      <c r="M34" s="9">
        <v>0.14559176000000001</v>
      </c>
      <c r="N34" s="9">
        <v>0</v>
      </c>
      <c r="O34" s="9">
        <v>0</v>
      </c>
      <c r="P34" s="9">
        <f>M34*100/$M$35</f>
        <v>3.8435888582951955E-3</v>
      </c>
      <c r="Q34" s="9">
        <f>N34*100/$N$35</f>
        <v>0</v>
      </c>
      <c r="U34" s="14"/>
      <c r="V34" s="14"/>
    </row>
    <row r="35" spans="1:22" s="1" customFormat="1">
      <c r="A35" s="24" t="s">
        <v>71</v>
      </c>
      <c r="B35" s="24"/>
      <c r="C35" s="10">
        <f>SUM(C5:C34)</f>
        <v>1537.5515126209391</v>
      </c>
      <c r="D35" s="10">
        <f>SUM(D5:D34)</f>
        <v>1509.2270573130418</v>
      </c>
      <c r="E35" s="10">
        <f t="shared" ref="E35" si="4">C35*100/D35-100</f>
        <v>1.8767524191041787</v>
      </c>
      <c r="F35" s="10">
        <f>SUM(F5:F34)</f>
        <v>100.00000000000004</v>
      </c>
      <c r="G35" s="10">
        <f>SUM(G5:G34)</f>
        <v>100.00000000000004</v>
      </c>
      <c r="K35" s="24" t="s">
        <v>71</v>
      </c>
      <c r="L35" s="24"/>
      <c r="M35" s="10">
        <f>SUM(M5:M34)</f>
        <v>3787.9119064929464</v>
      </c>
      <c r="N35" s="10">
        <f>SUM(N5:N34)</f>
        <v>3116.5538733514331</v>
      </c>
      <c r="O35" s="10">
        <f t="shared" ref="O35" si="5">M35*100/N35-100</f>
        <v>21.541679060389811</v>
      </c>
      <c r="P35" s="10">
        <f>M35*100/$M$35</f>
        <v>100</v>
      </c>
      <c r="Q35" s="10">
        <f>N35*100/$N$35</f>
        <v>99.999999999999986</v>
      </c>
      <c r="U35" s="15"/>
      <c r="V35" s="15"/>
    </row>
  </sheetData>
  <mergeCells count="12">
    <mergeCell ref="A35:B35"/>
    <mergeCell ref="K35:L35"/>
    <mergeCell ref="C1:G1"/>
    <mergeCell ref="M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V35"/>
  <sheetViews>
    <sheetView topLeftCell="B1" workbookViewId="0">
      <selection activeCell="E35" sqref="E35"/>
    </sheetView>
  </sheetViews>
  <sheetFormatPr defaultRowHeight="15"/>
  <cols>
    <col min="1" max="1" width="8.5703125" customWidth="1"/>
    <col min="2" max="2" width="26.42578125" customWidth="1"/>
    <col min="3" max="4" width="12" bestFit="1" customWidth="1"/>
    <col min="5" max="5" width="12.140625" bestFit="1" customWidth="1"/>
    <col min="6" max="7" width="9.7109375" bestFit="1" customWidth="1"/>
    <col min="11" max="11" width="8.5703125" customWidth="1"/>
    <col min="12" max="12" width="26.42578125" customWidth="1"/>
    <col min="13" max="14" width="12" bestFit="1" customWidth="1"/>
    <col min="15" max="15" width="12.140625" bestFit="1" customWidth="1"/>
    <col min="16" max="17" width="9.7109375" bestFit="1" customWidth="1"/>
  </cols>
  <sheetData>
    <row r="1" spans="1:22">
      <c r="A1" s="1" t="s">
        <v>74</v>
      </c>
      <c r="B1" s="2"/>
      <c r="C1" s="19"/>
      <c r="D1" s="19"/>
      <c r="E1" s="19"/>
      <c r="F1" s="19"/>
      <c r="G1" s="19"/>
      <c r="K1" s="1" t="s">
        <v>74</v>
      </c>
      <c r="L1" s="2"/>
      <c r="M1" s="23" t="s">
        <v>9</v>
      </c>
      <c r="N1" s="23"/>
      <c r="O1" s="23"/>
      <c r="P1" s="23"/>
      <c r="Q1" s="23"/>
    </row>
    <row r="2" spans="1:22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22">
      <c r="A3" s="20"/>
      <c r="B3" s="20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K3" s="20"/>
      <c r="L3" s="20"/>
      <c r="M3" s="3">
        <v>2011</v>
      </c>
      <c r="N3" s="3">
        <v>2010</v>
      </c>
      <c r="O3" s="3" t="s">
        <v>5</v>
      </c>
      <c r="P3" s="3">
        <v>2011</v>
      </c>
      <c r="Q3" s="3">
        <v>2010</v>
      </c>
    </row>
    <row r="4" spans="1:22">
      <c r="A4" s="20"/>
      <c r="B4" s="20"/>
      <c r="C4" s="16" t="s">
        <v>72</v>
      </c>
      <c r="D4" s="16" t="s">
        <v>72</v>
      </c>
      <c r="E4" s="16" t="s">
        <v>6</v>
      </c>
      <c r="F4" s="16" t="s">
        <v>6</v>
      </c>
      <c r="G4" s="16" t="s">
        <v>6</v>
      </c>
      <c r="K4" s="20"/>
      <c r="L4" s="20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22">
      <c r="A5" s="6">
        <v>1</v>
      </c>
      <c r="B5" s="7" t="s">
        <v>11</v>
      </c>
      <c r="C5" s="9">
        <f>M5/2.4636</f>
        <v>288.30034229176817</v>
      </c>
      <c r="D5" s="9">
        <f>N5/2.065</f>
        <v>249.40443138983053</v>
      </c>
      <c r="E5" s="9">
        <f>C5*100/D5-100</f>
        <v>15.595517162700915</v>
      </c>
      <c r="F5" s="9">
        <f>C5*100/$C$35</f>
        <v>23.878624419886545</v>
      </c>
      <c r="G5" s="9">
        <f>D5*100/$D$35</f>
        <v>20.236913696241832</v>
      </c>
      <c r="K5" s="6">
        <v>1</v>
      </c>
      <c r="L5" s="7" t="s">
        <v>11</v>
      </c>
      <c r="M5" s="9">
        <v>710.25672327000007</v>
      </c>
      <c r="N5" s="9">
        <v>515.02015082000003</v>
      </c>
      <c r="O5" s="9">
        <f>M5*100/N5-100</f>
        <v>37.90853079032928</v>
      </c>
      <c r="P5" s="9">
        <f>M5*100/$M$35</f>
        <v>23.878624419886552</v>
      </c>
      <c r="Q5" s="9">
        <f>N5*100/$N$35</f>
        <v>20.236913696241835</v>
      </c>
      <c r="U5" s="14"/>
      <c r="V5" s="14"/>
    </row>
    <row r="6" spans="1:22">
      <c r="A6" s="6">
        <v>2</v>
      </c>
      <c r="B6" s="7" t="s">
        <v>12</v>
      </c>
      <c r="C6" s="9">
        <f t="shared" ref="C6:C34" si="0">M6/2.4636</f>
        <v>166.37905375466795</v>
      </c>
      <c r="D6" s="9">
        <f t="shared" ref="D6:D34" si="1">N6/2.065</f>
        <v>119.8743202227603</v>
      </c>
      <c r="E6" s="9">
        <f t="shared" ref="E6:E34" si="2">C6*100/D6-100</f>
        <v>38.794575389865599</v>
      </c>
      <c r="F6" s="9">
        <f>C6*100/$C$35</f>
        <v>13.780430867207015</v>
      </c>
      <c r="G6" s="9">
        <f>D6*100/$D$35</f>
        <v>9.7267167997985009</v>
      </c>
      <c r="K6" s="6">
        <v>2</v>
      </c>
      <c r="L6" s="7" t="s">
        <v>12</v>
      </c>
      <c r="M6" s="9">
        <v>409.89143682999998</v>
      </c>
      <c r="N6" s="9">
        <v>247.54047126000003</v>
      </c>
      <c r="O6" s="9">
        <f t="shared" ref="O6:O34" si="3">M6*100/N6-100</f>
        <v>65.585625147928738</v>
      </c>
      <c r="P6" s="9">
        <f>M6*100/$M$35</f>
        <v>13.780430867207018</v>
      </c>
      <c r="Q6" s="9">
        <f>N6*100/$N$35</f>
        <v>9.7267167997985045</v>
      </c>
      <c r="U6" s="14"/>
      <c r="V6" s="14"/>
    </row>
    <row r="7" spans="1:22">
      <c r="A7" s="6">
        <v>3</v>
      </c>
      <c r="B7" s="7" t="s">
        <v>13</v>
      </c>
      <c r="C7" s="9">
        <f t="shared" si="0"/>
        <v>79.910399659035548</v>
      </c>
      <c r="D7" s="9">
        <f t="shared" si="1"/>
        <v>68.528710895883776</v>
      </c>
      <c r="E7" s="9">
        <f t="shared" si="2"/>
        <v>16.608642734348322</v>
      </c>
      <c r="F7" s="9">
        <f>C7*100/$C$35</f>
        <v>6.6186200319180921</v>
      </c>
      <c r="G7" s="9">
        <f>D7*100/$D$35</f>
        <v>5.5604850338327001</v>
      </c>
      <c r="K7" s="6">
        <v>3</v>
      </c>
      <c r="L7" s="7" t="s">
        <v>13</v>
      </c>
      <c r="M7" s="9">
        <v>196.86726059999998</v>
      </c>
      <c r="N7" s="9">
        <v>141.511788</v>
      </c>
      <c r="O7" s="9">
        <f t="shared" si="3"/>
        <v>39.117216581278711</v>
      </c>
      <c r="P7" s="9">
        <f>M7*100/$M$35</f>
        <v>6.6186200319180939</v>
      </c>
      <c r="Q7" s="9">
        <f>N7*100/$N$35</f>
        <v>5.5604850338327019</v>
      </c>
      <c r="U7" s="14"/>
      <c r="V7" s="14"/>
    </row>
    <row r="8" spans="1:22">
      <c r="A8" s="6">
        <v>4</v>
      </c>
      <c r="B8" s="7" t="s">
        <v>16</v>
      </c>
      <c r="C8" s="9">
        <f t="shared" si="0"/>
        <v>64.697781559506424</v>
      </c>
      <c r="D8" s="9">
        <f t="shared" si="1"/>
        <v>90.070052542372892</v>
      </c>
      <c r="E8" s="9">
        <f t="shared" si="2"/>
        <v>-28.169486157377605</v>
      </c>
      <c r="F8" s="9">
        <f>C8*100/$C$35</f>
        <v>5.358627098319011</v>
      </c>
      <c r="G8" s="9">
        <f>D8*100/$D$35</f>
        <v>7.3083700628676533</v>
      </c>
      <c r="K8" s="6">
        <v>4</v>
      </c>
      <c r="L8" s="7" t="s">
        <v>16</v>
      </c>
      <c r="M8" s="9">
        <v>159.38945465000003</v>
      </c>
      <c r="N8" s="9">
        <v>185.99465850000001</v>
      </c>
      <c r="O8" s="9">
        <f t="shared" si="3"/>
        <v>-14.304283824365839</v>
      </c>
      <c r="P8" s="9">
        <f>M8*100/$M$35</f>
        <v>5.3586270983190127</v>
      </c>
      <c r="Q8" s="9">
        <f>N8*100/$N$35</f>
        <v>7.308370062867656</v>
      </c>
      <c r="U8" s="14"/>
      <c r="V8" s="14"/>
    </row>
    <row r="9" spans="1:22">
      <c r="A9" s="6">
        <v>5</v>
      </c>
      <c r="B9" s="7" t="s">
        <v>20</v>
      </c>
      <c r="C9" s="9">
        <f t="shared" si="0"/>
        <v>61.28651734047736</v>
      </c>
      <c r="D9" s="9">
        <f t="shared" si="1"/>
        <v>88.00516940920096</v>
      </c>
      <c r="E9" s="9">
        <f t="shared" si="2"/>
        <v>-30.360321158509308</v>
      </c>
      <c r="F9" s="9">
        <f>C9*100/$C$35</f>
        <v>5.0760873814540322</v>
      </c>
      <c r="G9" s="9">
        <f>D9*100/$D$35</f>
        <v>7.1408234738757717</v>
      </c>
      <c r="K9" s="6">
        <v>5</v>
      </c>
      <c r="L9" s="7" t="s">
        <v>20</v>
      </c>
      <c r="M9" s="9">
        <v>150.98546412000002</v>
      </c>
      <c r="N9" s="9">
        <v>181.73067482999997</v>
      </c>
      <c r="O9" s="9">
        <f t="shared" si="3"/>
        <v>-16.918008332253521</v>
      </c>
      <c r="P9" s="9">
        <f>M9*100/$M$35</f>
        <v>5.0760873814540339</v>
      </c>
      <c r="Q9" s="9">
        <f>N9*100/$N$35</f>
        <v>7.1408234738757734</v>
      </c>
      <c r="U9" s="14"/>
      <c r="V9" s="14"/>
    </row>
    <row r="10" spans="1:22">
      <c r="A10" s="6">
        <v>6</v>
      </c>
      <c r="B10" s="7" t="s">
        <v>17</v>
      </c>
      <c r="C10" s="9">
        <f t="shared" si="0"/>
        <v>60.846593091410909</v>
      </c>
      <c r="D10" s="9">
        <f t="shared" si="1"/>
        <v>76.910231147699719</v>
      </c>
      <c r="E10" s="9">
        <f t="shared" si="2"/>
        <v>-20.88621736871383</v>
      </c>
      <c r="F10" s="9">
        <f>C10*100/$C$35</f>
        <v>5.0396504288193134</v>
      </c>
      <c r="G10" s="9">
        <f>D10*100/$D$35</f>
        <v>6.2405695898051015</v>
      </c>
      <c r="K10" s="6">
        <v>6</v>
      </c>
      <c r="L10" s="7" t="s">
        <v>17</v>
      </c>
      <c r="M10" s="9">
        <v>149.90166673999991</v>
      </c>
      <c r="N10" s="9">
        <v>158.81962731999991</v>
      </c>
      <c r="O10" s="9">
        <f t="shared" si="3"/>
        <v>-5.6151501741227037</v>
      </c>
      <c r="P10" s="9">
        <f>M10*100/$M$35</f>
        <v>5.0396504288193151</v>
      </c>
      <c r="Q10" s="9">
        <f>N10*100/$N$35</f>
        <v>6.2405695898051041</v>
      </c>
      <c r="U10" s="14"/>
      <c r="V10" s="14"/>
    </row>
    <row r="11" spans="1:22">
      <c r="A11" s="6">
        <v>7</v>
      </c>
      <c r="B11" s="7" t="s">
        <v>21</v>
      </c>
      <c r="C11" s="9">
        <f t="shared" si="0"/>
        <v>54.58663528981976</v>
      </c>
      <c r="D11" s="9">
        <f t="shared" si="1"/>
        <v>51.535529176755453</v>
      </c>
      <c r="E11" s="9">
        <f t="shared" si="2"/>
        <v>5.9203934873739001</v>
      </c>
      <c r="F11" s="9">
        <f>C11*100/$C$35</f>
        <v>4.5211661979637832</v>
      </c>
      <c r="G11" s="9">
        <f>D11*100/$D$35</f>
        <v>4.1816420439219106</v>
      </c>
      <c r="K11" s="6">
        <v>7</v>
      </c>
      <c r="L11" s="7" t="s">
        <v>21</v>
      </c>
      <c r="M11" s="9">
        <v>134.47963469999996</v>
      </c>
      <c r="N11" s="9">
        <v>106.42086775000001</v>
      </c>
      <c r="O11" s="9">
        <f t="shared" si="3"/>
        <v>26.365850554718818</v>
      </c>
      <c r="P11" s="9">
        <f>M11*100/$M$35</f>
        <v>4.5211661979637849</v>
      </c>
      <c r="Q11" s="9">
        <f>N11*100/$N$35</f>
        <v>4.1816420439219124</v>
      </c>
      <c r="U11" s="14"/>
      <c r="V11" s="14"/>
    </row>
    <row r="12" spans="1:22">
      <c r="A12" s="6">
        <v>8</v>
      </c>
      <c r="B12" s="7" t="s">
        <v>14</v>
      </c>
      <c r="C12" s="9">
        <f t="shared" si="0"/>
        <v>52.742037408670228</v>
      </c>
      <c r="D12" s="9">
        <f t="shared" si="1"/>
        <v>48.80126656174334</v>
      </c>
      <c r="E12" s="9">
        <f t="shared" si="2"/>
        <v>8.0751405128820295</v>
      </c>
      <c r="F12" s="9">
        <f>C12*100/$C$35</f>
        <v>4.3683864278825117</v>
      </c>
      <c r="G12" s="9">
        <f>D12*100/$D$35</f>
        <v>3.9597813646448348</v>
      </c>
      <c r="K12" s="6">
        <v>8</v>
      </c>
      <c r="L12" s="7" t="s">
        <v>14</v>
      </c>
      <c r="M12" s="9">
        <v>129.93528335999997</v>
      </c>
      <c r="N12" s="9">
        <v>100.77461545</v>
      </c>
      <c r="O12" s="9">
        <f t="shared" si="3"/>
        <v>28.936521146506607</v>
      </c>
      <c r="P12" s="9">
        <f>M12*100/$M$35</f>
        <v>4.3683864278825126</v>
      </c>
      <c r="Q12" s="9">
        <f>N12*100/$N$35</f>
        <v>3.9597813646448365</v>
      </c>
      <c r="U12" s="14"/>
      <c r="V12" s="14"/>
    </row>
    <row r="13" spans="1:22">
      <c r="A13" s="6">
        <v>9</v>
      </c>
      <c r="B13" s="7" t="s">
        <v>27</v>
      </c>
      <c r="C13" s="9">
        <f t="shared" si="0"/>
        <v>46.213307756941063</v>
      </c>
      <c r="D13" s="9">
        <f t="shared" si="1"/>
        <v>50.435071423728814</v>
      </c>
      <c r="E13" s="9">
        <f t="shared" si="2"/>
        <v>-8.3706903700377921</v>
      </c>
      <c r="F13" s="9">
        <f>C13*100/$C$35</f>
        <v>3.8276410300333303</v>
      </c>
      <c r="G13" s="9">
        <f>D13*100/$D$35</f>
        <v>4.0923498511157952</v>
      </c>
      <c r="K13" s="6">
        <v>9</v>
      </c>
      <c r="L13" s="7" t="s">
        <v>27</v>
      </c>
      <c r="M13" s="9">
        <v>113.85110499</v>
      </c>
      <c r="N13" s="9">
        <v>104.14842249</v>
      </c>
      <c r="O13" s="9">
        <f t="shared" si="3"/>
        <v>9.3162068786319026</v>
      </c>
      <c r="P13" s="9">
        <f>M13*100/$M$35</f>
        <v>3.8276410300333312</v>
      </c>
      <c r="Q13" s="9">
        <f>N13*100/$N$35</f>
        <v>4.0923498511157961</v>
      </c>
      <c r="U13" s="14"/>
      <c r="V13" s="14"/>
    </row>
    <row r="14" spans="1:22">
      <c r="A14" s="6">
        <v>10</v>
      </c>
      <c r="B14" s="7" t="s">
        <v>26</v>
      </c>
      <c r="C14" s="9">
        <f t="shared" si="0"/>
        <v>38.969726928072745</v>
      </c>
      <c r="D14" s="9">
        <f t="shared" si="1"/>
        <v>48.535080198547227</v>
      </c>
      <c r="E14" s="9">
        <f t="shared" si="2"/>
        <v>-19.708122931587937</v>
      </c>
      <c r="F14" s="9">
        <f>C14*100/$C$35</f>
        <v>3.2276877150539471</v>
      </c>
      <c r="G14" s="9">
        <f>D14*100/$D$35</f>
        <v>3.9381827489783139</v>
      </c>
      <c r="K14" s="6">
        <v>10</v>
      </c>
      <c r="L14" s="7" t="s">
        <v>26</v>
      </c>
      <c r="M14" s="9">
        <v>96.00581926000001</v>
      </c>
      <c r="N14" s="9">
        <v>100.22494061000002</v>
      </c>
      <c r="O14" s="9">
        <f t="shared" si="3"/>
        <v>-4.2096521328135879</v>
      </c>
      <c r="P14" s="9">
        <f>M14*100/$M$35</f>
        <v>3.227687715053948</v>
      </c>
      <c r="Q14" s="9">
        <f>N14*100/$N$35</f>
        <v>3.9381827489783143</v>
      </c>
      <c r="U14" s="14"/>
      <c r="V14" s="14"/>
    </row>
    <row r="15" spans="1:22">
      <c r="A15" s="6">
        <v>11</v>
      </c>
      <c r="B15" s="7" t="s">
        <v>44</v>
      </c>
      <c r="C15" s="9">
        <f t="shared" si="0"/>
        <v>36.878142961519728</v>
      </c>
      <c r="D15" s="9">
        <f t="shared" si="1"/>
        <v>22.201479418886198</v>
      </c>
      <c r="E15" s="9">
        <f t="shared" si="2"/>
        <v>66.106691656541102</v>
      </c>
      <c r="F15" s="9">
        <f>C15*100/$C$35</f>
        <v>3.0544511951700022</v>
      </c>
      <c r="G15" s="9">
        <f>D15*100/$D$35</f>
        <v>1.8014492381918799</v>
      </c>
      <c r="K15" s="6">
        <v>11</v>
      </c>
      <c r="L15" s="7" t="s">
        <v>44</v>
      </c>
      <c r="M15" s="9">
        <v>90.852992999999998</v>
      </c>
      <c r="N15" s="9">
        <v>45.846055</v>
      </c>
      <c r="O15" s="9">
        <f t="shared" si="3"/>
        <v>98.16970729542598</v>
      </c>
      <c r="P15" s="9">
        <f>M15*100/$M$35</f>
        <v>3.0544511951700035</v>
      </c>
      <c r="Q15" s="9">
        <f>N15*100/$N$35</f>
        <v>1.8014492381918805</v>
      </c>
      <c r="U15" s="14"/>
      <c r="V15" s="14"/>
    </row>
    <row r="16" spans="1:22">
      <c r="A16" s="6">
        <v>12</v>
      </c>
      <c r="B16" s="7" t="s">
        <v>15</v>
      </c>
      <c r="C16" s="9">
        <f t="shared" si="0"/>
        <v>33.172818456729985</v>
      </c>
      <c r="D16" s="9">
        <f t="shared" si="1"/>
        <v>29.956207675544778</v>
      </c>
      <c r="E16" s="9">
        <f t="shared" si="2"/>
        <v>10.737710246985415</v>
      </c>
      <c r="F16" s="9">
        <f>C16*100/$C$35</f>
        <v>2.7475557835990574</v>
      </c>
      <c r="G16" s="9">
        <f>D16*100/$D$35</f>
        <v>2.4306752932113915</v>
      </c>
      <c r="K16" s="6">
        <v>12</v>
      </c>
      <c r="L16" s="7" t="s">
        <v>15</v>
      </c>
      <c r="M16" s="9">
        <v>81.724555549999991</v>
      </c>
      <c r="N16" s="9">
        <v>61.859568849999967</v>
      </c>
      <c r="O16" s="9">
        <f t="shared" si="3"/>
        <v>32.113037755192863</v>
      </c>
      <c r="P16" s="9">
        <f>M16*100/$M$35</f>
        <v>2.7475557835990583</v>
      </c>
      <c r="Q16" s="9">
        <f>N16*100/$N$35</f>
        <v>2.4306752932113924</v>
      </c>
      <c r="U16" s="14"/>
      <c r="V16" s="14"/>
    </row>
    <row r="17" spans="1:22">
      <c r="A17" s="6">
        <v>13</v>
      </c>
      <c r="B17" s="7" t="s">
        <v>23</v>
      </c>
      <c r="C17" s="9">
        <f t="shared" si="0"/>
        <v>27.145089007955839</v>
      </c>
      <c r="D17" s="9">
        <f t="shared" si="1"/>
        <v>41.325754285714282</v>
      </c>
      <c r="E17" s="9">
        <f t="shared" si="2"/>
        <v>-34.314353174820326</v>
      </c>
      <c r="F17" s="9">
        <f>C17*100/$C$35</f>
        <v>2.2483059857396355</v>
      </c>
      <c r="G17" s="9">
        <f>D17*100/$D$35</f>
        <v>3.3532111608911706</v>
      </c>
      <c r="K17" s="6">
        <v>13</v>
      </c>
      <c r="L17" s="7" t="s">
        <v>23</v>
      </c>
      <c r="M17" s="9">
        <v>66.874641280000006</v>
      </c>
      <c r="N17" s="9">
        <v>85.337682599999994</v>
      </c>
      <c r="O17" s="9">
        <f t="shared" si="3"/>
        <v>-21.635273840913968</v>
      </c>
      <c r="P17" s="9">
        <f>M17*100/$M$35</f>
        <v>2.2483059857396359</v>
      </c>
      <c r="Q17" s="9">
        <f>N17*100/$N$35</f>
        <v>3.3532111608911714</v>
      </c>
      <c r="U17" s="14"/>
      <c r="V17" s="14"/>
    </row>
    <row r="18" spans="1:22">
      <c r="A18" s="6">
        <v>14</v>
      </c>
      <c r="B18" s="7" t="s">
        <v>19</v>
      </c>
      <c r="C18" s="9">
        <f t="shared" si="0"/>
        <v>23.066524853872384</v>
      </c>
      <c r="D18" s="9">
        <f t="shared" si="1"/>
        <v>27.360451719128328</v>
      </c>
      <c r="E18" s="9">
        <f t="shared" si="2"/>
        <v>-15.693918029335606</v>
      </c>
      <c r="F18" s="9">
        <f>C18*100/$C$35</f>
        <v>1.9104968078746671</v>
      </c>
      <c r="G18" s="9">
        <f>D18*100/$D$35</f>
        <v>2.220053176459992</v>
      </c>
      <c r="K18" s="6">
        <v>14</v>
      </c>
      <c r="L18" s="7" t="s">
        <v>19</v>
      </c>
      <c r="M18" s="9">
        <v>56.826690630000002</v>
      </c>
      <c r="N18" s="9">
        <v>56.499332799999998</v>
      </c>
      <c r="O18" s="9">
        <f t="shared" si="3"/>
        <v>0.57940123144251743</v>
      </c>
      <c r="P18" s="9">
        <f>M18*100/$M$35</f>
        <v>1.9104968078746678</v>
      </c>
      <c r="Q18" s="9">
        <f>N18*100/$N$35</f>
        <v>2.2200531764599929</v>
      </c>
      <c r="U18" s="14"/>
      <c r="V18" s="14"/>
    </row>
    <row r="19" spans="1:22">
      <c r="A19" s="6">
        <v>15</v>
      </c>
      <c r="B19" s="7" t="s">
        <v>41</v>
      </c>
      <c r="C19" s="9">
        <f t="shared" si="0"/>
        <v>22.400441224224707</v>
      </c>
      <c r="D19" s="9">
        <f t="shared" si="1"/>
        <v>31.075257389830504</v>
      </c>
      <c r="E19" s="9">
        <f t="shared" si="2"/>
        <v>-27.915508653018165</v>
      </c>
      <c r="F19" s="9">
        <f>C19*100/$C$35</f>
        <v>1.8553280879967864</v>
      </c>
      <c r="G19" s="9">
        <f>D19*100/$D$35</f>
        <v>2.5214760555058171</v>
      </c>
      <c r="K19" s="6">
        <v>15</v>
      </c>
      <c r="L19" s="7" t="s">
        <v>41</v>
      </c>
      <c r="M19" s="9">
        <v>55.185726999999993</v>
      </c>
      <c r="N19" s="9">
        <v>64.170406509999992</v>
      </c>
      <c r="O19" s="9">
        <f t="shared" si="3"/>
        <v>-14.001281897130994</v>
      </c>
      <c r="P19" s="9">
        <f>M19*100/$M$35</f>
        <v>1.8553280879967873</v>
      </c>
      <c r="Q19" s="9">
        <f>N19*100/$N$35</f>
        <v>2.521476055505818</v>
      </c>
      <c r="U19" s="14"/>
      <c r="V19" s="14"/>
    </row>
    <row r="20" spans="1:22">
      <c r="A20" s="6">
        <v>16</v>
      </c>
      <c r="B20" s="7" t="s">
        <v>31</v>
      </c>
      <c r="C20" s="9">
        <f t="shared" si="0"/>
        <v>18.441101639876603</v>
      </c>
      <c r="D20" s="9">
        <f t="shared" si="1"/>
        <v>11.774292493946731</v>
      </c>
      <c r="E20" s="9">
        <f t="shared" si="2"/>
        <v>56.621738837873608</v>
      </c>
      <c r="F20" s="9">
        <f>C20*100/$C$35</f>
        <v>1.5273937465600453</v>
      </c>
      <c r="G20" s="9">
        <f>D20*100/$D$35</f>
        <v>0.95537733514394829</v>
      </c>
      <c r="K20" s="6">
        <v>16</v>
      </c>
      <c r="L20" s="7" t="s">
        <v>31</v>
      </c>
      <c r="M20" s="9">
        <v>45.431497999999998</v>
      </c>
      <c r="N20" s="9">
        <v>24.313914</v>
      </c>
      <c r="O20" s="9">
        <f t="shared" si="3"/>
        <v>86.853905956893669</v>
      </c>
      <c r="P20" s="9">
        <f>M20*100/$M$35</f>
        <v>1.5273937465600458</v>
      </c>
      <c r="Q20" s="9">
        <f>N20*100/$N$35</f>
        <v>0.95537733514394862</v>
      </c>
      <c r="U20" s="14"/>
      <c r="V20" s="14"/>
    </row>
    <row r="21" spans="1:22">
      <c r="A21" s="6">
        <v>17</v>
      </c>
      <c r="B21" s="7" t="s">
        <v>38</v>
      </c>
      <c r="C21" s="9">
        <f t="shared" si="0"/>
        <v>17.9882048343887</v>
      </c>
      <c r="D21" s="9">
        <f t="shared" si="1"/>
        <v>20.293107075060536</v>
      </c>
      <c r="E21" s="9">
        <f t="shared" si="2"/>
        <v>-11.358054890985485</v>
      </c>
      <c r="F21" s="9">
        <f>C21*100/$C$35</f>
        <v>1.4898823352545831</v>
      </c>
      <c r="G21" s="9">
        <f>D21*100/$D$35</f>
        <v>1.6466020840852613</v>
      </c>
      <c r="K21" s="6">
        <v>17</v>
      </c>
      <c r="L21" s="7" t="s">
        <v>38</v>
      </c>
      <c r="M21" s="9">
        <v>44.315741430000003</v>
      </c>
      <c r="N21" s="9">
        <v>41.905266110000007</v>
      </c>
      <c r="O21" s="9">
        <f t="shared" si="3"/>
        <v>5.7522014385317846</v>
      </c>
      <c r="P21" s="9">
        <f>M21*100/$M$35</f>
        <v>1.4898823352545834</v>
      </c>
      <c r="Q21" s="9">
        <f>N21*100/$N$35</f>
        <v>1.6466020840852618</v>
      </c>
      <c r="U21" s="14"/>
      <c r="V21" s="14"/>
    </row>
    <row r="22" spans="1:22">
      <c r="A22" s="6">
        <v>18</v>
      </c>
      <c r="B22" s="7" t="s">
        <v>28</v>
      </c>
      <c r="C22" s="9">
        <f t="shared" si="0"/>
        <v>17.097134680954699</v>
      </c>
      <c r="D22" s="9">
        <f t="shared" si="1"/>
        <v>22.516293462469736</v>
      </c>
      <c r="E22" s="9">
        <f t="shared" si="2"/>
        <v>-24.067721406046317</v>
      </c>
      <c r="F22" s="9">
        <f>C22*100/$C$35</f>
        <v>1.4160789906019857</v>
      </c>
      <c r="G22" s="9">
        <f>D22*100/$D$35</f>
        <v>1.8269935502751202</v>
      </c>
      <c r="K22" s="6">
        <v>18</v>
      </c>
      <c r="L22" s="7" t="s">
        <v>28</v>
      </c>
      <c r="M22" s="9">
        <v>42.120500999999997</v>
      </c>
      <c r="N22" s="9">
        <v>46.496146000000003</v>
      </c>
      <c r="O22" s="9">
        <f t="shared" si="3"/>
        <v>-9.41076922805604</v>
      </c>
      <c r="P22" s="9">
        <f>M22*100/$M$35</f>
        <v>1.4160789906019859</v>
      </c>
      <c r="Q22" s="9">
        <f>N22*100/$N$35</f>
        <v>1.8269935502751209</v>
      </c>
      <c r="U22" s="14"/>
      <c r="V22" s="14"/>
    </row>
    <row r="23" spans="1:22">
      <c r="A23" s="6">
        <v>19</v>
      </c>
      <c r="B23" s="7" t="s">
        <v>54</v>
      </c>
      <c r="C23" s="9">
        <f t="shared" si="0"/>
        <v>16.58691549358662</v>
      </c>
      <c r="D23" s="9">
        <f t="shared" si="1"/>
        <v>21.998642416464893</v>
      </c>
      <c r="E23" s="9">
        <f t="shared" si="2"/>
        <v>-24.600276782661197</v>
      </c>
      <c r="F23" s="9">
        <f>C23*100/$C$35</f>
        <v>1.3738198234774035</v>
      </c>
      <c r="G23" s="9">
        <f>D23*100/$D$35</f>
        <v>1.7849908501450842</v>
      </c>
      <c r="K23" s="6">
        <v>19</v>
      </c>
      <c r="L23" s="7" t="s">
        <v>54</v>
      </c>
      <c r="M23" s="9">
        <v>40.863525009999996</v>
      </c>
      <c r="N23" s="9">
        <v>45.427196590000001</v>
      </c>
      <c r="O23" s="9">
        <f t="shared" si="3"/>
        <v>-10.046121976641217</v>
      </c>
      <c r="P23" s="9">
        <f>M23*100/$M$35</f>
        <v>1.3738198234774039</v>
      </c>
      <c r="Q23" s="9">
        <f>N23*100/$N$35</f>
        <v>1.7849908501450844</v>
      </c>
      <c r="U23" s="14"/>
      <c r="V23" s="14"/>
    </row>
    <row r="24" spans="1:22">
      <c r="A24" s="6">
        <v>20</v>
      </c>
      <c r="B24" s="7" t="s">
        <v>37</v>
      </c>
      <c r="C24" s="9">
        <f t="shared" si="0"/>
        <v>14.860844292904693</v>
      </c>
      <c r="D24" s="9">
        <f t="shared" si="1"/>
        <v>34.809876997578691</v>
      </c>
      <c r="E24" s="9">
        <f t="shared" si="2"/>
        <v>-57.308541211052301</v>
      </c>
      <c r="F24" s="9">
        <f>C24*100/$C$35</f>
        <v>1.2308570867861151</v>
      </c>
      <c r="G24" s="9">
        <f>D24*100/$D$35</f>
        <v>2.8245066563220549</v>
      </c>
      <c r="K24" s="6">
        <v>20</v>
      </c>
      <c r="L24" s="7" t="s">
        <v>37</v>
      </c>
      <c r="M24" s="9">
        <v>36.611176</v>
      </c>
      <c r="N24" s="9">
        <v>71.882396</v>
      </c>
      <c r="O24" s="9">
        <f t="shared" si="3"/>
        <v>-49.067952604139684</v>
      </c>
      <c r="P24" s="9">
        <f>M24*100/$M$35</f>
        <v>1.2308570867861155</v>
      </c>
      <c r="Q24" s="9">
        <f>N24*100/$N$35</f>
        <v>2.8245066563220562</v>
      </c>
      <c r="U24" s="14"/>
      <c r="V24" s="14"/>
    </row>
    <row r="25" spans="1:22">
      <c r="A25" s="6">
        <v>21</v>
      </c>
      <c r="B25" s="7" t="s">
        <v>45</v>
      </c>
      <c r="C25" s="9">
        <f t="shared" si="0"/>
        <v>14.684857334794607</v>
      </c>
      <c r="D25" s="9">
        <f t="shared" si="1"/>
        <v>10.17612400968523</v>
      </c>
      <c r="E25" s="9">
        <f t="shared" si="2"/>
        <v>44.30698093712445</v>
      </c>
      <c r="F25" s="9">
        <f>C25*100/$C$35</f>
        <v>1.2162808762894375</v>
      </c>
      <c r="G25" s="9">
        <f>D25*100/$D$35</f>
        <v>0.82570041838739883</v>
      </c>
      <c r="K25" s="6">
        <v>21</v>
      </c>
      <c r="L25" s="7" t="s">
        <v>45</v>
      </c>
      <c r="M25" s="9">
        <v>36.177614529999992</v>
      </c>
      <c r="N25" s="9">
        <v>21.013696079999999</v>
      </c>
      <c r="O25" s="9">
        <f t="shared" si="3"/>
        <v>72.162071785326759</v>
      </c>
      <c r="P25" s="9">
        <f>M25*100/$M$35</f>
        <v>1.2162808762894377</v>
      </c>
      <c r="Q25" s="9">
        <f>N25*100/$N$35</f>
        <v>0.82570041838739905</v>
      </c>
      <c r="U25" s="14"/>
      <c r="V25" s="14"/>
    </row>
    <row r="26" spans="1:22">
      <c r="A26" s="6">
        <v>22</v>
      </c>
      <c r="B26" s="7" t="s">
        <v>51</v>
      </c>
      <c r="C26" s="9">
        <f t="shared" si="0"/>
        <v>12.277434242571847</v>
      </c>
      <c r="D26" s="9">
        <f t="shared" si="1"/>
        <v>30.469162227602904</v>
      </c>
      <c r="E26" s="9">
        <f t="shared" si="2"/>
        <v>-59.705376370836476</v>
      </c>
      <c r="F26" s="9">
        <f>C26*100/$C$35</f>
        <v>1.0168848180607872</v>
      </c>
      <c r="G26" s="9">
        <f>D26*100/$D$35</f>
        <v>2.4722969153383429</v>
      </c>
      <c r="K26" s="6">
        <v>22</v>
      </c>
      <c r="L26" s="7" t="s">
        <v>51</v>
      </c>
      <c r="M26" s="9">
        <v>30.246687000000001</v>
      </c>
      <c r="N26" s="9">
        <v>62.918819999999997</v>
      </c>
      <c r="O26" s="9">
        <f t="shared" si="3"/>
        <v>-51.927440787986804</v>
      </c>
      <c r="P26" s="9">
        <f>M26*100/$M$35</f>
        <v>1.0168848180607875</v>
      </c>
      <c r="Q26" s="9">
        <f>N26*100/$N$35</f>
        <v>2.4722969153383438</v>
      </c>
      <c r="U26" s="14"/>
      <c r="V26" s="14"/>
    </row>
    <row r="27" spans="1:22">
      <c r="A27" s="6">
        <v>23</v>
      </c>
      <c r="B27" s="7" t="s">
        <v>46</v>
      </c>
      <c r="C27" s="9">
        <f t="shared" si="0"/>
        <v>10.067967202467933</v>
      </c>
      <c r="D27" s="9">
        <f t="shared" si="1"/>
        <v>14.692013075060533</v>
      </c>
      <c r="E27" s="9">
        <f t="shared" si="2"/>
        <v>-31.473194646428993</v>
      </c>
      <c r="F27" s="9">
        <f>C27*100/$C$35</f>
        <v>0.83388457186140497</v>
      </c>
      <c r="G27" s="9">
        <f>D27*100/$D$35</f>
        <v>1.1921239689575933</v>
      </c>
      <c r="K27" s="6">
        <v>23</v>
      </c>
      <c r="L27" s="7" t="s">
        <v>46</v>
      </c>
      <c r="M27" s="9">
        <v>24.803443999999999</v>
      </c>
      <c r="N27" s="9">
        <v>30.339006999999999</v>
      </c>
      <c r="O27" s="9">
        <f t="shared" si="3"/>
        <v>-18.245696044039931</v>
      </c>
      <c r="P27" s="9">
        <f>M27*100/$M$35</f>
        <v>0.83388457186140519</v>
      </c>
      <c r="Q27" s="9">
        <f>N27*100/$N$35</f>
        <v>1.1921239689575935</v>
      </c>
      <c r="U27" s="14"/>
      <c r="V27" s="14"/>
    </row>
    <row r="28" spans="1:22">
      <c r="A28" s="6">
        <v>24</v>
      </c>
      <c r="B28" s="7" t="s">
        <v>25</v>
      </c>
      <c r="C28" s="9">
        <f t="shared" si="0"/>
        <v>9.3081385736320836</v>
      </c>
      <c r="D28" s="9">
        <f t="shared" si="1"/>
        <v>8.3555375641646492</v>
      </c>
      <c r="E28" s="9">
        <f t="shared" si="2"/>
        <v>11.400834502294188</v>
      </c>
      <c r="F28" s="9">
        <f>C28*100/$C$35</f>
        <v>0.77095137411623293</v>
      </c>
      <c r="G28" s="9">
        <f>D28*100/$D$35</f>
        <v>0.67797629588790598</v>
      </c>
      <c r="K28" s="6">
        <v>24</v>
      </c>
      <c r="L28" s="7" t="s">
        <v>25</v>
      </c>
      <c r="M28" s="9">
        <v>22.93153019</v>
      </c>
      <c r="N28" s="9">
        <v>17.254185069999998</v>
      </c>
      <c r="O28" s="9">
        <f t="shared" si="3"/>
        <v>32.90416265368134</v>
      </c>
      <c r="P28" s="9">
        <f>M28*100/$M$35</f>
        <v>0.77095137411623305</v>
      </c>
      <c r="Q28" s="9">
        <f>N28*100/$N$35</f>
        <v>0.67797629588790609</v>
      </c>
      <c r="U28" s="14"/>
      <c r="V28" s="14"/>
    </row>
    <row r="29" spans="1:22">
      <c r="A29" s="6">
        <v>25</v>
      </c>
      <c r="B29" s="7" t="s">
        <v>56</v>
      </c>
      <c r="C29" s="9">
        <f t="shared" si="0"/>
        <v>6.5874605942523132</v>
      </c>
      <c r="D29" s="9">
        <f t="shared" si="1"/>
        <v>3.0305481210653751</v>
      </c>
      <c r="E29" s="9">
        <f t="shared" si="2"/>
        <v>117.36861884696035</v>
      </c>
      <c r="F29" s="9">
        <f>C29*100/$C$35</f>
        <v>0.54560981842942813</v>
      </c>
      <c r="G29" s="9">
        <f>D29*100/$D$35</f>
        <v>0.24590156813391936</v>
      </c>
      <c r="K29" s="6">
        <v>25</v>
      </c>
      <c r="L29" s="7" t="s">
        <v>56</v>
      </c>
      <c r="M29" s="9">
        <v>16.228867919999999</v>
      </c>
      <c r="N29" s="9">
        <v>6.2580818699999989</v>
      </c>
      <c r="O29" s="9">
        <f t="shared" si="3"/>
        <v>159.32655176337602</v>
      </c>
      <c r="P29" s="9">
        <f>M29*100/$M$35</f>
        <v>0.54560981842942824</v>
      </c>
      <c r="Q29" s="9">
        <f>N29*100/$N$35</f>
        <v>0.24590156813391942</v>
      </c>
      <c r="U29" s="14"/>
      <c r="V29" s="14"/>
    </row>
    <row r="30" spans="1:22">
      <c r="A30" s="6">
        <v>26</v>
      </c>
      <c r="B30" s="7" t="s">
        <v>43</v>
      </c>
      <c r="C30" s="9">
        <f t="shared" si="0"/>
        <v>6.3005420035720094</v>
      </c>
      <c r="D30" s="9">
        <f t="shared" si="1"/>
        <v>6.0852788377723979</v>
      </c>
      <c r="E30" s="9">
        <f t="shared" si="2"/>
        <v>3.5374412831082509</v>
      </c>
      <c r="F30" s="9">
        <f>C30*100/$C$35</f>
        <v>0.52184563829881792</v>
      </c>
      <c r="G30" s="9">
        <f>D30*100/$D$35</f>
        <v>0.49376533516793053</v>
      </c>
      <c r="K30" s="6">
        <v>26</v>
      </c>
      <c r="L30" s="7" t="s">
        <v>43</v>
      </c>
      <c r="M30" s="9">
        <v>15.522015280000002</v>
      </c>
      <c r="N30" s="9">
        <v>12.566100800000001</v>
      </c>
      <c r="O30" s="9">
        <f t="shared" si="3"/>
        <v>23.522925106569247</v>
      </c>
      <c r="P30" s="9">
        <f>M30*100/$M$35</f>
        <v>0.52184563829881814</v>
      </c>
      <c r="Q30" s="9">
        <f>N30*100/$N$35</f>
        <v>0.4937653351679307</v>
      </c>
      <c r="U30" s="14"/>
      <c r="V30" s="14"/>
    </row>
    <row r="31" spans="1:22">
      <c r="A31" s="6">
        <v>27</v>
      </c>
      <c r="B31" s="7" t="s">
        <v>62</v>
      </c>
      <c r="C31" s="9">
        <f t="shared" si="0"/>
        <v>2.5531855820750122</v>
      </c>
      <c r="D31" s="9">
        <f t="shared" si="1"/>
        <v>1.1976682808716708</v>
      </c>
      <c r="E31" s="9">
        <f t="shared" si="2"/>
        <v>113.17969448241436</v>
      </c>
      <c r="F31" s="9">
        <f>C31*100/$C$35</f>
        <v>0.21146891156632316</v>
      </c>
      <c r="G31" s="9">
        <f>D31*100/$D$35</f>
        <v>9.7179947852821469E-2</v>
      </c>
      <c r="K31" s="6">
        <v>27</v>
      </c>
      <c r="L31" s="7" t="s">
        <v>62</v>
      </c>
      <c r="M31" s="9">
        <v>6.2900280000000004</v>
      </c>
      <c r="N31" s="9">
        <v>2.473185</v>
      </c>
      <c r="O31" s="9">
        <f t="shared" si="3"/>
        <v>154.32905342705868</v>
      </c>
      <c r="P31" s="9">
        <f>M31*100/$M$35</f>
        <v>0.21146891156632328</v>
      </c>
      <c r="Q31" s="9">
        <f>N31*100/$N$35</f>
        <v>9.7179947852821497E-2</v>
      </c>
      <c r="U31" s="14"/>
      <c r="V31" s="14"/>
    </row>
    <row r="32" spans="1:22">
      <c r="A32" s="6">
        <v>28</v>
      </c>
      <c r="B32" s="7" t="s">
        <v>24</v>
      </c>
      <c r="C32" s="9">
        <f t="shared" si="0"/>
        <v>2.2719764490988794</v>
      </c>
      <c r="D32" s="9">
        <f t="shared" si="1"/>
        <v>1.9274956125907989</v>
      </c>
      <c r="E32" s="9">
        <f t="shared" si="2"/>
        <v>17.871938813134548</v>
      </c>
      <c r="F32" s="9">
        <f>C32*100/$C$35</f>
        <v>0.18817762021231102</v>
      </c>
      <c r="G32" s="9">
        <f>D32*100/$D$35</f>
        <v>0.15639883439326599</v>
      </c>
      <c r="K32" s="6">
        <v>28</v>
      </c>
      <c r="L32" s="7" t="s">
        <v>24</v>
      </c>
      <c r="M32" s="9">
        <v>5.5972411799999993</v>
      </c>
      <c r="N32" s="9">
        <v>3.9802784399999998</v>
      </c>
      <c r="O32" s="9">
        <f t="shared" si="3"/>
        <v>40.624362450381739</v>
      </c>
      <c r="P32" s="9">
        <f>M32*100/$M$35</f>
        <v>0.1881776202123111</v>
      </c>
      <c r="Q32" s="9">
        <f>N32*100/$N$35</f>
        <v>0.15639883439326605</v>
      </c>
      <c r="U32" s="14"/>
      <c r="V32" s="14"/>
    </row>
    <row r="33" spans="1:22">
      <c r="A33" s="6">
        <v>29</v>
      </c>
      <c r="B33" s="7" t="s">
        <v>30</v>
      </c>
      <c r="C33" s="9">
        <f t="shared" si="0"/>
        <v>1.205833974671213</v>
      </c>
      <c r="D33" s="9">
        <f t="shared" si="1"/>
        <v>1.0782058305084747</v>
      </c>
      <c r="E33" s="9">
        <f t="shared" si="2"/>
        <v>11.837085327441585</v>
      </c>
      <c r="F33" s="9">
        <f>C33*100/$C$35</f>
        <v>9.9873820353542545E-2</v>
      </c>
      <c r="G33" s="9">
        <f>D33*100/$D$35</f>
        <v>8.7486650566684532E-2</v>
      </c>
      <c r="K33" s="6">
        <v>29</v>
      </c>
      <c r="L33" s="7" t="s">
        <v>30</v>
      </c>
      <c r="M33" s="9">
        <v>2.9706925800000001</v>
      </c>
      <c r="N33" s="9">
        <v>2.2264950400000001</v>
      </c>
      <c r="O33" s="9">
        <f t="shared" si="3"/>
        <v>33.42462150735355</v>
      </c>
      <c r="P33" s="9">
        <f>M33*100/$M$35</f>
        <v>9.9873820353542558E-2</v>
      </c>
      <c r="Q33" s="9">
        <f>N33*100/$N$35</f>
        <v>8.7486650566684546E-2</v>
      </c>
      <c r="U33" s="14"/>
      <c r="V33" s="14"/>
    </row>
    <row r="34" spans="1:22">
      <c r="A34" s="6">
        <v>30</v>
      </c>
      <c r="B34" s="7" t="s">
        <v>67</v>
      </c>
      <c r="C34" s="9">
        <f t="shared" si="0"/>
        <v>0.53040550414028254</v>
      </c>
      <c r="D34" s="9">
        <f t="shared" si="1"/>
        <v>0</v>
      </c>
      <c r="E34" s="9">
        <v>0</v>
      </c>
      <c r="F34" s="9">
        <f>C34*100/$C$35</f>
        <v>4.3931109213837437E-2</v>
      </c>
      <c r="G34" s="9">
        <f>D34*100/$D$35</f>
        <v>0</v>
      </c>
      <c r="K34" s="6">
        <v>30</v>
      </c>
      <c r="L34" s="7" t="s">
        <v>67</v>
      </c>
      <c r="M34" s="9">
        <v>1.3067070000000001</v>
      </c>
      <c r="N34" s="9">
        <v>0</v>
      </c>
      <c r="O34" s="9">
        <v>0</v>
      </c>
      <c r="P34" s="9">
        <f>M34*100/$M$35</f>
        <v>4.3931109213837451E-2</v>
      </c>
      <c r="Q34" s="9">
        <f>N34*100/$N$35</f>
        <v>0</v>
      </c>
      <c r="U34" s="14"/>
      <c r="V34" s="14"/>
    </row>
    <row r="35" spans="1:22" s="1" customFormat="1">
      <c r="A35" s="24" t="s">
        <v>71</v>
      </c>
      <c r="B35" s="24"/>
      <c r="C35" s="10">
        <f>SUM(C5:C34)</f>
        <v>1207.3574139876605</v>
      </c>
      <c r="D35" s="10">
        <f>SUM(D5:D34)</f>
        <v>1232.4232594624698</v>
      </c>
      <c r="E35" s="10">
        <f t="shared" ref="E35" si="4">C35*100/D35-100</f>
        <v>-2.0338666348882413</v>
      </c>
      <c r="F35" s="10">
        <f>SUM(F5:F34)</f>
        <v>99.999999999999986</v>
      </c>
      <c r="G35" s="10">
        <f>SUM(G5:G34)</f>
        <v>100.00000000000003</v>
      </c>
      <c r="K35" s="24" t="s">
        <v>71</v>
      </c>
      <c r="L35" s="24"/>
      <c r="M35" s="10">
        <f>SUM(M5:M34)</f>
        <v>2974.4457250999994</v>
      </c>
      <c r="N35" s="10">
        <f>SUM(N5:N34)</f>
        <v>2544.9540307899993</v>
      </c>
      <c r="O35" s="10">
        <f t="shared" ref="O35" si="5">M35*100/N35-100</f>
        <v>16.876206372052962</v>
      </c>
      <c r="P35" s="10">
        <f>M35*100/$M$35</f>
        <v>100.00000000000001</v>
      </c>
      <c r="Q35" s="10">
        <f>N35*100/$N$35</f>
        <v>100</v>
      </c>
      <c r="U35" s="15"/>
      <c r="V35" s="15"/>
    </row>
  </sheetData>
  <mergeCells count="12">
    <mergeCell ref="A35:B35"/>
    <mergeCell ref="K35:L35"/>
    <mergeCell ref="C1:G1"/>
    <mergeCell ref="M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V36"/>
  <sheetViews>
    <sheetView topLeftCell="E1" workbookViewId="0">
      <selection activeCell="L39" sqref="L39"/>
    </sheetView>
  </sheetViews>
  <sheetFormatPr defaultRowHeight="15"/>
  <cols>
    <col min="1" max="1" width="8.5703125" customWidth="1"/>
    <col min="2" max="2" width="26.42578125" customWidth="1"/>
    <col min="3" max="4" width="12" bestFit="1" customWidth="1"/>
    <col min="5" max="5" width="12.140625" bestFit="1" customWidth="1"/>
    <col min="6" max="7" width="9.7109375" bestFit="1" customWidth="1"/>
    <col min="11" max="11" width="8.5703125" customWidth="1"/>
    <col min="12" max="12" width="26.42578125" customWidth="1"/>
    <col min="13" max="14" width="12" bestFit="1" customWidth="1"/>
    <col min="15" max="15" width="12.140625" bestFit="1" customWidth="1"/>
    <col min="16" max="17" width="9.7109375" bestFit="1" customWidth="1"/>
  </cols>
  <sheetData>
    <row r="1" spans="1:22">
      <c r="A1" s="1" t="s">
        <v>75</v>
      </c>
      <c r="B1" s="2"/>
      <c r="C1" s="19"/>
      <c r="D1" s="19"/>
      <c r="E1" s="19"/>
      <c r="F1" s="19"/>
      <c r="G1" s="19"/>
      <c r="K1" s="1" t="s">
        <v>75</v>
      </c>
      <c r="L1" s="2"/>
      <c r="M1" s="23" t="s">
        <v>9</v>
      </c>
      <c r="N1" s="23"/>
      <c r="O1" s="23"/>
      <c r="P1" s="23"/>
      <c r="Q1" s="23"/>
    </row>
    <row r="2" spans="1:22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22">
      <c r="A3" s="20"/>
      <c r="B3" s="20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K3" s="20"/>
      <c r="L3" s="20"/>
      <c r="M3" s="3">
        <v>2011</v>
      </c>
      <c r="N3" s="3">
        <v>2010</v>
      </c>
      <c r="O3" s="3" t="s">
        <v>5</v>
      </c>
      <c r="P3" s="3">
        <v>2011</v>
      </c>
      <c r="Q3" s="3">
        <v>2010</v>
      </c>
    </row>
    <row r="4" spans="1:22">
      <c r="A4" s="20"/>
      <c r="B4" s="20"/>
      <c r="C4" s="16" t="s">
        <v>72</v>
      </c>
      <c r="D4" s="16" t="s">
        <v>72</v>
      </c>
      <c r="E4" s="16" t="s">
        <v>6</v>
      </c>
      <c r="F4" s="16" t="s">
        <v>6</v>
      </c>
      <c r="G4" s="16" t="s">
        <v>6</v>
      </c>
      <c r="K4" s="20"/>
      <c r="L4" s="20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22">
      <c r="A5" s="6">
        <v>1</v>
      </c>
      <c r="B5" s="7" t="s">
        <v>11</v>
      </c>
      <c r="C5" s="9">
        <f>M5/2.4636</f>
        <v>142.5240266276993</v>
      </c>
      <c r="D5" s="9">
        <f>N5/2.065</f>
        <v>136.31036216949147</v>
      </c>
      <c r="E5" s="9">
        <f>C5*100/D5-100</f>
        <v>4.5584681599492853</v>
      </c>
      <c r="F5" s="9">
        <f>C5*100/$C$36</f>
        <v>15.198351583371258</v>
      </c>
      <c r="G5" s="9">
        <f>D5*100/$D$36</f>
        <v>14.217516738947873</v>
      </c>
      <c r="K5" s="6">
        <v>1</v>
      </c>
      <c r="L5" s="7" t="s">
        <v>11</v>
      </c>
      <c r="M5" s="9">
        <v>351.12219199999998</v>
      </c>
      <c r="N5" s="9">
        <v>281.48089787999987</v>
      </c>
      <c r="O5" s="9">
        <f>M5*100/N5-100</f>
        <v>24.741037365061061</v>
      </c>
      <c r="P5" s="9">
        <f>M5*100/$M$36</f>
        <v>15.198351583371258</v>
      </c>
      <c r="Q5" s="9">
        <f>N5*100/$N$36</f>
        <v>14.217516738947872</v>
      </c>
      <c r="U5" s="14"/>
      <c r="V5" s="14"/>
    </row>
    <row r="6" spans="1:22">
      <c r="A6" s="6">
        <v>2</v>
      </c>
      <c r="B6" s="7" t="s">
        <v>12</v>
      </c>
      <c r="C6" s="9">
        <f t="shared" ref="C6:C35" si="0">M6/2.4636</f>
        <v>112.21872590112029</v>
      </c>
      <c r="D6" s="9">
        <f t="shared" ref="D6:D35" si="1">N6/2.065</f>
        <v>110.11690204358352</v>
      </c>
      <c r="E6" s="9">
        <f t="shared" ref="E6:E35" si="2">C6*100/D6-100</f>
        <v>1.9087204766302648</v>
      </c>
      <c r="F6" s="9">
        <f>C6*100/$C$36</f>
        <v>11.966681624414113</v>
      </c>
      <c r="G6" s="9">
        <f>D6*100/$D$36</f>
        <v>11.485472367090056</v>
      </c>
      <c r="K6" s="6">
        <v>2</v>
      </c>
      <c r="L6" s="7" t="s">
        <v>12</v>
      </c>
      <c r="M6" s="9">
        <v>276.46205312999996</v>
      </c>
      <c r="N6" s="9">
        <v>227.39140271999997</v>
      </c>
      <c r="O6" s="9">
        <f t="shared" ref="O6:O36" si="3">M6*100/N6-100</f>
        <v>21.57981780446795</v>
      </c>
      <c r="P6" s="9">
        <f>M6*100/$M$36</f>
        <v>11.966681624414111</v>
      </c>
      <c r="Q6" s="9">
        <f>N6*100/$N$36</f>
        <v>11.485472367090054</v>
      </c>
      <c r="U6" s="14"/>
      <c r="V6" s="14"/>
    </row>
    <row r="7" spans="1:22">
      <c r="A7" s="6">
        <v>3</v>
      </c>
      <c r="B7" s="7" t="s">
        <v>14</v>
      </c>
      <c r="C7" s="9">
        <f t="shared" si="0"/>
        <v>72.514413228608547</v>
      </c>
      <c r="D7" s="9">
        <f t="shared" si="1"/>
        <v>88.257869738498826</v>
      </c>
      <c r="E7" s="9">
        <f t="shared" si="2"/>
        <v>-17.838020061595543</v>
      </c>
      <c r="F7" s="9">
        <f>C7*100/$C$36</f>
        <v>7.7327281103919452</v>
      </c>
      <c r="G7" s="9">
        <f>D7*100/$D$36</f>
        <v>9.2055198180071667</v>
      </c>
      <c r="K7" s="6">
        <v>3</v>
      </c>
      <c r="L7" s="7" t="s">
        <v>14</v>
      </c>
      <c r="M7" s="9">
        <v>178.64650843000001</v>
      </c>
      <c r="N7" s="9">
        <v>182.25250101000006</v>
      </c>
      <c r="O7" s="9">
        <f t="shared" si="3"/>
        <v>-1.9785695998773747</v>
      </c>
      <c r="P7" s="9">
        <f>M7*100/$M$36</f>
        <v>7.7327281103919434</v>
      </c>
      <c r="Q7" s="9">
        <f>N7*100/$N$36</f>
        <v>9.2055198180071631</v>
      </c>
      <c r="U7" s="14"/>
      <c r="V7" s="14"/>
    </row>
    <row r="8" spans="1:22">
      <c r="A8" s="6">
        <v>4</v>
      </c>
      <c r="B8" s="7" t="s">
        <v>13</v>
      </c>
      <c r="C8" s="9">
        <f t="shared" si="0"/>
        <v>64.481528860204577</v>
      </c>
      <c r="D8" s="9">
        <f t="shared" si="1"/>
        <v>68.207789346246983</v>
      </c>
      <c r="E8" s="9">
        <f t="shared" si="2"/>
        <v>-5.4631010941090352</v>
      </c>
      <c r="F8" s="9">
        <f>C8*100/$C$36</f>
        <v>6.8761244643380426</v>
      </c>
      <c r="G8" s="9">
        <f>D8*100/$D$36</f>
        <v>7.1142455446717463</v>
      </c>
      <c r="K8" s="6">
        <v>4</v>
      </c>
      <c r="L8" s="7" t="s">
        <v>13</v>
      </c>
      <c r="M8" s="9">
        <v>158.8566945</v>
      </c>
      <c r="N8" s="9">
        <v>140.849085</v>
      </c>
      <c r="O8" s="9">
        <f t="shared" si="3"/>
        <v>12.785038326660057</v>
      </c>
      <c r="P8" s="9">
        <f>M8*100/$M$36</f>
        <v>6.8761244643380426</v>
      </c>
      <c r="Q8" s="9">
        <f>N8*100/$N$36</f>
        <v>7.1142455446717445</v>
      </c>
      <c r="U8" s="14"/>
      <c r="V8" s="14"/>
    </row>
    <row r="9" spans="1:22">
      <c r="A9" s="6">
        <v>5</v>
      </c>
      <c r="B9" s="7" t="s">
        <v>19</v>
      </c>
      <c r="C9" s="9">
        <f t="shared" si="0"/>
        <v>60.788197820263029</v>
      </c>
      <c r="D9" s="9">
        <f t="shared" si="1"/>
        <v>61.204202111380141</v>
      </c>
      <c r="E9" s="9">
        <f t="shared" si="2"/>
        <v>-0.67969890426813606</v>
      </c>
      <c r="F9" s="9">
        <f>C9*100/$C$36</f>
        <v>6.4822782828416479</v>
      </c>
      <c r="G9" s="9">
        <f>D9*100/$D$36</f>
        <v>6.38375362050982</v>
      </c>
      <c r="K9" s="6">
        <v>5</v>
      </c>
      <c r="L9" s="7" t="s">
        <v>19</v>
      </c>
      <c r="M9" s="9">
        <v>149.75780415</v>
      </c>
      <c r="N9" s="9">
        <v>126.38667735999999</v>
      </c>
      <c r="O9" s="9">
        <f t="shared" si="3"/>
        <v>18.491764542104107</v>
      </c>
      <c r="P9" s="9">
        <f>M9*100/$M$36</f>
        <v>6.482278282841647</v>
      </c>
      <c r="Q9" s="9">
        <f>N9*100/$N$36</f>
        <v>6.3837536205098191</v>
      </c>
      <c r="U9" s="14"/>
      <c r="V9" s="14"/>
    </row>
    <row r="10" spans="1:22">
      <c r="A10" s="6">
        <v>6</v>
      </c>
      <c r="B10" s="7" t="s">
        <v>15</v>
      </c>
      <c r="C10" s="9">
        <f t="shared" si="0"/>
        <v>59.455076538399084</v>
      </c>
      <c r="D10" s="9">
        <f t="shared" si="1"/>
        <v>50.151053665859571</v>
      </c>
      <c r="E10" s="9">
        <f t="shared" si="2"/>
        <v>18.551998796534235</v>
      </c>
      <c r="F10" s="9">
        <f>C10*100/$C$36</f>
        <v>6.3401180701080486</v>
      </c>
      <c r="G10" s="9">
        <f>D10*100/$D$36</f>
        <v>5.2308821840238506</v>
      </c>
      <c r="K10" s="6">
        <v>6</v>
      </c>
      <c r="L10" s="7" t="s">
        <v>15</v>
      </c>
      <c r="M10" s="9">
        <v>146.47352655999998</v>
      </c>
      <c r="N10" s="9">
        <v>103.56192582000001</v>
      </c>
      <c r="O10" s="9">
        <f t="shared" si="3"/>
        <v>41.435692123555356</v>
      </c>
      <c r="P10" s="9">
        <f>M10*100/$M$36</f>
        <v>6.3401180701080495</v>
      </c>
      <c r="Q10" s="9">
        <f>N10*100/$N$36</f>
        <v>5.2308821840238497</v>
      </c>
      <c r="U10" s="14"/>
      <c r="V10" s="14"/>
    </row>
    <row r="11" spans="1:22">
      <c r="A11" s="6">
        <v>7</v>
      </c>
      <c r="B11" s="7" t="s">
        <v>16</v>
      </c>
      <c r="C11" s="9">
        <f t="shared" si="0"/>
        <v>58.705448839097251</v>
      </c>
      <c r="D11" s="9">
        <f t="shared" si="1"/>
        <v>62.336754707021804</v>
      </c>
      <c r="E11" s="9">
        <f t="shared" si="2"/>
        <v>-5.8253046456964626</v>
      </c>
      <c r="F11" s="9">
        <f>C11*100/$C$36</f>
        <v>6.2601799319554976</v>
      </c>
      <c r="G11" s="9">
        <f>D11*100/$D$36</f>
        <v>6.5018817307282673</v>
      </c>
      <c r="K11" s="6">
        <v>7</v>
      </c>
      <c r="L11" s="7" t="s">
        <v>16</v>
      </c>
      <c r="M11" s="9">
        <v>144.62674375999998</v>
      </c>
      <c r="N11" s="9">
        <v>128.72539847000002</v>
      </c>
      <c r="O11" s="9">
        <f t="shared" si="3"/>
        <v>12.352919842548275</v>
      </c>
      <c r="P11" s="9">
        <f>M11*100/$M$36</f>
        <v>6.2601799319554976</v>
      </c>
      <c r="Q11" s="9">
        <f>N11*100/$N$36</f>
        <v>6.5018817307282664</v>
      </c>
      <c r="U11" s="14"/>
      <c r="V11" s="14"/>
    </row>
    <row r="12" spans="1:22">
      <c r="A12" s="6">
        <v>8</v>
      </c>
      <c r="B12" s="7" t="s">
        <v>20</v>
      </c>
      <c r="C12" s="9">
        <f t="shared" si="0"/>
        <v>44.822876424744273</v>
      </c>
      <c r="D12" s="9">
        <f t="shared" si="1"/>
        <v>49.702313675544801</v>
      </c>
      <c r="E12" s="9">
        <f t="shared" si="2"/>
        <v>-9.8173241645315557</v>
      </c>
      <c r="F12" s="9">
        <f>C12*100/$C$36</f>
        <v>4.7797824058169693</v>
      </c>
      <c r="G12" s="9">
        <f>D12*100/$D$36</f>
        <v>5.1840774641023923</v>
      </c>
      <c r="K12" s="6">
        <v>8</v>
      </c>
      <c r="L12" s="7" t="s">
        <v>20</v>
      </c>
      <c r="M12" s="9">
        <v>110.42563835999999</v>
      </c>
      <c r="N12" s="9">
        <v>102.63527774000001</v>
      </c>
      <c r="O12" s="9">
        <f t="shared" si="3"/>
        <v>7.5903342316029523</v>
      </c>
      <c r="P12" s="9">
        <f>M12*100/$M$36</f>
        <v>4.7797824058169693</v>
      </c>
      <c r="Q12" s="9">
        <f>N12*100/$N$36</f>
        <v>5.1840774641023915</v>
      </c>
      <c r="U12" s="14"/>
      <c r="V12" s="14"/>
    </row>
    <row r="13" spans="1:22">
      <c r="A13" s="6">
        <v>9</v>
      </c>
      <c r="B13" s="7" t="s">
        <v>17</v>
      </c>
      <c r="C13" s="9">
        <f t="shared" si="0"/>
        <v>34.393460147751277</v>
      </c>
      <c r="D13" s="9">
        <f t="shared" si="1"/>
        <v>41.929340808716731</v>
      </c>
      <c r="E13" s="9">
        <f t="shared" si="2"/>
        <v>-17.972809769045583</v>
      </c>
      <c r="F13" s="9">
        <f>C13*100/$C$36</f>
        <v>3.6676195015149915</v>
      </c>
      <c r="G13" s="9">
        <f>D13*100/$D$36</f>
        <v>4.3733366657755415</v>
      </c>
      <c r="K13" s="6">
        <v>9</v>
      </c>
      <c r="L13" s="7" t="s">
        <v>17</v>
      </c>
      <c r="M13" s="9">
        <v>84.731728420000039</v>
      </c>
      <c r="N13" s="9">
        <v>86.584088770000051</v>
      </c>
      <c r="O13" s="9">
        <f t="shared" si="3"/>
        <v>-2.139377310905914</v>
      </c>
      <c r="P13" s="9">
        <f>M13*100/$M$36</f>
        <v>3.6676195015149911</v>
      </c>
      <c r="Q13" s="9">
        <f>N13*100/$N$36</f>
        <v>4.3733366657755406</v>
      </c>
      <c r="U13" s="14"/>
      <c r="V13" s="14"/>
    </row>
    <row r="14" spans="1:22">
      <c r="A14" s="6">
        <v>10</v>
      </c>
      <c r="B14" s="7" t="s">
        <v>25</v>
      </c>
      <c r="C14" s="9">
        <f t="shared" si="0"/>
        <v>31.909848412891687</v>
      </c>
      <c r="D14" s="9">
        <f t="shared" si="1"/>
        <v>25.588585912832929</v>
      </c>
      <c r="E14" s="9">
        <f t="shared" si="2"/>
        <v>24.703445987957394</v>
      </c>
      <c r="F14" s="9">
        <f>C14*100/$C$36</f>
        <v>3.4027743014731437</v>
      </c>
      <c r="G14" s="9">
        <f>D14*100/$D$36</f>
        <v>2.6689544562235326</v>
      </c>
      <c r="K14" s="6">
        <v>10</v>
      </c>
      <c r="L14" s="7" t="s">
        <v>25</v>
      </c>
      <c r="M14" s="9">
        <v>78.613102549999965</v>
      </c>
      <c r="N14" s="9">
        <v>52.840429909999997</v>
      </c>
      <c r="O14" s="9">
        <f t="shared" si="3"/>
        <v>48.774532462921002</v>
      </c>
      <c r="P14" s="9">
        <f>M14*100/$M$36</f>
        <v>3.4027743014731437</v>
      </c>
      <c r="Q14" s="9">
        <f>N14*100/$N$36</f>
        <v>2.6689544562235321</v>
      </c>
      <c r="U14" s="14"/>
      <c r="V14" s="14"/>
    </row>
    <row r="15" spans="1:22">
      <c r="A15" s="6">
        <v>11</v>
      </c>
      <c r="B15" s="7" t="s">
        <v>26</v>
      </c>
      <c r="C15" s="9">
        <f t="shared" si="0"/>
        <v>29.657615627536924</v>
      </c>
      <c r="D15" s="9">
        <f t="shared" si="1"/>
        <v>32.939604227602899</v>
      </c>
      <c r="E15" s="9">
        <f t="shared" si="2"/>
        <v>-9.9636552321284881</v>
      </c>
      <c r="F15" s="9">
        <f>C15*100/$C$36</f>
        <v>3.1626026859964544</v>
      </c>
      <c r="G15" s="9">
        <f>D15*100/$D$36</f>
        <v>3.4356843238223016</v>
      </c>
      <c r="K15" s="6">
        <v>11</v>
      </c>
      <c r="L15" s="7" t="s">
        <v>26</v>
      </c>
      <c r="M15" s="9">
        <v>73.064501859999964</v>
      </c>
      <c r="N15" s="9">
        <v>68.020282729999991</v>
      </c>
      <c r="O15" s="9">
        <f t="shared" si="3"/>
        <v>7.4157573705221438</v>
      </c>
      <c r="P15" s="9">
        <f>M15*100/$M$36</f>
        <v>3.162602685996454</v>
      </c>
      <c r="Q15" s="9">
        <f>N15*100/$N$36</f>
        <v>3.4356843238223016</v>
      </c>
      <c r="U15" s="14"/>
      <c r="V15" s="14"/>
    </row>
    <row r="16" spans="1:22">
      <c r="A16" s="6">
        <v>12</v>
      </c>
      <c r="B16" s="7" t="s">
        <v>21</v>
      </c>
      <c r="C16" s="9">
        <f t="shared" si="0"/>
        <v>29.508700568274069</v>
      </c>
      <c r="D16" s="9">
        <f t="shared" si="1"/>
        <v>29.875647830508477</v>
      </c>
      <c r="E16" s="9">
        <f t="shared" si="2"/>
        <v>-1.228248720550539</v>
      </c>
      <c r="F16" s="9">
        <f>C16*100/$C$36</f>
        <v>3.1467228131056366</v>
      </c>
      <c r="G16" s="9">
        <f>D16*100/$D$36</f>
        <v>3.1161058950823755</v>
      </c>
      <c r="K16" s="6">
        <v>12</v>
      </c>
      <c r="L16" s="7" t="s">
        <v>21</v>
      </c>
      <c r="M16" s="9">
        <v>72.697634719999996</v>
      </c>
      <c r="N16" s="9">
        <v>61.693212770000002</v>
      </c>
      <c r="O16" s="9">
        <f t="shared" si="3"/>
        <v>17.837330000993546</v>
      </c>
      <c r="P16" s="9">
        <f>M16*100/$M$36</f>
        <v>3.1467228131056362</v>
      </c>
      <c r="Q16" s="9">
        <f>N16*100/$N$36</f>
        <v>3.116105895082375</v>
      </c>
      <c r="U16" s="14"/>
      <c r="V16" s="14"/>
    </row>
    <row r="17" spans="1:22">
      <c r="A17" s="6">
        <v>13</v>
      </c>
      <c r="B17" s="7" t="s">
        <v>23</v>
      </c>
      <c r="C17" s="9">
        <f t="shared" si="0"/>
        <v>28.650137439495857</v>
      </c>
      <c r="D17" s="9">
        <f t="shared" si="1"/>
        <v>31.090409825018885</v>
      </c>
      <c r="E17" s="9">
        <f t="shared" si="2"/>
        <v>-7.8489553507246086</v>
      </c>
      <c r="F17" s="9">
        <f>C17*100/$C$36</f>
        <v>3.0551681146001246</v>
      </c>
      <c r="G17" s="9">
        <f>D17*100/$D$36</f>
        <v>3.2428086542556978</v>
      </c>
      <c r="K17" s="6">
        <v>13</v>
      </c>
      <c r="L17" s="7" t="s">
        <v>23</v>
      </c>
      <c r="M17" s="9">
        <v>70.582478595941993</v>
      </c>
      <c r="N17" s="9">
        <v>64.201696288663996</v>
      </c>
      <c r="O17" s="9">
        <f t="shared" si="3"/>
        <v>9.9386506527626466</v>
      </c>
      <c r="P17" s="9">
        <f>M17*100/$M$36</f>
        <v>3.0551681146001246</v>
      </c>
      <c r="Q17" s="9">
        <f>N17*100/$N$36</f>
        <v>3.2428086542556973</v>
      </c>
      <c r="U17" s="14"/>
      <c r="V17" s="14"/>
    </row>
    <row r="18" spans="1:22">
      <c r="A18" s="6">
        <v>14</v>
      </c>
      <c r="B18" s="7" t="s">
        <v>24</v>
      </c>
      <c r="C18" s="9">
        <f t="shared" si="0"/>
        <v>26.446862591329758</v>
      </c>
      <c r="D18" s="9">
        <f t="shared" si="1"/>
        <v>26.015673225181597</v>
      </c>
      <c r="E18" s="9">
        <f t="shared" si="2"/>
        <v>1.6574215182361485</v>
      </c>
      <c r="F18" s="9">
        <f>C18*100/$C$36</f>
        <v>2.8202172324958767</v>
      </c>
      <c r="G18" s="9">
        <f>D18*100/$D$36</f>
        <v>2.7135007468772048</v>
      </c>
      <c r="K18" s="6">
        <v>14</v>
      </c>
      <c r="L18" s="7" t="s">
        <v>24</v>
      </c>
      <c r="M18" s="9">
        <v>65.154490679999995</v>
      </c>
      <c r="N18" s="9">
        <v>53.72236521</v>
      </c>
      <c r="O18" s="9">
        <f t="shared" si="3"/>
        <v>21.280011453911186</v>
      </c>
      <c r="P18" s="9">
        <f>M18*100/$M$36</f>
        <v>2.8202172324958767</v>
      </c>
      <c r="Q18" s="9">
        <f>N18*100/$N$36</f>
        <v>2.7135007468772043</v>
      </c>
      <c r="U18" s="14"/>
      <c r="V18" s="14"/>
    </row>
    <row r="19" spans="1:22">
      <c r="A19" s="6">
        <v>15</v>
      </c>
      <c r="B19" s="7" t="s">
        <v>31</v>
      </c>
      <c r="C19" s="9">
        <f t="shared" si="0"/>
        <v>25.095079152459814</v>
      </c>
      <c r="D19" s="9">
        <f t="shared" si="1"/>
        <v>26.436610653753025</v>
      </c>
      <c r="E19" s="9">
        <f t="shared" si="2"/>
        <v>-5.0745215370593115</v>
      </c>
      <c r="F19" s="9">
        <f>C19*100/$C$36</f>
        <v>2.6760669411054199</v>
      </c>
      <c r="G19" s="9">
        <f>D19*100/$D$36</f>
        <v>2.7574055890441005</v>
      </c>
      <c r="K19" s="6">
        <v>15</v>
      </c>
      <c r="L19" s="7" t="s">
        <v>31</v>
      </c>
      <c r="M19" s="9">
        <v>61.824236999999997</v>
      </c>
      <c r="N19" s="9">
        <v>54.591600999999997</v>
      </c>
      <c r="O19" s="9">
        <f t="shared" si="3"/>
        <v>13.248624087796941</v>
      </c>
      <c r="P19" s="9">
        <f>M19*100/$M$36</f>
        <v>2.6760669411054194</v>
      </c>
      <c r="Q19" s="9">
        <f>N19*100/$N$36</f>
        <v>2.7574055890441005</v>
      </c>
      <c r="U19" s="14"/>
      <c r="V19" s="14"/>
    </row>
    <row r="20" spans="1:22">
      <c r="A20" s="6">
        <v>16</v>
      </c>
      <c r="B20" s="7" t="s">
        <v>28</v>
      </c>
      <c r="C20" s="9">
        <f t="shared" si="0"/>
        <v>23.978272040915733</v>
      </c>
      <c r="D20" s="9">
        <f t="shared" si="1"/>
        <v>27.040530266343826</v>
      </c>
      <c r="E20" s="9">
        <f t="shared" si="2"/>
        <v>-11.324697390418962</v>
      </c>
      <c r="F20" s="9">
        <f>C20*100/$C$36</f>
        <v>2.5569738482867987</v>
      </c>
      <c r="G20" s="9">
        <f>D20*100/$D$36</f>
        <v>2.8203959374250425</v>
      </c>
      <c r="K20" s="6">
        <v>16</v>
      </c>
      <c r="L20" s="7" t="s">
        <v>28</v>
      </c>
      <c r="M20" s="9">
        <v>59.072870999999999</v>
      </c>
      <c r="N20" s="9">
        <v>55.838695000000001</v>
      </c>
      <c r="O20" s="9">
        <f t="shared" si="3"/>
        <v>5.79199782516406</v>
      </c>
      <c r="P20" s="9">
        <f>M20*100/$M$36</f>
        <v>2.5569738482867983</v>
      </c>
      <c r="Q20" s="9">
        <f>N20*100/$N$36</f>
        <v>2.820395937425042</v>
      </c>
      <c r="U20" s="14"/>
      <c r="V20" s="14"/>
    </row>
    <row r="21" spans="1:22">
      <c r="A21" s="6">
        <v>17</v>
      </c>
      <c r="B21" s="7" t="s">
        <v>30</v>
      </c>
      <c r="C21" s="9">
        <f t="shared" si="0"/>
        <v>14.716586081344378</v>
      </c>
      <c r="D21" s="9">
        <f t="shared" si="1"/>
        <v>14.655887636803872</v>
      </c>
      <c r="E21" s="9">
        <f t="shared" si="2"/>
        <v>0.41415740925906164</v>
      </c>
      <c r="F21" s="9">
        <f>C21*100/$C$36</f>
        <v>1.5693343407668663</v>
      </c>
      <c r="G21" s="9">
        <f>D21*100/$D$36</f>
        <v>1.5286462781259853</v>
      </c>
      <c r="K21" s="6">
        <v>17</v>
      </c>
      <c r="L21" s="7" t="s">
        <v>30</v>
      </c>
      <c r="M21" s="9">
        <v>36.255781470000009</v>
      </c>
      <c r="N21" s="9">
        <v>30.264407969999993</v>
      </c>
      <c r="O21" s="9">
        <f t="shared" si="3"/>
        <v>19.796764258329617</v>
      </c>
      <c r="P21" s="9">
        <f>M21*100/$M$36</f>
        <v>1.5693343407668661</v>
      </c>
      <c r="Q21" s="9">
        <f>N21*100/$N$36</f>
        <v>1.5286462781259851</v>
      </c>
      <c r="U21" s="14"/>
      <c r="V21" s="14"/>
    </row>
    <row r="22" spans="1:22">
      <c r="A22" s="6">
        <v>18</v>
      </c>
      <c r="B22" s="7" t="s">
        <v>38</v>
      </c>
      <c r="C22" s="9">
        <f t="shared" si="0"/>
        <v>14.51423250933593</v>
      </c>
      <c r="D22" s="9">
        <f t="shared" si="1"/>
        <v>14.75623206779661</v>
      </c>
      <c r="E22" s="9">
        <f t="shared" si="2"/>
        <v>-1.6399820587588181</v>
      </c>
      <c r="F22" s="9">
        <f>C22*100/$C$36</f>
        <v>1.5477559388348952</v>
      </c>
      <c r="G22" s="9">
        <f>D22*100/$D$36</f>
        <v>1.5391124569592973</v>
      </c>
      <c r="K22" s="6">
        <v>18</v>
      </c>
      <c r="L22" s="7" t="s">
        <v>38</v>
      </c>
      <c r="M22" s="9">
        <v>35.757263209999998</v>
      </c>
      <c r="N22" s="9">
        <v>30.471619219999997</v>
      </c>
      <c r="O22" s="9">
        <f t="shared" si="3"/>
        <v>17.34612116224784</v>
      </c>
      <c r="P22" s="9">
        <f>M22*100/$M$36</f>
        <v>1.5477559388348952</v>
      </c>
      <c r="Q22" s="9">
        <f>N22*100/$N$36</f>
        <v>1.5391124569592973</v>
      </c>
      <c r="U22" s="14"/>
      <c r="V22" s="14"/>
    </row>
    <row r="23" spans="1:22">
      <c r="A23" s="6">
        <v>19</v>
      </c>
      <c r="B23" s="7" t="s">
        <v>43</v>
      </c>
      <c r="C23" s="9">
        <f t="shared" si="0"/>
        <v>13.561338577691183</v>
      </c>
      <c r="D23" s="9">
        <f t="shared" si="1"/>
        <v>12.501842387409202</v>
      </c>
      <c r="E23" s="9">
        <f t="shared" si="2"/>
        <v>8.4747204247992869</v>
      </c>
      <c r="F23" s="9">
        <f>C23*100/$C$36</f>
        <v>1.4461420752817085</v>
      </c>
      <c r="G23" s="9">
        <f>D23*100/$D$36</f>
        <v>1.3039738915055181</v>
      </c>
      <c r="K23" s="6">
        <v>19</v>
      </c>
      <c r="L23" s="7" t="s">
        <v>43</v>
      </c>
      <c r="M23" s="9">
        <v>33.409713719999999</v>
      </c>
      <c r="N23" s="9">
        <v>25.81630453</v>
      </c>
      <c r="O23" s="9">
        <f t="shared" si="3"/>
        <v>29.413230623988142</v>
      </c>
      <c r="P23" s="9">
        <f>M23*100/$M$36</f>
        <v>1.4461420752817082</v>
      </c>
      <c r="Q23" s="9">
        <f>N23*100/$N$36</f>
        <v>1.3039738915055181</v>
      </c>
      <c r="U23" s="14"/>
      <c r="V23" s="14"/>
    </row>
    <row r="24" spans="1:22">
      <c r="A24" s="6">
        <v>20</v>
      </c>
      <c r="B24" s="7" t="s">
        <v>27</v>
      </c>
      <c r="C24" s="9">
        <f t="shared" si="0"/>
        <v>12.761457407858416</v>
      </c>
      <c r="D24" s="9">
        <f t="shared" si="1"/>
        <v>10.870183801452784</v>
      </c>
      <c r="E24" s="9">
        <f t="shared" si="2"/>
        <v>17.39872702201103</v>
      </c>
      <c r="F24" s="9">
        <f>C24*100/$C$36</f>
        <v>1.3608450518135682</v>
      </c>
      <c r="G24" s="9">
        <f>D24*100/$D$36</f>
        <v>1.1337877597333914</v>
      </c>
      <c r="K24" s="6">
        <v>20</v>
      </c>
      <c r="L24" s="7" t="s">
        <v>27</v>
      </c>
      <c r="M24" s="9">
        <v>31.439126469999994</v>
      </c>
      <c r="N24" s="9">
        <v>22.44692955</v>
      </c>
      <c r="O24" s="9">
        <f t="shared" si="3"/>
        <v>40.059808179867503</v>
      </c>
      <c r="P24" s="9">
        <f>M24*100/$M$36</f>
        <v>1.3608450518135684</v>
      </c>
      <c r="Q24" s="9">
        <f>N24*100/$N$36</f>
        <v>1.1337877597333914</v>
      </c>
      <c r="U24" s="14"/>
      <c r="V24" s="14"/>
    </row>
    <row r="25" spans="1:22">
      <c r="A25" s="6">
        <v>21</v>
      </c>
      <c r="B25" s="7" t="s">
        <v>37</v>
      </c>
      <c r="C25" s="9">
        <f t="shared" si="0"/>
        <v>10.683272040915734</v>
      </c>
      <c r="D25" s="9">
        <f t="shared" si="1"/>
        <v>15.019150121065374</v>
      </c>
      <c r="E25" s="9">
        <f t="shared" si="2"/>
        <v>-28.868997547792532</v>
      </c>
      <c r="F25" s="9">
        <f>C25*100/$C$36</f>
        <v>1.1392333516002526</v>
      </c>
      <c r="G25" s="9">
        <f>D25*100/$D$36</f>
        <v>1.5665354772185518</v>
      </c>
      <c r="K25" s="6">
        <v>21</v>
      </c>
      <c r="L25" s="7" t="s">
        <v>37</v>
      </c>
      <c r="M25" s="9">
        <v>26.319309000000001</v>
      </c>
      <c r="N25" s="9">
        <v>31.014544999999998</v>
      </c>
      <c r="O25" s="9">
        <f t="shared" si="3"/>
        <v>-15.138819544184827</v>
      </c>
      <c r="P25" s="9">
        <f>M25*100/$M$36</f>
        <v>1.1392333516002526</v>
      </c>
      <c r="Q25" s="9">
        <f>N25*100/$N$36</f>
        <v>1.5665354772185516</v>
      </c>
      <c r="U25" s="14"/>
      <c r="V25" s="14"/>
    </row>
    <row r="26" spans="1:22">
      <c r="A26" s="6">
        <v>22</v>
      </c>
      <c r="B26" s="7" t="s">
        <v>46</v>
      </c>
      <c r="C26" s="9">
        <f t="shared" si="0"/>
        <v>6.0309790550414029</v>
      </c>
      <c r="D26" s="9">
        <f t="shared" si="1"/>
        <v>3.4953912832929785</v>
      </c>
      <c r="E26" s="9">
        <f t="shared" si="2"/>
        <v>72.540885018162214</v>
      </c>
      <c r="F26" s="9">
        <f>C26*100/$C$36</f>
        <v>0.64312623098913524</v>
      </c>
      <c r="G26" s="9">
        <f>D26*100/$D$36</f>
        <v>0.36457818238056999</v>
      </c>
      <c r="K26" s="6">
        <v>22</v>
      </c>
      <c r="L26" s="7" t="s">
        <v>46</v>
      </c>
      <c r="M26" s="9">
        <v>14.85792</v>
      </c>
      <c r="N26" s="9">
        <v>7.2179830000000003</v>
      </c>
      <c r="O26" s="9">
        <f t="shared" si="3"/>
        <v>105.84587134660748</v>
      </c>
      <c r="P26" s="9">
        <f>M26*100/$M$36</f>
        <v>0.64312623098913513</v>
      </c>
      <c r="Q26" s="9">
        <f>N26*100/$N$36</f>
        <v>0.36457818238056994</v>
      </c>
      <c r="U26" s="14"/>
      <c r="V26" s="14"/>
    </row>
    <row r="27" spans="1:22">
      <c r="A27" s="6">
        <v>23</v>
      </c>
      <c r="B27" s="7" t="s">
        <v>41</v>
      </c>
      <c r="C27" s="9">
        <f t="shared" si="0"/>
        <v>5.5199476538399095</v>
      </c>
      <c r="D27" s="9">
        <f t="shared" si="1"/>
        <v>4.5321522227602902</v>
      </c>
      <c r="E27" s="9">
        <f t="shared" si="2"/>
        <v>21.795283620857873</v>
      </c>
      <c r="F27" s="9">
        <f>C27*100/$C$36</f>
        <v>0.58863131466255936</v>
      </c>
      <c r="G27" s="9">
        <f>D27*100/$D$36</f>
        <v>0.47271497973450527</v>
      </c>
      <c r="K27" s="6">
        <v>23</v>
      </c>
      <c r="L27" s="7" t="s">
        <v>41</v>
      </c>
      <c r="M27" s="9">
        <v>13.598943040000002</v>
      </c>
      <c r="N27" s="9">
        <v>9.3588943399999991</v>
      </c>
      <c r="O27" s="9">
        <f t="shared" si="3"/>
        <v>45.305017301862193</v>
      </c>
      <c r="P27" s="9">
        <f>M27*100/$M$36</f>
        <v>0.58863131466255936</v>
      </c>
      <c r="Q27" s="9">
        <f>N27*100/$N$36</f>
        <v>0.47271497973450527</v>
      </c>
      <c r="U27" s="14"/>
      <c r="V27" s="14"/>
    </row>
    <row r="28" spans="1:22">
      <c r="A28" s="6">
        <v>24</v>
      </c>
      <c r="B28" s="7" t="s">
        <v>59</v>
      </c>
      <c r="C28" s="9">
        <f t="shared" si="0"/>
        <v>4.6539176002597813</v>
      </c>
      <c r="D28" s="9">
        <f t="shared" si="1"/>
        <v>6.5213436755447951</v>
      </c>
      <c r="E28" s="9">
        <f t="shared" si="2"/>
        <v>-28.635602848043561</v>
      </c>
      <c r="F28" s="9">
        <f>C28*100/$C$36</f>
        <v>0.4962803648086167</v>
      </c>
      <c r="G28" s="9">
        <f>D28*100/$D$36</f>
        <v>0.68019269695874707</v>
      </c>
      <c r="K28" s="6">
        <v>24</v>
      </c>
      <c r="L28" s="7" t="s">
        <v>59</v>
      </c>
      <c r="M28" s="9">
        <v>11.465391399999998</v>
      </c>
      <c r="N28" s="9">
        <v>13.466574690000002</v>
      </c>
      <c r="O28" s="9">
        <f t="shared" si="3"/>
        <v>-14.860373451060568</v>
      </c>
      <c r="P28" s="9">
        <f>M28*100/$M$36</f>
        <v>0.49628036480861676</v>
      </c>
      <c r="Q28" s="9">
        <f>N28*100/$N$36</f>
        <v>0.68019269695874707</v>
      </c>
      <c r="U28" s="14"/>
      <c r="V28" s="14"/>
    </row>
    <row r="29" spans="1:22">
      <c r="A29" s="6">
        <v>25</v>
      </c>
      <c r="B29" s="7" t="s">
        <v>51</v>
      </c>
      <c r="C29" s="9">
        <f t="shared" si="0"/>
        <v>3.2561824159766197</v>
      </c>
      <c r="D29" s="9">
        <f t="shared" si="1"/>
        <v>3.6518401937046008</v>
      </c>
      <c r="E29" s="9">
        <f t="shared" si="2"/>
        <v>-10.834476777216452</v>
      </c>
      <c r="F29" s="9">
        <f>C29*100/$C$36</f>
        <v>0.34722991167571937</v>
      </c>
      <c r="G29" s="9">
        <f>D29*100/$D$36</f>
        <v>0.38089620081413289</v>
      </c>
      <c r="K29" s="6">
        <v>25</v>
      </c>
      <c r="L29" s="7" t="s">
        <v>51</v>
      </c>
      <c r="M29" s="9">
        <v>8.0219310000000004</v>
      </c>
      <c r="N29" s="9">
        <v>7.5410500000000003</v>
      </c>
      <c r="O29" s="9">
        <f t="shared" si="3"/>
        <v>6.3768440734380505</v>
      </c>
      <c r="P29" s="9">
        <f>M29*100/$M$36</f>
        <v>0.34722991167571943</v>
      </c>
      <c r="Q29" s="9">
        <f>N29*100/$N$36</f>
        <v>0.38089620081413283</v>
      </c>
      <c r="U29" s="14"/>
      <c r="V29" s="14"/>
    </row>
    <row r="30" spans="1:22">
      <c r="A30" s="6">
        <v>26</v>
      </c>
      <c r="B30" s="7" t="s">
        <v>45</v>
      </c>
      <c r="C30" s="9">
        <f t="shared" si="0"/>
        <v>2.3436458028900793</v>
      </c>
      <c r="D30" s="9">
        <f t="shared" si="1"/>
        <v>2.2396895883777237</v>
      </c>
      <c r="E30" s="9">
        <f t="shared" si="2"/>
        <v>4.6415456432806081</v>
      </c>
      <c r="F30" s="9">
        <f>C30*100/$C$36</f>
        <v>0.24991963630287473</v>
      </c>
      <c r="G30" s="9">
        <f>D30*100/$D$36</f>
        <v>0.23360530854736819</v>
      </c>
      <c r="K30" s="6">
        <v>26</v>
      </c>
      <c r="L30" s="7" t="s">
        <v>45</v>
      </c>
      <c r="M30" s="9">
        <v>5.7738057999999999</v>
      </c>
      <c r="N30" s="9">
        <v>4.6249589999999996</v>
      </c>
      <c r="O30" s="9">
        <f t="shared" si="3"/>
        <v>24.840151015392792</v>
      </c>
      <c r="P30" s="9">
        <f>M30*100/$M$36</f>
        <v>0.24991963630287475</v>
      </c>
      <c r="Q30" s="9">
        <f>N30*100/$N$36</f>
        <v>0.23360530854736816</v>
      </c>
      <c r="U30" s="14"/>
      <c r="V30" s="14"/>
    </row>
    <row r="31" spans="1:22">
      <c r="A31" s="6">
        <v>27</v>
      </c>
      <c r="B31" s="7" t="s">
        <v>56</v>
      </c>
      <c r="C31" s="9">
        <f t="shared" si="0"/>
        <v>1.947201006656925</v>
      </c>
      <c r="D31" s="9">
        <f t="shared" si="1"/>
        <v>1.0790705762711865</v>
      </c>
      <c r="E31" s="9">
        <f t="shared" si="2"/>
        <v>80.451682167595692</v>
      </c>
      <c r="F31" s="9">
        <f>C31*100/$C$36</f>
        <v>0.20764390540250702</v>
      </c>
      <c r="G31" s="9">
        <f>D31*100/$D$36</f>
        <v>0.11254979985722208</v>
      </c>
      <c r="K31" s="6">
        <v>27</v>
      </c>
      <c r="L31" s="7" t="s">
        <v>56</v>
      </c>
      <c r="M31" s="9">
        <v>4.7971244000000004</v>
      </c>
      <c r="N31" s="9">
        <v>2.2282807400000002</v>
      </c>
      <c r="O31" s="9">
        <f t="shared" si="3"/>
        <v>115.28366304507929</v>
      </c>
      <c r="P31" s="9">
        <f>M31*100/$M$36</f>
        <v>0.20764390540250699</v>
      </c>
      <c r="Q31" s="9">
        <f>N31*100/$N$36</f>
        <v>0.11254979985722208</v>
      </c>
      <c r="U31" s="14"/>
      <c r="V31" s="14"/>
    </row>
    <row r="32" spans="1:22">
      <c r="A32" s="6">
        <v>28</v>
      </c>
      <c r="B32" s="7" t="s">
        <v>54</v>
      </c>
      <c r="C32" s="9">
        <f t="shared" si="0"/>
        <v>1.1067725645396982</v>
      </c>
      <c r="D32" s="9">
        <f t="shared" si="1"/>
        <v>1.1786250121065374</v>
      </c>
      <c r="E32" s="9">
        <f t="shared" si="2"/>
        <v>-6.0962941417999019</v>
      </c>
      <c r="F32" s="9">
        <f>C32*100/$C$36</f>
        <v>0.1180230376359198</v>
      </c>
      <c r="G32" s="9">
        <f>D32*100/$D$36</f>
        <v>0.12293358019055911</v>
      </c>
      <c r="K32" s="6">
        <v>28</v>
      </c>
      <c r="L32" s="7" t="s">
        <v>54</v>
      </c>
      <c r="M32" s="9">
        <v>2.7266448900000002</v>
      </c>
      <c r="N32" s="9">
        <v>2.4338606499999997</v>
      </c>
      <c r="O32" s="9">
        <f t="shared" si="3"/>
        <v>12.029622156058949</v>
      </c>
      <c r="P32" s="9">
        <f>M32*100/$M$36</f>
        <v>0.11802303763591977</v>
      </c>
      <c r="Q32" s="9">
        <f>N32*100/$N$36</f>
        <v>0.12293358019055911</v>
      </c>
      <c r="U32" s="14"/>
      <c r="V32" s="14"/>
    </row>
    <row r="33" spans="1:22">
      <c r="A33" s="6">
        <v>29</v>
      </c>
      <c r="B33" s="7" t="s">
        <v>44</v>
      </c>
      <c r="C33" s="9">
        <f t="shared" si="0"/>
        <v>1.0898502191914272</v>
      </c>
      <c r="D33" s="9">
        <f t="shared" si="1"/>
        <v>0.69433268765133171</v>
      </c>
      <c r="E33" s="9">
        <f t="shared" si="2"/>
        <v>56.963691696265045</v>
      </c>
      <c r="F33" s="9">
        <f>C33*100/$C$36</f>
        <v>0.11621848748178976</v>
      </c>
      <c r="G33" s="9">
        <f>D33*100/$D$36</f>
        <v>7.2420661584089926E-2</v>
      </c>
      <c r="K33" s="6">
        <v>29</v>
      </c>
      <c r="L33" s="7" t="s">
        <v>44</v>
      </c>
      <c r="M33" s="9">
        <v>2.684955</v>
      </c>
      <c r="N33" s="9">
        <v>1.433797</v>
      </c>
      <c r="O33" s="9">
        <f t="shared" si="3"/>
        <v>87.261864824657891</v>
      </c>
      <c r="P33" s="9">
        <f>M33*100/$M$36</f>
        <v>0.11621848748178974</v>
      </c>
      <c r="Q33" s="9">
        <f>N33*100/$N$36</f>
        <v>7.2420661584089899E-2</v>
      </c>
      <c r="U33" s="14"/>
      <c r="V33" s="14"/>
    </row>
    <row r="34" spans="1:22">
      <c r="A34" s="6">
        <v>30</v>
      </c>
      <c r="B34" s="7" t="s">
        <v>62</v>
      </c>
      <c r="C34" s="9">
        <f t="shared" si="0"/>
        <v>0.41106429615197276</v>
      </c>
      <c r="D34" s="9">
        <f t="shared" si="1"/>
        <v>0.35004891041162228</v>
      </c>
      <c r="E34" s="9">
        <f t="shared" si="2"/>
        <v>17.430531541607294</v>
      </c>
      <c r="F34" s="9">
        <f>C34*100/$C$36</f>
        <v>4.3834712252471097E-2</v>
      </c>
      <c r="G34" s="9">
        <f>D34*100/$D$36</f>
        <v>3.6510989803103917E-2</v>
      </c>
      <c r="K34" s="6">
        <v>30</v>
      </c>
      <c r="L34" s="7" t="s">
        <v>62</v>
      </c>
      <c r="M34" s="9">
        <v>1.0126980000000001</v>
      </c>
      <c r="N34" s="9">
        <v>0.72285100000000002</v>
      </c>
      <c r="O34" s="9">
        <f t="shared" si="3"/>
        <v>40.097751818839555</v>
      </c>
      <c r="P34" s="9">
        <f>M34*100/$M$36</f>
        <v>4.3834712252471091E-2</v>
      </c>
      <c r="Q34" s="9">
        <f>N34*100/$N$36</f>
        <v>3.651098980310391E-2</v>
      </c>
      <c r="U34" s="14"/>
      <c r="V34" s="14"/>
    </row>
    <row r="35" spans="1:22">
      <c r="A35" s="6">
        <v>31</v>
      </c>
      <c r="B35" s="7" t="s">
        <v>67</v>
      </c>
      <c r="C35" s="9">
        <f t="shared" si="0"/>
        <v>1.3051071602532879E-2</v>
      </c>
      <c r="D35" s="9">
        <f t="shared" si="1"/>
        <v>0</v>
      </c>
      <c r="E35" s="9">
        <v>0</v>
      </c>
      <c r="F35" s="9">
        <f>C35*100/$C$36</f>
        <v>1.3917286751460424E-3</v>
      </c>
      <c r="G35" s="9">
        <f>D35*100/$D$36</f>
        <v>0</v>
      </c>
      <c r="K35" s="6">
        <v>31</v>
      </c>
      <c r="L35" s="7" t="s">
        <v>67</v>
      </c>
      <c r="M35" s="9">
        <v>3.215262E-2</v>
      </c>
      <c r="N35" s="9">
        <v>0</v>
      </c>
      <c r="O35" s="9">
        <v>0</v>
      </c>
      <c r="P35" s="9">
        <f>M35*100/$M$36</f>
        <v>1.3917286751460427E-3</v>
      </c>
      <c r="Q35" s="9">
        <f>N35*100/$N$36</f>
        <v>0</v>
      </c>
      <c r="U35" s="14"/>
      <c r="V35" s="14"/>
    </row>
    <row r="36" spans="1:22" s="1" customFormat="1">
      <c r="A36" s="24" t="s">
        <v>71</v>
      </c>
      <c r="B36" s="24"/>
      <c r="C36" s="10">
        <f>SUM(C5:C35)</f>
        <v>937.75976852408746</v>
      </c>
      <c r="D36" s="10">
        <f>SUM(D5:D35)</f>
        <v>958.74944037223429</v>
      </c>
      <c r="E36" s="10">
        <f t="shared" ref="E36" si="4">C36*100/D36-100</f>
        <v>-2.1892760469302175</v>
      </c>
      <c r="F36" s="10">
        <f>SUM(F5:F35)</f>
        <v>100.00000000000004</v>
      </c>
      <c r="G36" s="10">
        <f>SUM(G5:G35)</f>
        <v>100</v>
      </c>
      <c r="K36" s="24" t="s">
        <v>71</v>
      </c>
      <c r="L36" s="24"/>
      <c r="M36" s="10">
        <f>SUM(M5:M35)</f>
        <v>2310.264965735942</v>
      </c>
      <c r="N36" s="10">
        <f>SUM(N5:N35)</f>
        <v>1979.817594368664</v>
      </c>
      <c r="O36" s="10">
        <f t="shared" si="3"/>
        <v>16.69079880425312</v>
      </c>
      <c r="P36" s="10">
        <f>M36*100/$M$36</f>
        <v>100</v>
      </c>
      <c r="Q36" s="10">
        <f>N36*100/$N$36</f>
        <v>100</v>
      </c>
      <c r="U36" s="15"/>
      <c r="V36" s="15"/>
    </row>
  </sheetData>
  <mergeCells count="12">
    <mergeCell ref="A36:B36"/>
    <mergeCell ref="K36:L36"/>
    <mergeCell ref="C1:G1"/>
    <mergeCell ref="M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35"/>
  <sheetViews>
    <sheetView workbookViewId="0">
      <selection activeCell="A63" sqref="A35:XFD63"/>
    </sheetView>
  </sheetViews>
  <sheetFormatPr defaultRowHeight="15"/>
  <cols>
    <col min="1" max="1" width="8.5703125" customWidth="1"/>
    <col min="2" max="2" width="26.42578125" customWidth="1"/>
    <col min="3" max="4" width="12" bestFit="1" customWidth="1"/>
    <col min="5" max="5" width="12.140625" bestFit="1" customWidth="1"/>
    <col min="6" max="7" width="9.7109375" bestFit="1" customWidth="1"/>
    <col min="11" max="11" width="8.5703125" customWidth="1"/>
    <col min="12" max="12" width="26.42578125" customWidth="1"/>
    <col min="13" max="14" width="12" bestFit="1" customWidth="1"/>
    <col min="15" max="15" width="12.140625" bestFit="1" customWidth="1"/>
    <col min="16" max="17" width="9.7109375" bestFit="1" customWidth="1"/>
  </cols>
  <sheetData>
    <row r="1" spans="1:22">
      <c r="A1" s="1" t="s">
        <v>76</v>
      </c>
      <c r="B1" s="2"/>
      <c r="C1" s="19"/>
      <c r="D1" s="19"/>
      <c r="E1" s="19"/>
      <c r="F1" s="19"/>
      <c r="G1" s="19"/>
      <c r="K1" s="1" t="s">
        <v>76</v>
      </c>
      <c r="L1" s="2"/>
      <c r="M1" s="23" t="s">
        <v>9</v>
      </c>
      <c r="N1" s="23"/>
      <c r="O1" s="23"/>
      <c r="P1" s="23"/>
      <c r="Q1" s="23"/>
    </row>
    <row r="2" spans="1:22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22">
      <c r="A3" s="20"/>
      <c r="B3" s="20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K3" s="20"/>
      <c r="L3" s="20"/>
      <c r="M3" s="3">
        <v>2011</v>
      </c>
      <c r="N3" s="3">
        <v>2010</v>
      </c>
      <c r="O3" s="3" t="s">
        <v>5</v>
      </c>
      <c r="P3" s="3">
        <v>2011</v>
      </c>
      <c r="Q3" s="3">
        <v>2010</v>
      </c>
    </row>
    <row r="4" spans="1:22">
      <c r="A4" s="20"/>
      <c r="B4" s="20"/>
      <c r="C4" s="16" t="s">
        <v>72</v>
      </c>
      <c r="D4" s="16" t="s">
        <v>72</v>
      </c>
      <c r="E4" s="16" t="s">
        <v>6</v>
      </c>
      <c r="F4" s="16" t="s">
        <v>6</v>
      </c>
      <c r="G4" s="16" t="s">
        <v>6</v>
      </c>
      <c r="K4" s="20"/>
      <c r="L4" s="20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22">
      <c r="A5" s="6">
        <v>1</v>
      </c>
      <c r="B5" s="7" t="s">
        <v>17</v>
      </c>
      <c r="C5" s="9">
        <f>M5/2.4636</f>
        <v>66.673813179899369</v>
      </c>
      <c r="D5" s="9">
        <f>N5/2.065</f>
        <v>46.14746113317193</v>
      </c>
      <c r="E5" s="9">
        <f>C5*100/D5-100</f>
        <v>44.479916213576047</v>
      </c>
      <c r="F5" s="9">
        <f>C5*100/$C$35</f>
        <v>11.134710745949747</v>
      </c>
      <c r="G5" s="9">
        <f>D5*100/$D$35</f>
        <v>9.5920611560018632</v>
      </c>
      <c r="K5" s="6">
        <v>1</v>
      </c>
      <c r="L5" s="7" t="s">
        <v>17</v>
      </c>
      <c r="M5" s="9">
        <v>164.25760615000007</v>
      </c>
      <c r="N5" s="9">
        <v>95.29450724000003</v>
      </c>
      <c r="O5" s="9">
        <f>M5*100/N5-100</f>
        <v>72.368388176157822</v>
      </c>
      <c r="P5" s="9">
        <f>M5*100/$M$35</f>
        <v>11.134710745949747</v>
      </c>
      <c r="Q5" s="9">
        <f>N5*100/$N$35</f>
        <v>9.5920611560018632</v>
      </c>
      <c r="U5" s="14"/>
      <c r="V5" s="14"/>
    </row>
    <row r="6" spans="1:22">
      <c r="A6" s="6">
        <v>2</v>
      </c>
      <c r="B6" s="7" t="s">
        <v>12</v>
      </c>
      <c r="C6" s="9">
        <f t="shared" ref="C6:C34" si="0">M6/2.4636</f>
        <v>65.039711633382026</v>
      </c>
      <c r="D6" s="9">
        <f t="shared" ref="D6:D34" si="1">N6/2.065</f>
        <v>53.70281212590799</v>
      </c>
      <c r="E6" s="9">
        <f t="shared" ref="E6:E34" si="2">C6*100/D6-100</f>
        <v>21.110439209206234</v>
      </c>
      <c r="F6" s="9">
        <f>C6*100/$C$35</f>
        <v>10.861811279394784</v>
      </c>
      <c r="G6" s="9">
        <f>D6*100/$D$35</f>
        <v>11.162491836212988</v>
      </c>
      <c r="K6" s="6">
        <v>2</v>
      </c>
      <c r="L6" s="7" t="s">
        <v>12</v>
      </c>
      <c r="M6" s="9">
        <v>160.23183357999997</v>
      </c>
      <c r="N6" s="9">
        <v>110.89630704</v>
      </c>
      <c r="O6" s="9">
        <f t="shared" ref="O6:O35" si="3">M6*100/N6-100</f>
        <v>44.487979678353753</v>
      </c>
      <c r="P6" s="9">
        <f>M6*100/$M$35</f>
        <v>10.861811279394786</v>
      </c>
      <c r="Q6" s="9">
        <f>N6*100/$N$35</f>
        <v>11.16249183621299</v>
      </c>
      <c r="U6" s="14"/>
      <c r="V6" s="14"/>
    </row>
    <row r="7" spans="1:22">
      <c r="A7" s="6">
        <v>3</v>
      </c>
      <c r="B7" s="7" t="s">
        <v>24</v>
      </c>
      <c r="C7" s="9">
        <f t="shared" si="0"/>
        <v>57.797725028413716</v>
      </c>
      <c r="D7" s="9">
        <f t="shared" si="1"/>
        <v>23.959110329297822</v>
      </c>
      <c r="E7" s="9">
        <f t="shared" si="2"/>
        <v>141.234854859102</v>
      </c>
      <c r="F7" s="9">
        <f>C7*100/$C$35</f>
        <v>9.6523795366086205</v>
      </c>
      <c r="G7" s="9">
        <f>D7*100/$D$35</f>
        <v>4.9800627353868094</v>
      </c>
      <c r="K7" s="6">
        <v>3</v>
      </c>
      <c r="L7" s="7" t="s">
        <v>24</v>
      </c>
      <c r="M7" s="9">
        <v>142.39047538000003</v>
      </c>
      <c r="N7" s="9">
        <v>49.475562830000001</v>
      </c>
      <c r="O7" s="9">
        <f t="shared" si="3"/>
        <v>187.79960698832139</v>
      </c>
      <c r="P7" s="9">
        <f>M7*100/$M$35</f>
        <v>9.6523795366086222</v>
      </c>
      <c r="Q7" s="9">
        <f>N7*100/$N$35</f>
        <v>4.9800627353868094</v>
      </c>
      <c r="U7" s="14"/>
      <c r="V7" s="14"/>
    </row>
    <row r="8" spans="1:22">
      <c r="A8" s="6">
        <v>4</v>
      </c>
      <c r="B8" s="7" t="s">
        <v>16</v>
      </c>
      <c r="C8" s="9">
        <f t="shared" si="0"/>
        <v>57.44227551144666</v>
      </c>
      <c r="D8" s="9">
        <f t="shared" si="1"/>
        <v>48.1652646779661</v>
      </c>
      <c r="E8" s="9">
        <f t="shared" si="2"/>
        <v>19.260790728561005</v>
      </c>
      <c r="F8" s="9">
        <f>C8*100/$C$35</f>
        <v>9.593018486633321</v>
      </c>
      <c r="G8" s="9">
        <f>D8*100/$D$35</f>
        <v>10.011475237019427</v>
      </c>
      <c r="K8" s="6">
        <v>4</v>
      </c>
      <c r="L8" s="7" t="s">
        <v>16</v>
      </c>
      <c r="M8" s="9">
        <v>141.51478994999999</v>
      </c>
      <c r="N8" s="9">
        <v>99.46127156</v>
      </c>
      <c r="O8" s="9">
        <f t="shared" si="3"/>
        <v>42.281299776698717</v>
      </c>
      <c r="P8" s="9">
        <f>M8*100/$M$35</f>
        <v>9.5930184866333246</v>
      </c>
      <c r="Q8" s="9">
        <f>N8*100/$N$35</f>
        <v>10.011475237019429</v>
      </c>
      <c r="U8" s="14"/>
      <c r="V8" s="14"/>
    </row>
    <row r="9" spans="1:22">
      <c r="A9" s="6">
        <v>5</v>
      </c>
      <c r="B9" s="7" t="s">
        <v>19</v>
      </c>
      <c r="C9" s="9">
        <f t="shared" si="0"/>
        <v>42.874072743140125</v>
      </c>
      <c r="D9" s="9">
        <f t="shared" si="1"/>
        <v>39.212902460048426</v>
      </c>
      <c r="E9" s="9">
        <f t="shared" si="2"/>
        <v>9.3366470049541306</v>
      </c>
      <c r="F9" s="9">
        <f>C9*100/$C$35</f>
        <v>7.160088432434156</v>
      </c>
      <c r="G9" s="9">
        <f>D9*100/$D$35</f>
        <v>8.150666347942316</v>
      </c>
      <c r="K9" s="6">
        <v>5</v>
      </c>
      <c r="L9" s="7" t="s">
        <v>19</v>
      </c>
      <c r="M9" s="9">
        <v>105.62456561000002</v>
      </c>
      <c r="N9" s="9">
        <v>80.974643579999992</v>
      </c>
      <c r="O9" s="9">
        <f t="shared" si="3"/>
        <v>30.441531990995202</v>
      </c>
      <c r="P9" s="9">
        <f>M9*100/$M$35</f>
        <v>7.1600884324341587</v>
      </c>
      <c r="Q9" s="9">
        <f>N9*100/$N$35</f>
        <v>8.150666347942316</v>
      </c>
      <c r="U9" s="14"/>
      <c r="V9" s="14"/>
    </row>
    <row r="10" spans="1:22">
      <c r="A10" s="6">
        <v>6</v>
      </c>
      <c r="B10" s="7" t="s">
        <v>11</v>
      </c>
      <c r="C10" s="9">
        <f t="shared" si="0"/>
        <v>41.718001217730148</v>
      </c>
      <c r="D10" s="9">
        <f t="shared" si="1"/>
        <v>35.634126876513321</v>
      </c>
      <c r="E10" s="9">
        <f t="shared" si="2"/>
        <v>17.073167983882172</v>
      </c>
      <c r="F10" s="9">
        <f>C10*100/$C$35</f>
        <v>6.967021298230561</v>
      </c>
      <c r="G10" s="9">
        <f>D10*100/$D$35</f>
        <v>7.406793696707787</v>
      </c>
      <c r="K10" s="6">
        <v>6</v>
      </c>
      <c r="L10" s="7" t="s">
        <v>11</v>
      </c>
      <c r="M10" s="9">
        <v>102.77646779999999</v>
      </c>
      <c r="N10" s="9">
        <v>73.584472000000005</v>
      </c>
      <c r="O10" s="9">
        <f t="shared" si="3"/>
        <v>39.671407576315801</v>
      </c>
      <c r="P10" s="9">
        <f>M10*100/$M$35</f>
        <v>6.9670212982305637</v>
      </c>
      <c r="Q10" s="9">
        <f>N10*100/$N$35</f>
        <v>7.406793696707787</v>
      </c>
      <c r="U10" s="14"/>
      <c r="V10" s="14"/>
    </row>
    <row r="11" spans="1:22">
      <c r="A11" s="6">
        <v>7</v>
      </c>
      <c r="B11" s="7" t="s">
        <v>13</v>
      </c>
      <c r="C11" s="9">
        <f t="shared" si="0"/>
        <v>41.077623189641173</v>
      </c>
      <c r="D11" s="9">
        <f t="shared" si="1"/>
        <v>31.137302663438255</v>
      </c>
      <c r="E11" s="9">
        <f t="shared" si="2"/>
        <v>31.924154232777994</v>
      </c>
      <c r="F11" s="9">
        <f>C11*100/$C$35</f>
        <v>6.8600764008149442</v>
      </c>
      <c r="G11" s="9">
        <f>D11*100/$D$35</f>
        <v>6.4720984436985081</v>
      </c>
      <c r="K11" s="6">
        <v>7</v>
      </c>
      <c r="L11" s="7" t="s">
        <v>13</v>
      </c>
      <c r="M11" s="9">
        <v>101.19883248999999</v>
      </c>
      <c r="N11" s="9">
        <v>64.29853</v>
      </c>
      <c r="O11" s="9">
        <f t="shared" si="3"/>
        <v>57.389029718097731</v>
      </c>
      <c r="P11" s="9">
        <f>M11*100/$M$35</f>
        <v>6.8600764008149451</v>
      </c>
      <c r="Q11" s="9">
        <f>N11*100/$N$35</f>
        <v>6.472098443698509</v>
      </c>
      <c r="U11" s="14"/>
      <c r="V11" s="14"/>
    </row>
    <row r="12" spans="1:22">
      <c r="A12" s="6">
        <v>8</v>
      </c>
      <c r="B12" s="7" t="s">
        <v>15</v>
      </c>
      <c r="C12" s="9">
        <f t="shared" si="0"/>
        <v>38.091158743302486</v>
      </c>
      <c r="D12" s="9">
        <f t="shared" si="1"/>
        <v>26.74613428571428</v>
      </c>
      <c r="E12" s="9">
        <f t="shared" si="2"/>
        <v>42.417436241049018</v>
      </c>
      <c r="F12" s="9">
        <f>C12*100/$C$35</f>
        <v>6.3613285989857635</v>
      </c>
      <c r="G12" s="9">
        <f>D12*100/$D$35</f>
        <v>5.559364468932718</v>
      </c>
      <c r="K12" s="6">
        <v>8</v>
      </c>
      <c r="L12" s="7" t="s">
        <v>15</v>
      </c>
      <c r="M12" s="9">
        <v>93.841378680000005</v>
      </c>
      <c r="N12" s="9">
        <v>55.230767299999989</v>
      </c>
      <c r="O12" s="9">
        <f t="shared" si="3"/>
        <v>69.907794636052472</v>
      </c>
      <c r="P12" s="9">
        <f>M12*100/$M$35</f>
        <v>6.3613285989857653</v>
      </c>
      <c r="Q12" s="9">
        <f>N12*100/$N$35</f>
        <v>5.559364468932718</v>
      </c>
      <c r="U12" s="14"/>
      <c r="V12" s="14"/>
    </row>
    <row r="13" spans="1:22">
      <c r="A13" s="6">
        <v>9</v>
      </c>
      <c r="B13" s="7" t="s">
        <v>14</v>
      </c>
      <c r="C13" s="9">
        <f t="shared" si="0"/>
        <v>31.215709368403964</v>
      </c>
      <c r="D13" s="9">
        <f t="shared" si="1"/>
        <v>24.789804116222761</v>
      </c>
      <c r="E13" s="9">
        <f t="shared" si="2"/>
        <v>25.92156526148591</v>
      </c>
      <c r="F13" s="9">
        <f>C13*100/$C$35</f>
        <v>5.2131095848527016</v>
      </c>
      <c r="G13" s="9">
        <f>D13*100/$D$35</f>
        <v>5.1527280437360732</v>
      </c>
      <c r="K13" s="6">
        <v>9</v>
      </c>
      <c r="L13" s="7" t="s">
        <v>14</v>
      </c>
      <c r="M13" s="9">
        <v>76.903021600000002</v>
      </c>
      <c r="N13" s="9">
        <v>51.190945499999998</v>
      </c>
      <c r="O13" s="9">
        <f t="shared" si="3"/>
        <v>50.227781200095251</v>
      </c>
      <c r="P13" s="9">
        <f>M13*100/$M$35</f>
        <v>5.2131095848527025</v>
      </c>
      <c r="Q13" s="9">
        <f>N13*100/$N$35</f>
        <v>5.1527280437360732</v>
      </c>
      <c r="U13" s="14"/>
      <c r="V13" s="14"/>
    </row>
    <row r="14" spans="1:22">
      <c r="A14" s="6">
        <v>10</v>
      </c>
      <c r="B14" s="7" t="s">
        <v>21</v>
      </c>
      <c r="C14" s="9">
        <f t="shared" si="0"/>
        <v>27.178286418249716</v>
      </c>
      <c r="D14" s="9">
        <f t="shared" si="1"/>
        <v>22.271167254237284</v>
      </c>
      <c r="E14" s="9">
        <f t="shared" si="2"/>
        <v>22.03350685662339</v>
      </c>
      <c r="F14" s="9">
        <f>C14*100/$C$35</f>
        <v>4.5388488134201825</v>
      </c>
      <c r="G14" s="9">
        <f>D14*100/$D$35</f>
        <v>4.6292123785902106</v>
      </c>
      <c r="K14" s="6">
        <v>10</v>
      </c>
      <c r="L14" s="7" t="s">
        <v>21</v>
      </c>
      <c r="M14" s="9">
        <v>66.95642642</v>
      </c>
      <c r="N14" s="9">
        <v>45.989960379999992</v>
      </c>
      <c r="O14" s="9">
        <f t="shared" si="3"/>
        <v>45.58922396705924</v>
      </c>
      <c r="P14" s="9">
        <f>M14*100/$M$35</f>
        <v>4.5388488134201825</v>
      </c>
      <c r="Q14" s="9">
        <f>N14*100/$N$35</f>
        <v>4.6292123785902115</v>
      </c>
      <c r="U14" s="14"/>
      <c r="V14" s="14"/>
    </row>
    <row r="15" spans="1:22">
      <c r="A15" s="6">
        <v>11</v>
      </c>
      <c r="B15" s="7" t="s">
        <v>25</v>
      </c>
      <c r="C15" s="9">
        <f t="shared" si="0"/>
        <v>24.723248392596215</v>
      </c>
      <c r="D15" s="9">
        <f t="shared" si="1"/>
        <v>18.032553360774827</v>
      </c>
      <c r="E15" s="9">
        <f t="shared" si="2"/>
        <v>37.103425665581398</v>
      </c>
      <c r="F15" s="9">
        <f>C15*100/$C$35</f>
        <v>4.1288506899860105</v>
      </c>
      <c r="G15" s="9">
        <f>D15*100/$D$35</f>
        <v>3.7481878826717177</v>
      </c>
      <c r="K15" s="6">
        <v>11</v>
      </c>
      <c r="L15" s="7" t="s">
        <v>25</v>
      </c>
      <c r="M15" s="9">
        <v>60.908194740000035</v>
      </c>
      <c r="N15" s="9">
        <v>37.237222690000017</v>
      </c>
      <c r="O15" s="9">
        <f t="shared" si="3"/>
        <v>63.568038484128977</v>
      </c>
      <c r="P15" s="9">
        <f>M15*100/$M$35</f>
        <v>4.1288506899860113</v>
      </c>
      <c r="Q15" s="9">
        <f>N15*100/$N$35</f>
        <v>3.7481878826717177</v>
      </c>
      <c r="U15" s="14"/>
      <c r="V15" s="14"/>
    </row>
    <row r="16" spans="1:22">
      <c r="A16" s="6">
        <v>12</v>
      </c>
      <c r="B16" s="7" t="s">
        <v>23</v>
      </c>
      <c r="C16" s="9">
        <f t="shared" si="0"/>
        <v>21.87283775542905</v>
      </c>
      <c r="D16" s="9">
        <f t="shared" si="1"/>
        <v>24.565593191283288</v>
      </c>
      <c r="E16" s="9">
        <f t="shared" si="2"/>
        <v>-10.961491606926543</v>
      </c>
      <c r="F16" s="9">
        <f>C16*100/$C$35</f>
        <v>3.6528242496443153</v>
      </c>
      <c r="G16" s="9">
        <f>D16*100/$D$35</f>
        <v>5.106124290223895</v>
      </c>
      <c r="K16" s="6">
        <v>12</v>
      </c>
      <c r="L16" s="7" t="s">
        <v>23</v>
      </c>
      <c r="M16" s="9">
        <v>53.885923094275007</v>
      </c>
      <c r="N16" s="9">
        <v>50.727949939999988</v>
      </c>
      <c r="O16" s="9">
        <f t="shared" si="3"/>
        <v>6.2253119986323213</v>
      </c>
      <c r="P16" s="9">
        <f>M16*100/$M$35</f>
        <v>3.6528242496443157</v>
      </c>
      <c r="Q16" s="9">
        <f>N16*100/$N$35</f>
        <v>5.106124290223895</v>
      </c>
      <c r="U16" s="14"/>
      <c r="V16" s="14"/>
    </row>
    <row r="17" spans="1:22">
      <c r="A17" s="6">
        <v>13</v>
      </c>
      <c r="B17" s="7" t="s">
        <v>28</v>
      </c>
      <c r="C17" s="9">
        <f t="shared" si="0"/>
        <v>16.969277886020457</v>
      </c>
      <c r="D17" s="9">
        <f t="shared" si="1"/>
        <v>18.934949152542373</v>
      </c>
      <c r="E17" s="9">
        <f t="shared" si="2"/>
        <v>-10.381180591963656</v>
      </c>
      <c r="F17" s="9">
        <f>C17*100/$C$35</f>
        <v>2.8339162231303558</v>
      </c>
      <c r="G17" s="9">
        <f>D17*100/$D$35</f>
        <v>3.9357569365049088</v>
      </c>
      <c r="K17" s="6">
        <v>13</v>
      </c>
      <c r="L17" s="7" t="s">
        <v>28</v>
      </c>
      <c r="M17" s="9">
        <v>41.805512999999998</v>
      </c>
      <c r="N17" s="9">
        <v>39.100670000000001</v>
      </c>
      <c r="O17" s="9">
        <f t="shared" si="3"/>
        <v>6.9176384957086441</v>
      </c>
      <c r="P17" s="9">
        <f>M17*100/$M$35</f>
        <v>2.8339162231303567</v>
      </c>
      <c r="Q17" s="9">
        <f>N17*100/$N$35</f>
        <v>3.9357569365049092</v>
      </c>
      <c r="U17" s="14"/>
      <c r="V17" s="14"/>
    </row>
    <row r="18" spans="1:22">
      <c r="A18" s="6">
        <v>14</v>
      </c>
      <c r="B18" s="7" t="s">
        <v>20</v>
      </c>
      <c r="C18" s="9">
        <f t="shared" si="0"/>
        <v>13.873658520051958</v>
      </c>
      <c r="D18" s="9">
        <f t="shared" si="1"/>
        <v>14.586201351089587</v>
      </c>
      <c r="E18" s="9">
        <f t="shared" si="2"/>
        <v>-4.885047270956548</v>
      </c>
      <c r="F18" s="9">
        <f>C18*100/$C$35</f>
        <v>2.3169392485779068</v>
      </c>
      <c r="G18" s="9">
        <f>D18*100/$D$35</f>
        <v>3.0318403647310586</v>
      </c>
      <c r="K18" s="6">
        <v>14</v>
      </c>
      <c r="L18" s="7" t="s">
        <v>20</v>
      </c>
      <c r="M18" s="9">
        <v>34.179145130000002</v>
      </c>
      <c r="N18" s="9">
        <v>30.120505789999996</v>
      </c>
      <c r="O18" s="9">
        <f t="shared" si="3"/>
        <v>13.474671933787619</v>
      </c>
      <c r="P18" s="9">
        <f>M18*100/$M$35</f>
        <v>2.3169392485779072</v>
      </c>
      <c r="Q18" s="9">
        <f>N18*100/$N$35</f>
        <v>3.0318403647310586</v>
      </c>
      <c r="U18" s="14"/>
      <c r="V18" s="14"/>
    </row>
    <row r="19" spans="1:22">
      <c r="A19" s="6">
        <v>15</v>
      </c>
      <c r="B19" s="7" t="s">
        <v>26</v>
      </c>
      <c r="C19" s="9">
        <f t="shared" si="0"/>
        <v>10.21750798019159</v>
      </c>
      <c r="D19" s="9">
        <f t="shared" si="1"/>
        <v>11.869504769975785</v>
      </c>
      <c r="E19" s="9">
        <f t="shared" si="2"/>
        <v>-13.917992551491821</v>
      </c>
      <c r="F19" s="9">
        <f>C19*100/$C$35</f>
        <v>1.706352021548474</v>
      </c>
      <c r="G19" s="9">
        <f>D19*100/$D$35</f>
        <v>2.4671566506444971</v>
      </c>
      <c r="K19" s="6">
        <v>15</v>
      </c>
      <c r="L19" s="7" t="s">
        <v>26</v>
      </c>
      <c r="M19" s="9">
        <v>25.171852659999999</v>
      </c>
      <c r="N19" s="9">
        <v>24.510527349999997</v>
      </c>
      <c r="O19" s="9">
        <f t="shared" si="3"/>
        <v>2.6981276271887396</v>
      </c>
      <c r="P19" s="9">
        <f>M19*100/$M$35</f>
        <v>1.7063520215484744</v>
      </c>
      <c r="Q19" s="9">
        <f>N19*100/$N$35</f>
        <v>2.4671566506444975</v>
      </c>
      <c r="U19" s="14"/>
      <c r="V19" s="14"/>
    </row>
    <row r="20" spans="1:22">
      <c r="A20" s="6">
        <v>16</v>
      </c>
      <c r="B20" s="7" t="s">
        <v>37</v>
      </c>
      <c r="C20" s="9">
        <f t="shared" si="0"/>
        <v>8.0016276993018352</v>
      </c>
      <c r="D20" s="9">
        <f t="shared" si="1"/>
        <v>7.882349636803875</v>
      </c>
      <c r="E20" s="9">
        <f t="shared" si="2"/>
        <v>1.5132297854567724</v>
      </c>
      <c r="F20" s="9">
        <f>C20*100/$C$35</f>
        <v>1.3362939012968533</v>
      </c>
      <c r="G20" s="9">
        <f>D20*100/$D$35</f>
        <v>1.6383995546585546</v>
      </c>
      <c r="K20" s="6">
        <v>16</v>
      </c>
      <c r="L20" s="7" t="s">
        <v>37</v>
      </c>
      <c r="M20" s="9">
        <v>19.712810000000001</v>
      </c>
      <c r="N20" s="9">
        <v>16.277052000000001</v>
      </c>
      <c r="O20" s="9">
        <f t="shared" si="3"/>
        <v>21.107986876247622</v>
      </c>
      <c r="P20" s="9">
        <f>M20*100/$M$35</f>
        <v>1.3362939012968538</v>
      </c>
      <c r="Q20" s="9">
        <f>N20*100/$N$35</f>
        <v>1.6383995546585546</v>
      </c>
      <c r="U20" s="14"/>
      <c r="V20" s="14"/>
    </row>
    <row r="21" spans="1:22">
      <c r="A21" s="6">
        <v>17</v>
      </c>
      <c r="B21" s="7" t="s">
        <v>31</v>
      </c>
      <c r="C21" s="9">
        <f t="shared" si="0"/>
        <v>7.9595608053255393</v>
      </c>
      <c r="D21" s="9">
        <f t="shared" si="1"/>
        <v>11.886569370460052</v>
      </c>
      <c r="E21" s="9">
        <f t="shared" si="2"/>
        <v>-33.037358742832311</v>
      </c>
      <c r="F21" s="9">
        <f>C21*100/$C$35</f>
        <v>1.32926861394539</v>
      </c>
      <c r="G21" s="9">
        <f>D21*100/$D$35</f>
        <v>2.470703642990955</v>
      </c>
      <c r="K21" s="6">
        <v>17</v>
      </c>
      <c r="L21" s="7" t="s">
        <v>31</v>
      </c>
      <c r="M21" s="9">
        <v>19.609173999999999</v>
      </c>
      <c r="N21" s="9">
        <v>24.545765750000005</v>
      </c>
      <c r="O21" s="9">
        <f t="shared" si="3"/>
        <v>-20.111785471594033</v>
      </c>
      <c r="P21" s="9">
        <f>M21*100/$M$35</f>
        <v>1.3292686139453902</v>
      </c>
      <c r="Q21" s="9">
        <f>N21*100/$N$35</f>
        <v>2.470703642990955</v>
      </c>
      <c r="U21" s="14"/>
      <c r="V21" s="14"/>
    </row>
    <row r="22" spans="1:22">
      <c r="A22" s="6">
        <v>18</v>
      </c>
      <c r="B22" s="7" t="s">
        <v>30</v>
      </c>
      <c r="C22" s="9">
        <f t="shared" si="0"/>
        <v>6.8116772568598805</v>
      </c>
      <c r="D22" s="9">
        <f t="shared" si="1"/>
        <v>5.5166642033898308</v>
      </c>
      <c r="E22" s="9">
        <f t="shared" si="2"/>
        <v>23.474567342241002</v>
      </c>
      <c r="F22" s="9">
        <f>C22*100/$C$35</f>
        <v>1.1375688944811251</v>
      </c>
      <c r="G22" s="9">
        <f>D22*100/$D$35</f>
        <v>1.1466758759130113</v>
      </c>
      <c r="K22" s="6">
        <v>18</v>
      </c>
      <c r="L22" s="7" t="s">
        <v>30</v>
      </c>
      <c r="M22" s="9">
        <v>16.781248090000002</v>
      </c>
      <c r="N22" s="9">
        <v>11.39191158</v>
      </c>
      <c r="O22" s="9">
        <f t="shared" si="3"/>
        <v>47.308447508157371</v>
      </c>
      <c r="P22" s="9">
        <f>M22*100/$M$35</f>
        <v>1.1375688944811255</v>
      </c>
      <c r="Q22" s="9">
        <f>N22*100/$N$35</f>
        <v>1.1466758759130113</v>
      </c>
      <c r="U22" s="14"/>
      <c r="V22" s="14"/>
    </row>
    <row r="23" spans="1:22">
      <c r="A23" s="6">
        <v>19</v>
      </c>
      <c r="B23" s="7" t="s">
        <v>43</v>
      </c>
      <c r="C23" s="9">
        <f t="shared" si="0"/>
        <v>4.314586190940088</v>
      </c>
      <c r="D23" s="9">
        <f t="shared" si="1"/>
        <v>3.9915975738498788</v>
      </c>
      <c r="E23" s="9">
        <f t="shared" si="2"/>
        <v>8.0917129323407124</v>
      </c>
      <c r="F23" s="9">
        <f>C23*100/$C$35</f>
        <v>0.72054779730328133</v>
      </c>
      <c r="G23" s="9">
        <f>D23*100/$D$35</f>
        <v>0.82968048725425114</v>
      </c>
      <c r="K23" s="6">
        <v>19</v>
      </c>
      <c r="L23" s="7" t="s">
        <v>43</v>
      </c>
      <c r="M23" s="9">
        <v>10.629414540000001</v>
      </c>
      <c r="N23" s="9">
        <v>8.2426489899999993</v>
      </c>
      <c r="O23" s="9">
        <f t="shared" si="3"/>
        <v>28.956292484317004</v>
      </c>
      <c r="P23" s="9">
        <f>M23*100/$M$35</f>
        <v>0.72054779730328156</v>
      </c>
      <c r="Q23" s="9">
        <f>N23*100/$N$35</f>
        <v>0.82968048725425114</v>
      </c>
      <c r="U23" s="14"/>
      <c r="V23" s="14"/>
    </row>
    <row r="24" spans="1:22">
      <c r="A24" s="6">
        <v>20</v>
      </c>
      <c r="B24" s="7" t="s">
        <v>38</v>
      </c>
      <c r="C24" s="9">
        <f t="shared" si="0"/>
        <v>4.2628015302808899</v>
      </c>
      <c r="D24" s="9">
        <f t="shared" si="1"/>
        <v>3.3330125472154961</v>
      </c>
      <c r="E24" s="9">
        <f t="shared" si="2"/>
        <v>27.896354120903894</v>
      </c>
      <c r="F24" s="9">
        <f>C24*100/$C$35</f>
        <v>0.7118996161056419</v>
      </c>
      <c r="G24" s="9">
        <f>D24*100/$D$35</f>
        <v>0.69278914595870233</v>
      </c>
      <c r="K24" s="6">
        <v>20</v>
      </c>
      <c r="L24" s="7" t="s">
        <v>38</v>
      </c>
      <c r="M24" s="9">
        <v>10.501837850000001</v>
      </c>
      <c r="N24" s="9">
        <v>6.882670909999999</v>
      </c>
      <c r="O24" s="9">
        <f t="shared" si="3"/>
        <v>52.583756906662899</v>
      </c>
      <c r="P24" s="9">
        <f>M24*100/$M$35</f>
        <v>0.71189961610564212</v>
      </c>
      <c r="Q24" s="9">
        <f>N24*100/$N$35</f>
        <v>0.69278914595870233</v>
      </c>
      <c r="U24" s="14"/>
      <c r="V24" s="14"/>
    </row>
    <row r="25" spans="1:22">
      <c r="A25" s="6">
        <v>21</v>
      </c>
      <c r="B25" s="7" t="s">
        <v>27</v>
      </c>
      <c r="C25" s="9">
        <f t="shared" si="0"/>
        <v>3.7328719800292256</v>
      </c>
      <c r="D25" s="9">
        <f t="shared" si="1"/>
        <v>2.7520635738498784</v>
      </c>
      <c r="E25" s="9">
        <f t="shared" si="2"/>
        <v>35.639017045209016</v>
      </c>
      <c r="F25" s="9">
        <f>C25*100/$C$35</f>
        <v>0.62339991920271409</v>
      </c>
      <c r="G25" s="9">
        <f>D25*100/$D$35</f>
        <v>0.57203498214981063</v>
      </c>
      <c r="K25" s="6">
        <v>21</v>
      </c>
      <c r="L25" s="7" t="s">
        <v>27</v>
      </c>
      <c r="M25" s="9">
        <v>9.1963034100000005</v>
      </c>
      <c r="N25" s="9">
        <v>5.6830112799999988</v>
      </c>
      <c r="O25" s="9">
        <f t="shared" si="3"/>
        <v>61.820959996405321</v>
      </c>
      <c r="P25" s="9">
        <f>M25*100/$M$35</f>
        <v>0.62339991920271431</v>
      </c>
      <c r="Q25" s="9">
        <f>N25*100/$N$35</f>
        <v>0.57203498214981063</v>
      </c>
      <c r="U25" s="14"/>
      <c r="V25" s="14"/>
    </row>
    <row r="26" spans="1:22">
      <c r="A26" s="6">
        <v>22</v>
      </c>
      <c r="B26" s="7" t="s">
        <v>46</v>
      </c>
      <c r="C26" s="9">
        <f t="shared" si="0"/>
        <v>1.4990485468420198</v>
      </c>
      <c r="D26" s="9">
        <f t="shared" si="1"/>
        <v>0.53440484261501209</v>
      </c>
      <c r="E26" s="9">
        <f t="shared" si="2"/>
        <v>180.50803946811197</v>
      </c>
      <c r="F26" s="9">
        <f>C26*100/$C$35</f>
        <v>0.25034524301445366</v>
      </c>
      <c r="G26" s="9">
        <f>D26*100/$D$35</f>
        <v>0.11107965219655433</v>
      </c>
      <c r="K26" s="6">
        <v>22</v>
      </c>
      <c r="L26" s="7" t="s">
        <v>46</v>
      </c>
      <c r="M26" s="9">
        <v>3.6930559999999999</v>
      </c>
      <c r="N26" s="9">
        <v>1.1035459999999999</v>
      </c>
      <c r="O26" s="9">
        <f t="shared" si="3"/>
        <v>234.65356224389376</v>
      </c>
      <c r="P26" s="9">
        <f>M26*100/$M$35</f>
        <v>0.25034524301445366</v>
      </c>
      <c r="Q26" s="9">
        <f>N26*100/$N$35</f>
        <v>0.11107965219655433</v>
      </c>
      <c r="U26" s="14"/>
      <c r="V26" s="14"/>
    </row>
    <row r="27" spans="1:22">
      <c r="A27" s="6">
        <v>23</v>
      </c>
      <c r="B27" s="7" t="s">
        <v>51</v>
      </c>
      <c r="C27" s="9">
        <f t="shared" si="0"/>
        <v>1.3901164961844457</v>
      </c>
      <c r="D27" s="9">
        <f t="shared" si="1"/>
        <v>1.8622978208232448</v>
      </c>
      <c r="E27" s="9">
        <f t="shared" si="2"/>
        <v>-25.354769755895816</v>
      </c>
      <c r="F27" s="9">
        <f>C27*100/$C$35</f>
        <v>0.23215329002441673</v>
      </c>
      <c r="G27" s="9">
        <f>D27*100/$D$35</f>
        <v>0.38709116708448787</v>
      </c>
      <c r="K27" s="6">
        <v>23</v>
      </c>
      <c r="L27" s="7" t="s">
        <v>51</v>
      </c>
      <c r="M27" s="9">
        <v>3.4246910000000002</v>
      </c>
      <c r="N27" s="9">
        <v>3.8456450000000002</v>
      </c>
      <c r="O27" s="9">
        <f t="shared" si="3"/>
        <v>-10.946252189164625</v>
      </c>
      <c r="P27" s="9">
        <f>M27*100/$M$35</f>
        <v>0.23215329002441676</v>
      </c>
      <c r="Q27" s="9">
        <f>N27*100/$N$35</f>
        <v>0.38709116708448782</v>
      </c>
      <c r="U27" s="14"/>
      <c r="V27" s="14"/>
    </row>
    <row r="28" spans="1:22">
      <c r="A28" s="6">
        <v>24</v>
      </c>
      <c r="B28" s="7" t="s">
        <v>41</v>
      </c>
      <c r="C28" s="9">
        <f t="shared" si="0"/>
        <v>1.0390116171456405</v>
      </c>
      <c r="D28" s="9">
        <f t="shared" si="1"/>
        <v>1.0761103389830509</v>
      </c>
      <c r="E28" s="9">
        <f t="shared" si="2"/>
        <v>-3.4474830780335708</v>
      </c>
      <c r="F28" s="9">
        <f>C28*100/$C$35</f>
        <v>0.17351780656946145</v>
      </c>
      <c r="G28" s="9">
        <f>D28*100/$D$35</f>
        <v>0.22367679453358982</v>
      </c>
      <c r="K28" s="6">
        <v>24</v>
      </c>
      <c r="L28" s="7" t="s">
        <v>41</v>
      </c>
      <c r="M28" s="9">
        <v>2.5597090200000001</v>
      </c>
      <c r="N28" s="9">
        <v>2.2221678499999999</v>
      </c>
      <c r="O28" s="9">
        <f t="shared" si="3"/>
        <v>15.189724304579443</v>
      </c>
      <c r="P28" s="9">
        <f>M28*100/$M$35</f>
        <v>0.1735178065694615</v>
      </c>
      <c r="Q28" s="9">
        <f>N28*100/$N$35</f>
        <v>0.22367679453358982</v>
      </c>
      <c r="U28" s="14"/>
      <c r="V28" s="14"/>
    </row>
    <row r="29" spans="1:22">
      <c r="A29" s="6">
        <v>25</v>
      </c>
      <c r="B29" s="7" t="s">
        <v>59</v>
      </c>
      <c r="C29" s="9">
        <f t="shared" si="0"/>
        <v>0.9329953320344212</v>
      </c>
      <c r="D29" s="9">
        <f t="shared" si="1"/>
        <v>0.96307754963680392</v>
      </c>
      <c r="E29" s="9">
        <f t="shared" si="2"/>
        <v>-3.1235509138103481</v>
      </c>
      <c r="F29" s="9">
        <f>C29*100/$C$35</f>
        <v>0.15581279446990676</v>
      </c>
      <c r="G29" s="9">
        <f>D29*100/$D$35</f>
        <v>0.20018216662949231</v>
      </c>
      <c r="K29" s="6">
        <v>25</v>
      </c>
      <c r="L29" s="7" t="s">
        <v>59</v>
      </c>
      <c r="M29" s="9">
        <v>2.2985272999999999</v>
      </c>
      <c r="N29" s="9">
        <v>1.9887551400000001</v>
      </c>
      <c r="O29" s="9">
        <f t="shared" si="3"/>
        <v>15.57618400423091</v>
      </c>
      <c r="P29" s="9">
        <f>M29*100/$M$35</f>
        <v>0.15581279446990681</v>
      </c>
      <c r="Q29" s="9">
        <f>N29*100/$N$35</f>
        <v>0.20018216662949234</v>
      </c>
      <c r="U29" s="14"/>
      <c r="V29" s="14"/>
    </row>
    <row r="30" spans="1:22">
      <c r="A30" s="6">
        <v>26</v>
      </c>
      <c r="B30" s="7" t="s">
        <v>45</v>
      </c>
      <c r="C30" s="9">
        <f t="shared" si="0"/>
        <v>0.7975408792011689</v>
      </c>
      <c r="D30" s="9">
        <f t="shared" si="1"/>
        <v>0.7791741937046005</v>
      </c>
      <c r="E30" s="9">
        <f t="shared" si="2"/>
        <v>2.3571988965963584</v>
      </c>
      <c r="F30" s="9">
        <f>C30*100/$C$35</f>
        <v>0.13319152714446361</v>
      </c>
      <c r="G30" s="9">
        <f>D30*100/$D$35</f>
        <v>0.16195661329287209</v>
      </c>
      <c r="K30" s="6">
        <v>26</v>
      </c>
      <c r="L30" s="7" t="s">
        <v>45</v>
      </c>
      <c r="M30" s="9">
        <v>1.9648217099999998</v>
      </c>
      <c r="N30" s="9">
        <v>1.6089947099999999</v>
      </c>
      <c r="O30" s="9">
        <f t="shared" si="3"/>
        <v>22.114864504433328</v>
      </c>
      <c r="P30" s="9">
        <f>M30*100/$M$35</f>
        <v>0.13319152714446367</v>
      </c>
      <c r="Q30" s="9">
        <f>N30*100/$N$35</f>
        <v>0.16195661329287209</v>
      </c>
      <c r="U30" s="14"/>
      <c r="V30" s="14"/>
    </row>
    <row r="31" spans="1:22">
      <c r="A31" s="6">
        <v>27</v>
      </c>
      <c r="B31" s="7" t="s">
        <v>54</v>
      </c>
      <c r="C31" s="9">
        <f t="shared" si="0"/>
        <v>0.54702280402662762</v>
      </c>
      <c r="D31" s="9">
        <f t="shared" si="1"/>
        <v>0.28023071186440679</v>
      </c>
      <c r="E31" s="9">
        <f t="shared" si="2"/>
        <v>95.204444362012538</v>
      </c>
      <c r="F31" s="9">
        <f>C31*100/$C$35</f>
        <v>9.1354317441545888E-2</v>
      </c>
      <c r="G31" s="9">
        <f>D31*100/$D$35</f>
        <v>5.8247844193125793E-2</v>
      </c>
      <c r="K31" s="6">
        <v>27</v>
      </c>
      <c r="L31" s="7" t="s">
        <v>54</v>
      </c>
      <c r="M31" s="9">
        <v>1.3476453799999999</v>
      </c>
      <c r="N31" s="9">
        <v>0.57867641999999997</v>
      </c>
      <c r="O31" s="9">
        <f t="shared" si="3"/>
        <v>132.88410127373083</v>
      </c>
      <c r="P31" s="9">
        <f>M31*100/$M$35</f>
        <v>9.1354317441545901E-2</v>
      </c>
      <c r="Q31" s="9">
        <f>N31*100/$N$35</f>
        <v>5.8247844193125793E-2</v>
      </c>
      <c r="U31" s="14"/>
      <c r="V31" s="14"/>
    </row>
    <row r="32" spans="1:22">
      <c r="A32" s="6">
        <v>28</v>
      </c>
      <c r="B32" s="7" t="s">
        <v>56</v>
      </c>
      <c r="C32" s="9">
        <f t="shared" si="0"/>
        <v>0.45640804513719763</v>
      </c>
      <c r="D32" s="9">
        <f t="shared" si="1"/>
        <v>0.20160645036319613</v>
      </c>
      <c r="E32" s="9">
        <f t="shared" si="2"/>
        <v>126.38563613166829</v>
      </c>
      <c r="F32" s="9">
        <f>C32*100/$C$35</f>
        <v>7.6221402711959624E-2</v>
      </c>
      <c r="G32" s="9">
        <f>D32*100/$D$35</f>
        <v>4.1905260957859139E-2</v>
      </c>
      <c r="K32" s="6">
        <v>28</v>
      </c>
      <c r="L32" s="7" t="s">
        <v>56</v>
      </c>
      <c r="M32" s="9">
        <v>1.1244068600000001</v>
      </c>
      <c r="N32" s="9">
        <v>0.41631731999999999</v>
      </c>
      <c r="O32" s="9">
        <f t="shared" si="3"/>
        <v>170.08409354672062</v>
      </c>
      <c r="P32" s="9">
        <f>M32*100/$M$35</f>
        <v>7.6221402711959652E-2</v>
      </c>
      <c r="Q32" s="9">
        <f>N32*100/$N$35</f>
        <v>4.1905260957859132E-2</v>
      </c>
      <c r="U32" s="14"/>
      <c r="V32" s="14"/>
    </row>
    <row r="33" spans="1:22">
      <c r="A33" s="6">
        <v>29</v>
      </c>
      <c r="B33" s="7" t="s">
        <v>62</v>
      </c>
      <c r="C33" s="9">
        <f t="shared" si="0"/>
        <v>0.14530199707744765</v>
      </c>
      <c r="D33" s="9">
        <f t="shared" si="1"/>
        <v>0.17830072639225181</v>
      </c>
      <c r="E33" s="9">
        <f t="shared" si="2"/>
        <v>-18.50734429550711</v>
      </c>
      <c r="F33" s="9">
        <f>C33*100/$C$35</f>
        <v>2.426583438239548E-2</v>
      </c>
      <c r="G33" s="9">
        <f>D33*100/$D$35</f>
        <v>3.7061008985489988E-2</v>
      </c>
      <c r="K33" s="6">
        <v>29</v>
      </c>
      <c r="L33" s="7" t="s">
        <v>62</v>
      </c>
      <c r="M33" s="9">
        <v>0.35796600000000001</v>
      </c>
      <c r="N33" s="9">
        <v>0.36819099999999999</v>
      </c>
      <c r="O33" s="9">
        <f t="shared" si="3"/>
        <v>-2.7770912379716037</v>
      </c>
      <c r="P33" s="9">
        <f>M33*100/$M$35</f>
        <v>2.426583438239548E-2</v>
      </c>
      <c r="Q33" s="9">
        <f>N33*100/$N$35</f>
        <v>3.7061008985489988E-2</v>
      </c>
      <c r="U33" s="14"/>
      <c r="V33" s="14"/>
    </row>
    <row r="34" spans="1:22">
      <c r="A34" s="6">
        <v>30</v>
      </c>
      <c r="B34" s="7" t="s">
        <v>44</v>
      </c>
      <c r="C34" s="9">
        <f t="shared" si="0"/>
        <v>0.1370242734210099</v>
      </c>
      <c r="D34" s="9">
        <f t="shared" si="1"/>
        <v>0.10822518159806295</v>
      </c>
      <c r="E34" s="9">
        <f t="shared" si="2"/>
        <v>26.6103428034926</v>
      </c>
      <c r="F34" s="9">
        <f>C34*100/$C$35</f>
        <v>2.2883431694541906E-2</v>
      </c>
      <c r="G34" s="9">
        <f>D34*100/$D$35</f>
        <v>2.2495334196442146E-2</v>
      </c>
      <c r="K34" s="6">
        <v>30</v>
      </c>
      <c r="L34" s="7" t="s">
        <v>44</v>
      </c>
      <c r="M34" s="9">
        <v>0.33757300000000001</v>
      </c>
      <c r="N34" s="9">
        <v>0.22348499999999999</v>
      </c>
      <c r="O34" s="9">
        <f t="shared" si="3"/>
        <v>51.049511152873805</v>
      </c>
      <c r="P34" s="9">
        <f>M34*100/$M$35</f>
        <v>2.2883431694541913E-2</v>
      </c>
      <c r="Q34" s="9">
        <f>N34*100/$N$35</f>
        <v>2.2495334196442146E-2</v>
      </c>
      <c r="U34" s="14"/>
      <c r="V34" s="14"/>
    </row>
    <row r="35" spans="1:22" s="1" customFormat="1">
      <c r="A35" s="24" t="s">
        <v>71</v>
      </c>
      <c r="B35" s="24"/>
      <c r="C35" s="10">
        <f>SUM(C5:C34)</f>
        <v>598.79250302170612</v>
      </c>
      <c r="D35" s="10">
        <f>SUM(D5:D34)</f>
        <v>481.10057246973378</v>
      </c>
      <c r="E35" s="10">
        <f t="shared" ref="E35" si="4">C35*100/D35-100</f>
        <v>24.463061839190885</v>
      </c>
      <c r="F35" s="10">
        <f>SUM(F5:F34)</f>
        <v>99.999999999999986</v>
      </c>
      <c r="G35" s="10">
        <f>SUM(G5:G34)</f>
        <v>99.999999999999957</v>
      </c>
      <c r="K35" s="24" t="s">
        <v>71</v>
      </c>
      <c r="L35" s="24"/>
      <c r="M35" s="10">
        <f>SUM(M5:M34)</f>
        <v>1475.1852104442748</v>
      </c>
      <c r="N35" s="10">
        <f>SUM(N5:N34)</f>
        <v>993.4726821500002</v>
      </c>
      <c r="O35" s="10">
        <f t="shared" si="3"/>
        <v>48.487747770959118</v>
      </c>
      <c r="P35" s="10">
        <f>M35*100/$M$35</f>
        <v>99.999999999999986</v>
      </c>
      <c r="Q35" s="10">
        <f>N35*100/$N$35</f>
        <v>100</v>
      </c>
      <c r="U35" s="15"/>
      <c r="V35" s="15"/>
    </row>
  </sheetData>
  <mergeCells count="12">
    <mergeCell ref="A35:B35"/>
    <mergeCell ref="K35:L35"/>
    <mergeCell ref="C1:G1"/>
    <mergeCell ref="M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9"/>
  <sheetViews>
    <sheetView workbookViewId="0">
      <selection activeCell="I7" sqref="A1:XFD1048576"/>
    </sheetView>
  </sheetViews>
  <sheetFormatPr defaultRowHeight="15"/>
  <cols>
    <col min="1" max="1" width="8.5703125" customWidth="1"/>
    <col min="2" max="2" width="26.42578125" customWidth="1"/>
    <col min="3" max="4" width="12" bestFit="1" customWidth="1"/>
    <col min="5" max="5" width="12.140625" bestFit="1" customWidth="1"/>
    <col min="6" max="7" width="9.7109375" bestFit="1" customWidth="1"/>
    <col min="11" max="11" width="8.5703125" customWidth="1"/>
    <col min="12" max="12" width="26.42578125" customWidth="1"/>
    <col min="13" max="14" width="12" bestFit="1" customWidth="1"/>
    <col min="15" max="15" width="12.140625" bestFit="1" customWidth="1"/>
    <col min="16" max="17" width="9.7109375" bestFit="1" customWidth="1"/>
  </cols>
  <sheetData>
    <row r="1" spans="1:22">
      <c r="A1" s="1" t="s">
        <v>77</v>
      </c>
      <c r="B1" s="2"/>
      <c r="C1" s="19"/>
      <c r="D1" s="19"/>
      <c r="E1" s="19"/>
      <c r="F1" s="19"/>
      <c r="G1" s="19"/>
      <c r="K1" s="1" t="s">
        <v>77</v>
      </c>
      <c r="L1" s="2"/>
      <c r="M1" s="23" t="s">
        <v>9</v>
      </c>
      <c r="N1" s="23"/>
      <c r="O1" s="23"/>
      <c r="P1" s="23"/>
      <c r="Q1" s="23"/>
    </row>
    <row r="2" spans="1:22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22">
      <c r="A3" s="20"/>
      <c r="B3" s="20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K3" s="20"/>
      <c r="L3" s="20"/>
      <c r="M3" s="3">
        <v>2011</v>
      </c>
      <c r="N3" s="3">
        <v>2010</v>
      </c>
      <c r="O3" s="3" t="s">
        <v>5</v>
      </c>
      <c r="P3" s="3">
        <v>2011</v>
      </c>
      <c r="Q3" s="3">
        <v>2010</v>
      </c>
    </row>
    <row r="4" spans="1:22">
      <c r="A4" s="20"/>
      <c r="B4" s="20"/>
      <c r="C4" s="16" t="s">
        <v>72</v>
      </c>
      <c r="D4" s="16" t="s">
        <v>72</v>
      </c>
      <c r="E4" s="16" t="s">
        <v>6</v>
      </c>
      <c r="F4" s="16" t="s">
        <v>6</v>
      </c>
      <c r="G4" s="16" t="s">
        <v>6</v>
      </c>
      <c r="K4" s="20"/>
      <c r="L4" s="20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22">
      <c r="A5" s="6">
        <v>1</v>
      </c>
      <c r="B5" s="7" t="s">
        <v>15</v>
      </c>
      <c r="C5" s="9">
        <f>M5/2.4636</f>
        <v>167.74136784380801</v>
      </c>
      <c r="D5" s="9">
        <f>N5/2.065</f>
        <v>163.40439588377851</v>
      </c>
      <c r="E5" s="9">
        <f>C5*100/D5-100</f>
        <v>2.6541342027996393</v>
      </c>
      <c r="F5" s="9">
        <f>C5*100/$C$39</f>
        <v>20.667172518802893</v>
      </c>
      <c r="G5" s="9">
        <f>D5*100/$D$39</f>
        <v>19.784914678380218</v>
      </c>
      <c r="K5" s="6">
        <v>1</v>
      </c>
      <c r="L5" s="7" t="s">
        <v>15</v>
      </c>
      <c r="M5" s="9">
        <v>413.24763382000538</v>
      </c>
      <c r="N5" s="9">
        <v>337.4300775000026</v>
      </c>
      <c r="O5" s="9">
        <f>M5*100/N5-100</f>
        <v>22.469116233422369</v>
      </c>
      <c r="P5" s="9">
        <f>M5*100/$M$39</f>
        <v>20.667172518802889</v>
      </c>
      <c r="Q5" s="9">
        <f>N5*100/$N$39</f>
        <v>19.784914678380229</v>
      </c>
      <c r="U5" s="14"/>
      <c r="V5" s="14"/>
    </row>
    <row r="6" spans="1:22">
      <c r="A6" s="6">
        <v>2</v>
      </c>
      <c r="B6" s="7" t="s">
        <v>14</v>
      </c>
      <c r="C6" s="9">
        <f t="shared" ref="C6:C38" si="0">M6/2.4636</f>
        <v>129.93903248904041</v>
      </c>
      <c r="D6" s="9">
        <f t="shared" ref="D6:D38" si="1">N6/2.065</f>
        <v>147.08846133171915</v>
      </c>
      <c r="E6" s="9">
        <f t="shared" ref="E6:E38" si="2">C6*100/D6-100</f>
        <v>-11.659261839718837</v>
      </c>
      <c r="F6" s="9">
        <f>C6*100/$C$39</f>
        <v>16.00960118483059</v>
      </c>
      <c r="G6" s="9">
        <f>D6*100/$D$39</f>
        <v>17.809390266906441</v>
      </c>
      <c r="K6" s="6">
        <v>2</v>
      </c>
      <c r="L6" s="7" t="s">
        <v>14</v>
      </c>
      <c r="M6" s="9">
        <v>320.11780044</v>
      </c>
      <c r="N6" s="9">
        <v>303.73767265000004</v>
      </c>
      <c r="O6" s="9">
        <f t="shared" ref="O6:O39" si="3">M6*100/N6-100</f>
        <v>5.3928535262318036</v>
      </c>
      <c r="P6" s="9">
        <f>M6*100/$M$39</f>
        <v>16.00960118483059</v>
      </c>
      <c r="Q6" s="9">
        <f>N6*100/$N$39</f>
        <v>17.809390266906448</v>
      </c>
      <c r="U6" s="14"/>
      <c r="V6" s="14"/>
    </row>
    <row r="7" spans="1:22">
      <c r="A7" s="6">
        <v>3</v>
      </c>
      <c r="B7" s="7" t="s">
        <v>12</v>
      </c>
      <c r="C7" s="9">
        <f t="shared" si="0"/>
        <v>74.608626059425234</v>
      </c>
      <c r="D7" s="9">
        <f t="shared" si="1"/>
        <v>85.158321021791764</v>
      </c>
      <c r="E7" s="9">
        <f t="shared" si="2"/>
        <v>-12.388331328968889</v>
      </c>
      <c r="F7" s="9">
        <f>C7*100/$C$39</f>
        <v>9.1924214401111684</v>
      </c>
      <c r="G7" s="9">
        <f>D7*100/$D$39</f>
        <v>10.3109228271228</v>
      </c>
      <c r="K7" s="6">
        <v>3</v>
      </c>
      <c r="L7" s="7" t="s">
        <v>12</v>
      </c>
      <c r="M7" s="9">
        <v>183.80581115999999</v>
      </c>
      <c r="N7" s="9">
        <v>175.85193290999999</v>
      </c>
      <c r="O7" s="9">
        <f t="shared" si="3"/>
        <v>4.5230542072407758</v>
      </c>
      <c r="P7" s="9">
        <f>M7*100/$M$39</f>
        <v>9.1924214401111648</v>
      </c>
      <c r="Q7" s="9">
        <f>N7*100/$N$39</f>
        <v>10.310922827122806</v>
      </c>
      <c r="U7" s="14"/>
      <c r="V7" s="14"/>
    </row>
    <row r="8" spans="1:22">
      <c r="A8" s="6">
        <v>4</v>
      </c>
      <c r="B8" s="7" t="s">
        <v>33</v>
      </c>
      <c r="C8" s="9">
        <f t="shared" si="0"/>
        <v>68.981395705471684</v>
      </c>
      <c r="D8" s="9">
        <f t="shared" si="1"/>
        <v>59.928125084745751</v>
      </c>
      <c r="E8" s="9">
        <f t="shared" si="2"/>
        <v>15.10688113122761</v>
      </c>
      <c r="F8" s="9">
        <f>C8*100/$C$39</f>
        <v>8.4990984869056483</v>
      </c>
      <c r="G8" s="9">
        <f>D8*100/$D$39</f>
        <v>7.2560645337858762</v>
      </c>
      <c r="K8" s="6">
        <v>4</v>
      </c>
      <c r="L8" s="7" t="s">
        <v>33</v>
      </c>
      <c r="M8" s="9">
        <v>169.94256646000005</v>
      </c>
      <c r="N8" s="9">
        <v>123.75157829999998</v>
      </c>
      <c r="O8" s="9">
        <f t="shared" si="3"/>
        <v>37.325574990262623</v>
      </c>
      <c r="P8" s="9">
        <f>M8*100/$M$39</f>
        <v>8.4990984869056483</v>
      </c>
      <c r="Q8" s="9">
        <f>N8*100/$N$39</f>
        <v>7.2560645337858807</v>
      </c>
      <c r="U8" s="14"/>
      <c r="V8" s="14"/>
    </row>
    <row r="9" spans="1:22">
      <c r="A9" s="6">
        <v>5</v>
      </c>
      <c r="B9" s="7" t="s">
        <v>13</v>
      </c>
      <c r="C9" s="9">
        <f t="shared" si="0"/>
        <v>62.955103507062837</v>
      </c>
      <c r="D9" s="9">
        <f t="shared" si="1"/>
        <v>66.699472639225178</v>
      </c>
      <c r="E9" s="9">
        <f t="shared" si="2"/>
        <v>-5.6137912100377179</v>
      </c>
      <c r="F9" s="9">
        <f>C9*100/$C$39</f>
        <v>7.7566076981742569</v>
      </c>
      <c r="G9" s="9">
        <f>D9*100/$D$39</f>
        <v>8.075935583756408</v>
      </c>
      <c r="K9" s="6">
        <v>5</v>
      </c>
      <c r="L9" s="7" t="s">
        <v>13</v>
      </c>
      <c r="M9" s="9">
        <v>155.096193</v>
      </c>
      <c r="N9" s="9">
        <v>137.73441099999999</v>
      </c>
      <c r="O9" s="9">
        <f t="shared" si="3"/>
        <v>12.605261004818914</v>
      </c>
      <c r="P9" s="9">
        <f>M9*100/$M$39</f>
        <v>7.7566076981742551</v>
      </c>
      <c r="Q9" s="9">
        <f>N9*100/$N$39</f>
        <v>8.0759355837564133</v>
      </c>
      <c r="U9" s="14"/>
      <c r="V9" s="14"/>
    </row>
    <row r="10" spans="1:22">
      <c r="A10" s="6">
        <v>6</v>
      </c>
      <c r="B10" s="7" t="s">
        <v>17</v>
      </c>
      <c r="C10" s="9">
        <f t="shared" si="0"/>
        <v>53.916760281701571</v>
      </c>
      <c r="D10" s="9">
        <f t="shared" si="1"/>
        <v>46.60086952542369</v>
      </c>
      <c r="E10" s="9">
        <f t="shared" si="2"/>
        <v>15.699043453012408</v>
      </c>
      <c r="F10" s="9">
        <f>C10*100/$C$39</f>
        <v>6.6430064373533106</v>
      </c>
      <c r="G10" s="9">
        <f>D10*100/$D$39</f>
        <v>5.6424077364149099</v>
      </c>
      <c r="K10" s="6">
        <v>6</v>
      </c>
      <c r="L10" s="7" t="s">
        <v>17</v>
      </c>
      <c r="M10" s="9">
        <v>132.82933062999999</v>
      </c>
      <c r="N10" s="9">
        <v>96.230795569999913</v>
      </c>
      <c r="O10" s="9">
        <f t="shared" si="3"/>
        <v>38.032040412029716</v>
      </c>
      <c r="P10" s="9">
        <f>M10*100/$M$39</f>
        <v>6.6430064373533089</v>
      </c>
      <c r="Q10" s="9">
        <f>N10*100/$N$39</f>
        <v>5.6424077364149134</v>
      </c>
      <c r="U10" s="14"/>
      <c r="V10" s="14"/>
    </row>
    <row r="11" spans="1:22">
      <c r="A11" s="6">
        <v>7</v>
      </c>
      <c r="B11" s="7" t="s">
        <v>39</v>
      </c>
      <c r="C11" s="9">
        <f t="shared" si="0"/>
        <v>46.726109206039943</v>
      </c>
      <c r="D11" s="9">
        <f t="shared" si="1"/>
        <v>69.839272276029078</v>
      </c>
      <c r="E11" s="9">
        <f t="shared" si="2"/>
        <v>-33.094793683757004</v>
      </c>
      <c r="F11" s="9">
        <f>C11*100/$C$39</f>
        <v>5.7570566670999002</v>
      </c>
      <c r="G11" s="9">
        <f>D11*100/$D$39</f>
        <v>8.456100802601302</v>
      </c>
      <c r="K11" s="6">
        <v>7</v>
      </c>
      <c r="L11" s="7" t="s">
        <v>39</v>
      </c>
      <c r="M11" s="9">
        <v>115.11444264000001</v>
      </c>
      <c r="N11" s="9">
        <v>144.21809725000003</v>
      </c>
      <c r="O11" s="9">
        <f t="shared" si="3"/>
        <v>-20.18030688586137</v>
      </c>
      <c r="P11" s="9">
        <f>M11*100/$M$39</f>
        <v>5.7570566670999002</v>
      </c>
      <c r="Q11" s="9">
        <f>N11*100/$N$39</f>
        <v>8.4561008026013074</v>
      </c>
      <c r="U11" s="14"/>
      <c r="V11" s="14"/>
    </row>
    <row r="12" spans="1:22">
      <c r="A12" s="6">
        <v>8</v>
      </c>
      <c r="B12" s="7" t="s">
        <v>21</v>
      </c>
      <c r="C12" s="9">
        <f t="shared" si="0"/>
        <v>33.480088752232511</v>
      </c>
      <c r="D12" s="9">
        <f t="shared" si="1"/>
        <v>18.549179675544792</v>
      </c>
      <c r="E12" s="9">
        <f t="shared" si="2"/>
        <v>80.493635502235179</v>
      </c>
      <c r="F12" s="9">
        <f>C12*100/$C$39</f>
        <v>4.1250335506475588</v>
      </c>
      <c r="G12" s="9">
        <f>D12*100/$D$39</f>
        <v>2.2459245068022704</v>
      </c>
      <c r="K12" s="6">
        <v>8</v>
      </c>
      <c r="L12" s="7" t="s">
        <v>21</v>
      </c>
      <c r="M12" s="9">
        <v>82.481546650000013</v>
      </c>
      <c r="N12" s="9">
        <v>38.304056029999998</v>
      </c>
      <c r="O12" s="9">
        <f t="shared" si="3"/>
        <v>115.3337144907054</v>
      </c>
      <c r="P12" s="9">
        <f>M12*100/$M$39</f>
        <v>4.1250335506475588</v>
      </c>
      <c r="Q12" s="9">
        <f>N12*100/$N$39</f>
        <v>2.2459245068022717</v>
      </c>
      <c r="U12" s="14"/>
      <c r="V12" s="14"/>
    </row>
    <row r="13" spans="1:22">
      <c r="A13" s="6">
        <v>9</v>
      </c>
      <c r="B13" s="7" t="s">
        <v>11</v>
      </c>
      <c r="C13" s="9">
        <f t="shared" si="0"/>
        <v>31.251251420685175</v>
      </c>
      <c r="D13" s="9">
        <f t="shared" si="1"/>
        <v>30.633333656174337</v>
      </c>
      <c r="E13" s="9">
        <f t="shared" si="2"/>
        <v>2.0171417562524852</v>
      </c>
      <c r="F13" s="9">
        <f>C13*100/$C$39</f>
        <v>3.8504217107683876</v>
      </c>
      <c r="G13" s="9">
        <f>D13*100/$D$39</f>
        <v>3.7090672464701364</v>
      </c>
      <c r="K13" s="6">
        <v>9</v>
      </c>
      <c r="L13" s="7" t="s">
        <v>11</v>
      </c>
      <c r="M13" s="9">
        <v>76.990583000000001</v>
      </c>
      <c r="N13" s="9">
        <v>63.257834000000003</v>
      </c>
      <c r="O13" s="9">
        <f t="shared" si="3"/>
        <v>21.709167278791099</v>
      </c>
      <c r="P13" s="9">
        <f>M13*100/$M$39</f>
        <v>3.8504217107683867</v>
      </c>
      <c r="Q13" s="9">
        <f>N13*100/$N$39</f>
        <v>3.7090672464701382</v>
      </c>
      <c r="U13" s="14"/>
      <c r="V13" s="14"/>
    </row>
    <row r="14" spans="1:22">
      <c r="A14" s="6">
        <v>10</v>
      </c>
      <c r="B14" s="7" t="s">
        <v>16</v>
      </c>
      <c r="C14" s="9">
        <f t="shared" si="0"/>
        <v>26.952330597499596</v>
      </c>
      <c r="D14" s="9">
        <f t="shared" si="1"/>
        <v>27.219573138014532</v>
      </c>
      <c r="E14" s="9">
        <f t="shared" si="2"/>
        <v>-0.98180283415874214</v>
      </c>
      <c r="F14" s="9">
        <f>C14*100/$C$39</f>
        <v>3.3207578631468526</v>
      </c>
      <c r="G14" s="9">
        <f>D14*100/$D$39</f>
        <v>3.2957309942908903</v>
      </c>
      <c r="K14" s="6">
        <v>10</v>
      </c>
      <c r="L14" s="7" t="s">
        <v>16</v>
      </c>
      <c r="M14" s="9">
        <v>66.39976166000001</v>
      </c>
      <c r="N14" s="9">
        <v>56.20841853000001</v>
      </c>
      <c r="O14" s="9">
        <f t="shared" si="3"/>
        <v>18.131346507393005</v>
      </c>
      <c r="P14" s="9">
        <f>M14*100/$M$39</f>
        <v>3.3207578631468526</v>
      </c>
      <c r="Q14" s="9">
        <f>N14*100/$N$39</f>
        <v>3.2957309942908926</v>
      </c>
      <c r="U14" s="14"/>
      <c r="V14" s="14"/>
    </row>
    <row r="15" spans="1:22">
      <c r="A15" s="6">
        <v>11</v>
      </c>
      <c r="B15" s="7" t="s">
        <v>20</v>
      </c>
      <c r="C15" s="9">
        <f t="shared" si="0"/>
        <v>26.344025791524597</v>
      </c>
      <c r="D15" s="9">
        <f t="shared" si="1"/>
        <v>26.483431210653752</v>
      </c>
      <c r="E15" s="9">
        <f t="shared" si="2"/>
        <v>-0.52638730238653864</v>
      </c>
      <c r="F15" s="9">
        <f>C15*100/$C$39</f>
        <v>3.2458095034744279</v>
      </c>
      <c r="G15" s="9">
        <f>D15*100/$D$39</f>
        <v>3.2065993332652569</v>
      </c>
      <c r="K15" s="6">
        <v>11</v>
      </c>
      <c r="L15" s="7" t="s">
        <v>20</v>
      </c>
      <c r="M15" s="9">
        <v>64.901141940000002</v>
      </c>
      <c r="N15" s="9">
        <v>54.688285449999995</v>
      </c>
      <c r="O15" s="9">
        <f t="shared" si="3"/>
        <v>18.674669366508738</v>
      </c>
      <c r="P15" s="9">
        <f>M15*100/$M$39</f>
        <v>3.2458095034744274</v>
      </c>
      <c r="Q15" s="9">
        <f>N15*100/$N$39</f>
        <v>3.2065993332652587</v>
      </c>
      <c r="U15" s="14"/>
      <c r="V15" s="14"/>
    </row>
    <row r="16" spans="1:22">
      <c r="A16" s="6">
        <v>12</v>
      </c>
      <c r="B16" s="7" t="s">
        <v>19</v>
      </c>
      <c r="C16" s="9">
        <f t="shared" si="0"/>
        <v>18.908430804513721</v>
      </c>
      <c r="D16" s="9">
        <f t="shared" si="1"/>
        <v>20.887456673123488</v>
      </c>
      <c r="E16" s="9">
        <f t="shared" si="2"/>
        <v>-9.4747096287516825</v>
      </c>
      <c r="F16" s="9">
        <f>C16*100/$C$39</f>
        <v>2.329680546426744</v>
      </c>
      <c r="G16" s="9">
        <f>D16*100/$D$39</f>
        <v>2.5290418038694673</v>
      </c>
      <c r="K16" s="6">
        <v>12</v>
      </c>
      <c r="L16" s="7" t="s">
        <v>19</v>
      </c>
      <c r="M16" s="9">
        <v>46.582810130000006</v>
      </c>
      <c r="N16" s="9">
        <v>43.132598030000004</v>
      </c>
      <c r="O16" s="9">
        <f t="shared" si="3"/>
        <v>7.9990824981149444</v>
      </c>
      <c r="P16" s="9">
        <f>M16*100/$M$39</f>
        <v>2.3296805464267436</v>
      </c>
      <c r="Q16" s="9">
        <f>N16*100/$N$39</f>
        <v>2.5290418038694691</v>
      </c>
      <c r="U16" s="14"/>
      <c r="V16" s="14"/>
    </row>
    <row r="17" spans="1:22">
      <c r="A17" s="6">
        <v>13</v>
      </c>
      <c r="B17" s="7" t="s">
        <v>53</v>
      </c>
      <c r="C17" s="9">
        <f t="shared" si="0"/>
        <v>18.433267640850787</v>
      </c>
      <c r="D17" s="9">
        <f t="shared" si="1"/>
        <v>22.736139467312348</v>
      </c>
      <c r="E17" s="9">
        <f t="shared" si="2"/>
        <v>-18.925252603450048</v>
      </c>
      <c r="F17" s="9">
        <f>C17*100/$C$39</f>
        <v>2.2711363768862514</v>
      </c>
      <c r="G17" s="9">
        <f>D17*100/$D$39</f>
        <v>2.7528793031765906</v>
      </c>
      <c r="K17" s="6">
        <v>13</v>
      </c>
      <c r="L17" s="7" t="s">
        <v>53</v>
      </c>
      <c r="M17" s="9">
        <v>45.412198159999996</v>
      </c>
      <c r="N17" s="9">
        <v>46.950127999999999</v>
      </c>
      <c r="O17" s="9">
        <f t="shared" si="3"/>
        <v>-3.2756669800772471</v>
      </c>
      <c r="P17" s="9">
        <f>M17*100/$M$39</f>
        <v>2.2711363768862509</v>
      </c>
      <c r="Q17" s="9">
        <f>N17*100/$N$39</f>
        <v>2.7528793031765919</v>
      </c>
      <c r="U17" s="14"/>
      <c r="V17" s="14"/>
    </row>
    <row r="18" spans="1:22">
      <c r="A18" s="6">
        <v>14</v>
      </c>
      <c r="B18" s="7" t="s">
        <v>24</v>
      </c>
      <c r="C18" s="9">
        <f t="shared" si="0"/>
        <v>12.818726863127132</v>
      </c>
      <c r="D18" s="9">
        <f t="shared" si="1"/>
        <v>10.481763191283294</v>
      </c>
      <c r="E18" s="9">
        <f t="shared" si="2"/>
        <v>22.295520602748155</v>
      </c>
      <c r="F18" s="9">
        <f>C18*100/$C$39</f>
        <v>1.5793768881051904</v>
      </c>
      <c r="G18" s="9">
        <f>D18*100/$D$39</f>
        <v>1.2691261412944244</v>
      </c>
      <c r="K18" s="6">
        <v>14</v>
      </c>
      <c r="L18" s="7" t="s">
        <v>24</v>
      </c>
      <c r="M18" s="9">
        <v>31.580215500000001</v>
      </c>
      <c r="N18" s="9">
        <v>21.644840990000002</v>
      </c>
      <c r="O18" s="9">
        <f t="shared" si="3"/>
        <v>45.901813344760427</v>
      </c>
      <c r="P18" s="9">
        <f>M18*100/$M$39</f>
        <v>1.5793768881051897</v>
      </c>
      <c r="Q18" s="9">
        <f>N18*100/$N$39</f>
        <v>1.269126141294425</v>
      </c>
      <c r="U18" s="14"/>
      <c r="V18" s="14"/>
    </row>
    <row r="19" spans="1:22">
      <c r="A19" s="6">
        <v>15</v>
      </c>
      <c r="B19" s="7" t="s">
        <v>25</v>
      </c>
      <c r="C19" s="9">
        <f t="shared" si="0"/>
        <v>12.440355053580136</v>
      </c>
      <c r="D19" s="9">
        <f t="shared" si="1"/>
        <v>8.0469276561743417</v>
      </c>
      <c r="E19" s="9">
        <f t="shared" si="2"/>
        <v>54.597575436567439</v>
      </c>
      <c r="F19" s="9">
        <f>C19*100/$C$39</f>
        <v>1.5327582420032884</v>
      </c>
      <c r="G19" s="9">
        <f>D19*100/$D$39</f>
        <v>0.97431758943464475</v>
      </c>
      <c r="K19" s="6">
        <v>15</v>
      </c>
      <c r="L19" s="7" t="s">
        <v>25</v>
      </c>
      <c r="M19" s="9">
        <v>30.648058710000026</v>
      </c>
      <c r="N19" s="9">
        <v>16.616905610000014</v>
      </c>
      <c r="O19" s="9">
        <f t="shared" si="3"/>
        <v>84.439025106793054</v>
      </c>
      <c r="P19" s="9">
        <f>M19*100/$M$39</f>
        <v>1.5327582420032884</v>
      </c>
      <c r="Q19" s="9">
        <f>N19*100/$N$39</f>
        <v>0.9743175894346453</v>
      </c>
      <c r="U19" s="14"/>
      <c r="V19" s="14"/>
    </row>
    <row r="20" spans="1:22">
      <c r="A20" s="6">
        <v>16</v>
      </c>
      <c r="B20" s="7" t="s">
        <v>48</v>
      </c>
      <c r="C20" s="9">
        <f t="shared" si="0"/>
        <v>9.1976307030362072</v>
      </c>
      <c r="D20" s="9">
        <f t="shared" si="1"/>
        <v>7.7430164648910411</v>
      </c>
      <c r="E20" s="9">
        <f t="shared" si="2"/>
        <v>18.786144195105166</v>
      </c>
      <c r="F20" s="9">
        <f>C20*100/$C$39</f>
        <v>1.1332268416988742</v>
      </c>
      <c r="G20" s="9">
        <f>D20*100/$D$39</f>
        <v>0.93752018899248257</v>
      </c>
      <c r="K20" s="6">
        <v>16</v>
      </c>
      <c r="L20" s="7" t="s">
        <v>48</v>
      </c>
      <c r="M20" s="9">
        <v>22.659282999999999</v>
      </c>
      <c r="N20" s="9">
        <v>15.989329</v>
      </c>
      <c r="O20" s="9">
        <f t="shared" si="3"/>
        <v>41.715033820368575</v>
      </c>
      <c r="P20" s="9">
        <f>M20*100/$M$39</f>
        <v>1.133226841698874</v>
      </c>
      <c r="Q20" s="9">
        <f>N20*100/$N$39</f>
        <v>0.93752018899248324</v>
      </c>
      <c r="U20" s="14"/>
      <c r="V20" s="14"/>
    </row>
    <row r="21" spans="1:22">
      <c r="A21" s="6">
        <v>17</v>
      </c>
      <c r="B21" s="7" t="s">
        <v>23</v>
      </c>
      <c r="C21" s="9">
        <f t="shared" si="0"/>
        <v>5.0804795311333013</v>
      </c>
      <c r="D21" s="9">
        <f t="shared" si="1"/>
        <v>3.8218386054721551</v>
      </c>
      <c r="E21" s="9">
        <f t="shared" si="2"/>
        <v>32.932864403510109</v>
      </c>
      <c r="F21" s="9">
        <f>C21*100/$C$39</f>
        <v>0.62595857120915155</v>
      </c>
      <c r="G21" s="9">
        <f>D21*100/$D$39</f>
        <v>0.46274612329026493</v>
      </c>
      <c r="K21" s="6">
        <v>17</v>
      </c>
      <c r="L21" s="7" t="s">
        <v>23</v>
      </c>
      <c r="M21" s="9">
        <v>12.516269372900002</v>
      </c>
      <c r="N21" s="9">
        <v>7.8920967203000005</v>
      </c>
      <c r="O21" s="9">
        <f t="shared" si="3"/>
        <v>58.592447818153744</v>
      </c>
      <c r="P21" s="9">
        <f>M21*100/$M$39</f>
        <v>0.62595857120915144</v>
      </c>
      <c r="Q21" s="9">
        <f>N21*100/$N$39</f>
        <v>0.46274612329026527</v>
      </c>
      <c r="U21" s="14"/>
      <c r="V21" s="14"/>
    </row>
    <row r="22" spans="1:22">
      <c r="A22" s="6">
        <v>18</v>
      </c>
      <c r="B22" s="7" t="s">
        <v>30</v>
      </c>
      <c r="C22" s="9">
        <f t="shared" si="0"/>
        <v>2.775545125020296</v>
      </c>
      <c r="D22" s="9">
        <f t="shared" si="1"/>
        <v>2.8741306053268767</v>
      </c>
      <c r="E22" s="9">
        <f t="shared" si="2"/>
        <v>-3.4300974396871169</v>
      </c>
      <c r="F22" s="9">
        <f>C22*100/$C$39</f>
        <v>0.34197092029158793</v>
      </c>
      <c r="G22" s="9">
        <f>D22*100/$D$39</f>
        <v>0.3479981581484406</v>
      </c>
      <c r="K22" s="6">
        <v>18</v>
      </c>
      <c r="L22" s="7" t="s">
        <v>30</v>
      </c>
      <c r="M22" s="9">
        <v>6.8378329700000009</v>
      </c>
      <c r="N22" s="9">
        <v>5.9350797000000002</v>
      </c>
      <c r="O22" s="9">
        <f t="shared" si="3"/>
        <v>15.210465834182486</v>
      </c>
      <c r="P22" s="9">
        <f>M22*100/$M$39</f>
        <v>0.34197092029158788</v>
      </c>
      <c r="Q22" s="9">
        <f>N22*100/$N$39</f>
        <v>0.34799815814844076</v>
      </c>
      <c r="U22" s="14"/>
      <c r="V22" s="14"/>
    </row>
    <row r="23" spans="1:22">
      <c r="A23" s="6">
        <v>19</v>
      </c>
      <c r="B23" s="7" t="s">
        <v>31</v>
      </c>
      <c r="C23" s="9">
        <f t="shared" si="0"/>
        <v>2.6676083779834392</v>
      </c>
      <c r="D23" s="9">
        <f t="shared" si="1"/>
        <v>0.7019911476997579</v>
      </c>
      <c r="E23" s="9">
        <f t="shared" si="2"/>
        <v>280.00598536384638</v>
      </c>
      <c r="F23" s="9">
        <f>C23*100/$C$39</f>
        <v>0.32867218903165057</v>
      </c>
      <c r="G23" s="9">
        <f>D23*100/$D$39</f>
        <v>8.4996703345094599E-2</v>
      </c>
      <c r="K23" s="6">
        <v>19</v>
      </c>
      <c r="L23" s="7" t="s">
        <v>31</v>
      </c>
      <c r="M23" s="9">
        <v>6.5719200000000004</v>
      </c>
      <c r="N23" s="9">
        <v>1.44961172</v>
      </c>
      <c r="O23" s="9">
        <f t="shared" si="3"/>
        <v>353.35726176386044</v>
      </c>
      <c r="P23" s="9">
        <f>M23*100/$M$39</f>
        <v>0.32867218903165052</v>
      </c>
      <c r="Q23" s="9">
        <f>N23*100/$N$39</f>
        <v>8.499670334509464E-2</v>
      </c>
      <c r="U23" s="14"/>
      <c r="V23" s="14"/>
    </row>
    <row r="24" spans="1:22">
      <c r="A24" s="6">
        <v>20</v>
      </c>
      <c r="B24" s="7" t="s">
        <v>28</v>
      </c>
      <c r="C24" s="9">
        <f t="shared" si="0"/>
        <v>1.942471992206527</v>
      </c>
      <c r="D24" s="9">
        <f t="shared" si="1"/>
        <v>1.5991849878934625</v>
      </c>
      <c r="E24" s="9">
        <f t="shared" si="2"/>
        <v>21.466372365417314</v>
      </c>
      <c r="F24" s="9">
        <f>C24*100/$C$39</f>
        <v>0.23932917855574154</v>
      </c>
      <c r="G24" s="9">
        <f>D24*100/$D$39</f>
        <v>0.19362844169089824</v>
      </c>
      <c r="K24" s="6">
        <v>20</v>
      </c>
      <c r="L24" s="7" t="s">
        <v>28</v>
      </c>
      <c r="M24" s="9">
        <v>4.7854739999999998</v>
      </c>
      <c r="N24" s="9">
        <v>3.3023169999999999</v>
      </c>
      <c r="O24" s="9">
        <f t="shared" si="3"/>
        <v>44.912617413773404</v>
      </c>
      <c r="P24" s="9">
        <f>M24*100/$M$39</f>
        <v>0.23932917855574148</v>
      </c>
      <c r="Q24" s="9">
        <f>N24*100/$N$39</f>
        <v>0.19362844169089835</v>
      </c>
      <c r="U24" s="14"/>
      <c r="V24" s="14"/>
    </row>
    <row r="25" spans="1:22">
      <c r="A25" s="6">
        <v>21</v>
      </c>
      <c r="B25" s="7" t="s">
        <v>51</v>
      </c>
      <c r="C25" s="9">
        <f t="shared" si="0"/>
        <v>1.5778843968176652</v>
      </c>
      <c r="D25" s="9">
        <f t="shared" si="1"/>
        <v>2.1766556900726393</v>
      </c>
      <c r="E25" s="9">
        <f t="shared" si="2"/>
        <v>-27.508773940953049</v>
      </c>
      <c r="F25" s="9">
        <f>C25*100/$C$39</f>
        <v>0.19440886564203436</v>
      </c>
      <c r="G25" s="9">
        <f>D25*100/$D$39</f>
        <v>0.26354827775213563</v>
      </c>
      <c r="K25" s="6">
        <v>21</v>
      </c>
      <c r="L25" s="7" t="s">
        <v>51</v>
      </c>
      <c r="M25" s="9">
        <v>3.887276</v>
      </c>
      <c r="N25" s="9">
        <v>4.4947939999999997</v>
      </c>
      <c r="O25" s="9">
        <f t="shared" si="3"/>
        <v>-13.516036552509405</v>
      </c>
      <c r="P25" s="9">
        <f>M25*100/$M$39</f>
        <v>0.19440886564203433</v>
      </c>
      <c r="Q25" s="9">
        <f>N25*100/$N$39</f>
        <v>0.2635482777521358</v>
      </c>
      <c r="U25" s="14"/>
      <c r="V25" s="14"/>
    </row>
    <row r="26" spans="1:22">
      <c r="A26" s="6">
        <v>22</v>
      </c>
      <c r="B26" s="7" t="s">
        <v>37</v>
      </c>
      <c r="C26" s="9">
        <f t="shared" si="0"/>
        <v>0.83744966715375868</v>
      </c>
      <c r="D26" s="9">
        <f t="shared" si="1"/>
        <v>1.2945351089588377</v>
      </c>
      <c r="E26" s="9">
        <f t="shared" si="2"/>
        <v>-35.308848608416767</v>
      </c>
      <c r="F26" s="9">
        <f>C26*100/$C$39</f>
        <v>0.10318096823317212</v>
      </c>
      <c r="G26" s="9">
        <f>D26*100/$D$39</f>
        <v>0.15674160135284848</v>
      </c>
      <c r="K26" s="6">
        <v>22</v>
      </c>
      <c r="L26" s="7" t="s">
        <v>37</v>
      </c>
      <c r="M26" s="9">
        <v>2.0631409999999999</v>
      </c>
      <c r="N26" s="9">
        <v>2.6732149999999999</v>
      </c>
      <c r="O26" s="9">
        <f t="shared" si="3"/>
        <v>-22.821733380966364</v>
      </c>
      <c r="P26" s="9">
        <f>M26*100/$M$39</f>
        <v>0.1031809682331721</v>
      </c>
      <c r="Q26" s="9">
        <f>N26*100/$N$39</f>
        <v>0.15674160135284859</v>
      </c>
      <c r="U26" s="14"/>
      <c r="V26" s="14"/>
    </row>
    <row r="27" spans="1:22">
      <c r="A27" s="6">
        <v>23</v>
      </c>
      <c r="B27" s="7" t="s">
        <v>27</v>
      </c>
      <c r="C27" s="9">
        <f t="shared" si="0"/>
        <v>0.71660326757588866</v>
      </c>
      <c r="D27" s="9">
        <f t="shared" si="1"/>
        <v>0.61083928813559329</v>
      </c>
      <c r="E27" s="9">
        <f t="shared" si="2"/>
        <v>17.314534525621085</v>
      </c>
      <c r="F27" s="9">
        <f>C27*100/$C$39</f>
        <v>8.8291657263217346E-2</v>
      </c>
      <c r="G27" s="9">
        <f>D27*100/$D$39</f>
        <v>7.3960086156806798E-2</v>
      </c>
      <c r="K27" s="6">
        <v>23</v>
      </c>
      <c r="L27" s="7" t="s">
        <v>27</v>
      </c>
      <c r="M27" s="9">
        <v>1.7654238099999593</v>
      </c>
      <c r="N27" s="9">
        <v>1.26138313</v>
      </c>
      <c r="O27" s="9">
        <f t="shared" si="3"/>
        <v>39.959364289259156</v>
      </c>
      <c r="P27" s="9">
        <f>M27*100/$M$39</f>
        <v>8.8291657263217332E-2</v>
      </c>
      <c r="Q27" s="9">
        <f>N27*100/$N$39</f>
        <v>7.3960086156806826E-2</v>
      </c>
      <c r="U27" s="14"/>
      <c r="V27" s="14"/>
    </row>
    <row r="28" spans="1:22">
      <c r="A28" s="6">
        <v>24</v>
      </c>
      <c r="B28" s="7" t="s">
        <v>38</v>
      </c>
      <c r="C28" s="9">
        <f t="shared" si="0"/>
        <v>0.52887319775937658</v>
      </c>
      <c r="D28" s="9">
        <f t="shared" si="1"/>
        <v>0.42514641162227601</v>
      </c>
      <c r="E28" s="9">
        <f t="shared" si="2"/>
        <v>24.39789759516006</v>
      </c>
      <c r="F28" s="9">
        <f>C28*100/$C$39</f>
        <v>6.5161705542080312E-2</v>
      </c>
      <c r="G28" s="9">
        <f>D28*100/$D$39</f>
        <v>5.1476494461929423E-2</v>
      </c>
      <c r="K28" s="6">
        <v>24</v>
      </c>
      <c r="L28" s="7" t="s">
        <v>38</v>
      </c>
      <c r="M28" s="9">
        <v>1.3029320100000001</v>
      </c>
      <c r="N28" s="9">
        <v>0.87792733999999994</v>
      </c>
      <c r="O28" s="9">
        <f t="shared" si="3"/>
        <v>48.410005092220985</v>
      </c>
      <c r="P28" s="9">
        <f>M28*100/$M$39</f>
        <v>6.5161705542080298E-2</v>
      </c>
      <c r="Q28" s="9">
        <f>N28*100/$N$39</f>
        <v>5.1476494461929451E-2</v>
      </c>
      <c r="U28" s="14"/>
      <c r="V28" s="14"/>
    </row>
    <row r="29" spans="1:22">
      <c r="A29" s="6">
        <v>25</v>
      </c>
      <c r="B29" s="7" t="s">
        <v>41</v>
      </c>
      <c r="C29" s="9">
        <f t="shared" si="0"/>
        <v>0.32575808572820258</v>
      </c>
      <c r="D29" s="9">
        <f t="shared" si="1"/>
        <v>0.3168307021791768</v>
      </c>
      <c r="E29" s="9">
        <f t="shared" si="2"/>
        <v>2.8177141570001822</v>
      </c>
      <c r="F29" s="9">
        <f>C29*100/$C$39</f>
        <v>4.0136184911814338E-2</v>
      </c>
      <c r="G29" s="9">
        <f>D29*100/$D$39</f>
        <v>3.8361687739201088E-2</v>
      </c>
      <c r="K29" s="6">
        <v>25</v>
      </c>
      <c r="L29" s="7" t="s">
        <v>41</v>
      </c>
      <c r="M29" s="9">
        <v>0.80253761999999995</v>
      </c>
      <c r="N29" s="9">
        <v>0.65425540000000004</v>
      </c>
      <c r="O29" s="9">
        <f t="shared" si="3"/>
        <v>22.664271475634735</v>
      </c>
      <c r="P29" s="9">
        <f>M29*100/$M$39</f>
        <v>4.0136184911814338E-2</v>
      </c>
      <c r="Q29" s="9">
        <f>N29*100/$N$39</f>
        <v>3.8361687739201109E-2</v>
      </c>
      <c r="U29" s="14"/>
      <c r="V29" s="14"/>
    </row>
    <row r="30" spans="1:22">
      <c r="A30" s="6">
        <v>26</v>
      </c>
      <c r="B30" s="7" t="s">
        <v>43</v>
      </c>
      <c r="C30" s="9">
        <f t="shared" si="0"/>
        <v>0.2916528007793473</v>
      </c>
      <c r="D30" s="9">
        <f t="shared" si="1"/>
        <v>0.28334781598062952</v>
      </c>
      <c r="E30" s="9">
        <f t="shared" si="2"/>
        <v>2.9310212856151168</v>
      </c>
      <c r="F30" s="9">
        <f>C30*100/$C$39</f>
        <v>3.593412183756272E-2</v>
      </c>
      <c r="G30" s="9">
        <f>D30*100/$D$39</f>
        <v>3.4307598232971741E-2</v>
      </c>
      <c r="K30" s="6">
        <v>26</v>
      </c>
      <c r="L30" s="7" t="s">
        <v>43</v>
      </c>
      <c r="M30" s="9">
        <v>0.71851584000000002</v>
      </c>
      <c r="N30" s="9">
        <v>0.58511323999999998</v>
      </c>
      <c r="O30" s="9">
        <f t="shared" si="3"/>
        <v>22.79944989793772</v>
      </c>
      <c r="P30" s="9">
        <f>M30*100/$M$39</f>
        <v>3.5934121837562713E-2</v>
      </c>
      <c r="Q30" s="9">
        <f>N30*100/$N$39</f>
        <v>3.4307598232971762E-2</v>
      </c>
      <c r="U30" s="14"/>
      <c r="V30" s="14"/>
    </row>
    <row r="31" spans="1:22">
      <c r="A31" s="6">
        <v>27</v>
      </c>
      <c r="B31" s="7" t="s">
        <v>44</v>
      </c>
      <c r="C31" s="9">
        <f t="shared" si="0"/>
        <v>7.9201574930995292E-2</v>
      </c>
      <c r="D31" s="9">
        <f t="shared" si="1"/>
        <v>3.5148184019370463E-2</v>
      </c>
      <c r="E31" s="9">
        <f t="shared" si="2"/>
        <v>125.33617921013112</v>
      </c>
      <c r="F31" s="9">
        <f>C31*100/$C$39</f>
        <v>9.7583120604092383E-3</v>
      </c>
      <c r="G31" s="9">
        <f>D31*100/$D$39</f>
        <v>4.2557228534895611E-3</v>
      </c>
      <c r="K31" s="6">
        <v>27</v>
      </c>
      <c r="L31" s="7" t="s">
        <v>44</v>
      </c>
      <c r="M31" s="9">
        <v>0.19512099999999999</v>
      </c>
      <c r="N31" s="9">
        <v>7.2581000000000007E-2</v>
      </c>
      <c r="O31" s="9">
        <f t="shared" si="3"/>
        <v>168.8320634876896</v>
      </c>
      <c r="P31" s="9">
        <f>M31*100/$M$39</f>
        <v>9.7583120604092383E-3</v>
      </c>
      <c r="Q31" s="9">
        <f>N31*100/$N$39</f>
        <v>4.2557228534895637E-3</v>
      </c>
      <c r="U31" s="14"/>
      <c r="V31" s="14"/>
    </row>
    <row r="32" spans="1:22">
      <c r="A32" s="6">
        <v>28</v>
      </c>
      <c r="B32" s="7" t="s">
        <v>45</v>
      </c>
      <c r="C32" s="9">
        <f t="shared" si="0"/>
        <v>5.3893797694430923E-2</v>
      </c>
      <c r="D32" s="9">
        <f t="shared" si="1"/>
        <v>4.6651326876513313E-2</v>
      </c>
      <c r="E32" s="9">
        <f t="shared" si="2"/>
        <v>15.524683439526868</v>
      </c>
      <c r="F32" s="9">
        <f>C32*100/$C$39</f>
        <v>6.6401772500234296E-3</v>
      </c>
      <c r="G32" s="9">
        <f>D32*100/$D$39</f>
        <v>5.6485170848250676E-3</v>
      </c>
      <c r="K32" s="6">
        <v>28</v>
      </c>
      <c r="L32" s="7" t="s">
        <v>45</v>
      </c>
      <c r="M32" s="9">
        <v>0.13277276000000002</v>
      </c>
      <c r="N32" s="9">
        <v>9.6334989999999995E-2</v>
      </c>
      <c r="O32" s="9">
        <f t="shared" si="3"/>
        <v>37.82402427197016</v>
      </c>
      <c r="P32" s="9">
        <f>M32*100/$M$39</f>
        <v>6.6401772500234288E-3</v>
      </c>
      <c r="Q32" s="9">
        <f>N32*100/$N$39</f>
        <v>5.648517084825071E-3</v>
      </c>
      <c r="U32" s="14"/>
      <c r="V32" s="14"/>
    </row>
    <row r="33" spans="1:22">
      <c r="A33" s="6">
        <v>29</v>
      </c>
      <c r="B33" s="7" t="s">
        <v>56</v>
      </c>
      <c r="C33" s="9">
        <f t="shared" si="0"/>
        <v>3.1933796070790714E-2</v>
      </c>
      <c r="D33" s="9">
        <f t="shared" si="1"/>
        <v>7.8098498789346254E-3</v>
      </c>
      <c r="E33" s="9">
        <f t="shared" si="2"/>
        <v>308.8912919686868</v>
      </c>
      <c r="F33" s="9">
        <f>C33*100/$C$39</f>
        <v>3.934517054790216E-3</v>
      </c>
      <c r="G33" s="9">
        <f>D33*100/$D$39</f>
        <v>9.4561234212805459E-4</v>
      </c>
      <c r="K33" s="6">
        <v>29</v>
      </c>
      <c r="L33" s="7" t="s">
        <v>56</v>
      </c>
      <c r="M33" s="9">
        <v>7.8672100000000009E-2</v>
      </c>
      <c r="N33" s="9">
        <v>1.612734E-2</v>
      </c>
      <c r="O33" s="9">
        <f t="shared" si="3"/>
        <v>387.81820188574187</v>
      </c>
      <c r="P33" s="9">
        <f>M33*100/$M$39</f>
        <v>3.934517054790216E-3</v>
      </c>
      <c r="Q33" s="9">
        <f>N33*100/$N$39</f>
        <v>9.4561234212805524E-4</v>
      </c>
      <c r="U33" s="14"/>
      <c r="V33" s="14"/>
    </row>
    <row r="34" spans="1:22">
      <c r="A34" s="6">
        <v>30</v>
      </c>
      <c r="B34" s="7" t="s">
        <v>62</v>
      </c>
      <c r="C34" s="9">
        <f t="shared" si="0"/>
        <v>2.1801022893326839E-2</v>
      </c>
      <c r="D34" s="9">
        <f t="shared" si="1"/>
        <v>1.8722518159806297E-2</v>
      </c>
      <c r="E34" s="9">
        <f t="shared" si="2"/>
        <v>16.442792081940709</v>
      </c>
      <c r="F34" s="9">
        <f>C34*100/$C$39</f>
        <v>2.6860726546733553E-3</v>
      </c>
      <c r="G34" s="9">
        <f>D34*100/$D$39</f>
        <v>2.2669122354557446E-3</v>
      </c>
      <c r="K34" s="6">
        <v>30</v>
      </c>
      <c r="L34" s="7" t="s">
        <v>62</v>
      </c>
      <c r="M34" s="9">
        <v>5.3709E-2</v>
      </c>
      <c r="N34" s="9">
        <v>3.8662000000000002E-2</v>
      </c>
      <c r="O34" s="9">
        <f t="shared" si="3"/>
        <v>38.919352335626712</v>
      </c>
      <c r="P34" s="9">
        <f>M34*100/$M$39</f>
        <v>2.6860726546733553E-3</v>
      </c>
      <c r="Q34" s="9">
        <f>N34*100/$N$39</f>
        <v>2.2669122354557459E-3</v>
      </c>
      <c r="U34" s="14"/>
      <c r="V34" s="14"/>
    </row>
    <row r="35" spans="1:22">
      <c r="A35" s="6">
        <v>31</v>
      </c>
      <c r="B35" s="7" t="s">
        <v>69</v>
      </c>
      <c r="C35" s="9">
        <f t="shared" si="0"/>
        <v>3.9190615359636308E-3</v>
      </c>
      <c r="D35" s="9">
        <f t="shared" si="1"/>
        <v>0</v>
      </c>
      <c r="E35" s="9">
        <v>0</v>
      </c>
      <c r="F35" s="9">
        <f>C35*100/$C$39</f>
        <v>4.828619315360787E-4</v>
      </c>
      <c r="G35" s="9">
        <f>D35*100/$D$39</f>
        <v>0</v>
      </c>
      <c r="K35" s="6">
        <v>31</v>
      </c>
      <c r="L35" s="7" t="s">
        <v>69</v>
      </c>
      <c r="M35" s="9">
        <v>9.6550000000000004E-3</v>
      </c>
      <c r="N35" s="9">
        <v>0</v>
      </c>
      <c r="O35" s="9">
        <v>0</v>
      </c>
      <c r="P35" s="9">
        <f>M35*100/$M$39</f>
        <v>4.8286193153607859E-4</v>
      </c>
      <c r="Q35" s="9">
        <f>N35*100/$N$39</f>
        <v>0</v>
      </c>
      <c r="U35" s="14"/>
      <c r="V35" s="14"/>
    </row>
    <row r="36" spans="1:22">
      <c r="A36" s="6">
        <v>32</v>
      </c>
      <c r="B36" s="7" t="s">
        <v>54</v>
      </c>
      <c r="C36" s="9">
        <f t="shared" si="0"/>
        <v>1.2733032959896086E-3</v>
      </c>
      <c r="D36" s="9">
        <f t="shared" si="1"/>
        <v>3.4686503631961269E-2</v>
      </c>
      <c r="E36" s="9">
        <f t="shared" si="2"/>
        <v>-96.329110280183016</v>
      </c>
      <c r="F36" s="9">
        <f>C36*100/$C$39</f>
        <v>1.568818665618685E-4</v>
      </c>
      <c r="G36" s="9">
        <f>D36*100/$D$39</f>
        <v>4.1998228452665926E-3</v>
      </c>
      <c r="K36" s="6">
        <v>32</v>
      </c>
      <c r="L36" s="7" t="s">
        <v>54</v>
      </c>
      <c r="M36" s="9">
        <v>3.1369099999999997E-3</v>
      </c>
      <c r="N36" s="9">
        <v>7.1627630000000012E-2</v>
      </c>
      <c r="O36" s="9">
        <f t="shared" si="3"/>
        <v>-95.620530792377195</v>
      </c>
      <c r="P36" s="9">
        <f>M36*100/$M$39</f>
        <v>1.5688186656186845E-4</v>
      </c>
      <c r="Q36" s="9">
        <f>N36*100/$N$39</f>
        <v>4.1998228452665943E-3</v>
      </c>
      <c r="U36" s="14"/>
      <c r="V36" s="14"/>
    </row>
    <row r="37" spans="1:22">
      <c r="A37" s="6">
        <v>33</v>
      </c>
      <c r="B37" s="7" t="s">
        <v>68</v>
      </c>
      <c r="C37" s="9">
        <f t="shared" si="0"/>
        <v>7.7551465010553661E-4</v>
      </c>
      <c r="D37" s="9">
        <f t="shared" si="1"/>
        <v>0.15670605326876513</v>
      </c>
      <c r="E37" s="9">
        <f t="shared" si="2"/>
        <v>-99.505115064843437</v>
      </c>
      <c r="F37" s="9">
        <f>C37*100/$C$39</f>
        <v>9.5550043919484062E-5</v>
      </c>
      <c r="G37" s="9">
        <f>D37*100/$D$39</f>
        <v>1.8973883026460296E-2</v>
      </c>
      <c r="K37" s="6">
        <v>33</v>
      </c>
      <c r="L37" s="7" t="s">
        <v>68</v>
      </c>
      <c r="M37" s="9">
        <v>1.9105578920000001E-3</v>
      </c>
      <c r="N37" s="9">
        <v>0.323598</v>
      </c>
      <c r="O37" s="9">
        <f t="shared" si="3"/>
        <v>-99.409589091403532</v>
      </c>
      <c r="P37" s="9">
        <f>M37*100/$M$39</f>
        <v>9.5550043919484076E-5</v>
      </c>
      <c r="Q37" s="9">
        <f>N37*100/$N$39</f>
        <v>1.8973883026460307E-2</v>
      </c>
      <c r="U37" s="14"/>
      <c r="V37" s="14"/>
    </row>
    <row r="38" spans="1:22">
      <c r="A38" s="6">
        <v>34</v>
      </c>
      <c r="B38" s="7" t="s">
        <v>46</v>
      </c>
      <c r="C38" s="9">
        <f t="shared" si="0"/>
        <v>2.8657249553498947E-4</v>
      </c>
      <c r="D38" s="9">
        <f t="shared" si="1"/>
        <v>6.7796610169491526E-6</v>
      </c>
      <c r="E38" s="9">
        <f t="shared" si="2"/>
        <v>4126.9443091410949</v>
      </c>
      <c r="F38" s="9">
        <f>C38*100/$C$39</f>
        <v>3.5308184739976343E-5</v>
      </c>
      <c r="G38" s="9">
        <f>D38*100/$D$39</f>
        <v>8.208776394490824E-7</v>
      </c>
      <c r="K38" s="6">
        <v>34</v>
      </c>
      <c r="L38" s="7" t="s">
        <v>46</v>
      </c>
      <c r="M38" s="9">
        <v>7.0600000000000003E-4</v>
      </c>
      <c r="N38" s="9">
        <v>1.4E-5</v>
      </c>
      <c r="O38" s="9">
        <f t="shared" si="3"/>
        <v>4942.8571428571422</v>
      </c>
      <c r="P38" s="9">
        <f>M38*100/$M$39</f>
        <v>3.5308184739976329E-5</v>
      </c>
      <c r="Q38" s="9">
        <f>N38*100/$N$39</f>
        <v>8.2087763944908283E-7</v>
      </c>
      <c r="U38" s="14"/>
      <c r="V38" s="14"/>
    </row>
    <row r="39" spans="1:22" s="1" customFormat="1">
      <c r="A39" s="24" t="s">
        <v>71</v>
      </c>
      <c r="B39" s="24"/>
      <c r="C39" s="10">
        <f>SUM(C5:C38)</f>
        <v>811.63191380532442</v>
      </c>
      <c r="D39" s="10">
        <f>SUM(D5:D38)</f>
        <v>825.903970474723</v>
      </c>
      <c r="E39" s="10">
        <f t="shared" ref="E39" si="4">C39*100/D39-100</f>
        <v>-1.7280527978567619</v>
      </c>
      <c r="F39" s="10">
        <f>SUM(F5:F38)</f>
        <v>99.999999999999972</v>
      </c>
      <c r="G39" s="10">
        <f>SUM(G5:G38)</f>
        <v>99.999999999999943</v>
      </c>
      <c r="K39" s="24" t="s">
        <v>71</v>
      </c>
      <c r="L39" s="24"/>
      <c r="M39" s="10">
        <f>SUM(M5:M38)</f>
        <v>1999.5363828507975</v>
      </c>
      <c r="N39" s="10">
        <f>SUM(N5:N38)</f>
        <v>1705.491699030302</v>
      </c>
      <c r="O39" s="10">
        <f t="shared" si="3"/>
        <v>17.241050424794295</v>
      </c>
      <c r="P39" s="10">
        <f>M39*100/$M$39</f>
        <v>100</v>
      </c>
      <c r="Q39" s="10">
        <f>N39*100/$N$39</f>
        <v>100</v>
      </c>
      <c r="U39" s="15"/>
      <c r="V39" s="15"/>
    </row>
  </sheetData>
  <mergeCells count="12">
    <mergeCell ref="A39:B39"/>
    <mergeCell ref="K39:L39"/>
    <mergeCell ref="C1:G1"/>
    <mergeCell ref="M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V36"/>
  <sheetViews>
    <sheetView topLeftCell="A3" workbookViewId="0">
      <selection activeCell="M40" sqref="M40"/>
    </sheetView>
  </sheetViews>
  <sheetFormatPr defaultRowHeight="15"/>
  <cols>
    <col min="1" max="1" width="8.5703125" customWidth="1"/>
    <col min="2" max="2" width="26.42578125" customWidth="1"/>
    <col min="3" max="4" width="12" bestFit="1" customWidth="1"/>
    <col min="5" max="5" width="12.140625" bestFit="1" customWidth="1"/>
    <col min="6" max="7" width="9.7109375" bestFit="1" customWidth="1"/>
    <col min="11" max="11" width="8.5703125" customWidth="1"/>
    <col min="12" max="12" width="26.42578125" customWidth="1"/>
    <col min="13" max="14" width="12" bestFit="1" customWidth="1"/>
    <col min="15" max="15" width="12.140625" bestFit="1" customWidth="1"/>
    <col min="16" max="17" width="9.7109375" bestFit="1" customWidth="1"/>
  </cols>
  <sheetData>
    <row r="1" spans="1:22">
      <c r="A1" s="1" t="s">
        <v>78</v>
      </c>
      <c r="B1" s="2"/>
      <c r="C1" s="19"/>
      <c r="D1" s="19"/>
      <c r="E1" s="19"/>
      <c r="F1" s="19"/>
      <c r="G1" s="19"/>
      <c r="K1" s="1" t="s">
        <v>78</v>
      </c>
      <c r="L1" s="2"/>
      <c r="M1" s="23" t="s">
        <v>9</v>
      </c>
      <c r="N1" s="23"/>
      <c r="O1" s="23"/>
      <c r="P1" s="23"/>
      <c r="Q1" s="23"/>
    </row>
    <row r="2" spans="1:22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22">
      <c r="A3" s="20"/>
      <c r="B3" s="20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K3" s="20"/>
      <c r="L3" s="20"/>
      <c r="M3" s="3">
        <v>2011</v>
      </c>
      <c r="N3" s="3">
        <v>2010</v>
      </c>
      <c r="O3" s="3" t="s">
        <v>5</v>
      </c>
      <c r="P3" s="3">
        <v>2011</v>
      </c>
      <c r="Q3" s="3">
        <v>2010</v>
      </c>
    </row>
    <row r="4" spans="1:22">
      <c r="A4" s="20"/>
      <c r="B4" s="20"/>
      <c r="C4" s="16" t="s">
        <v>72</v>
      </c>
      <c r="D4" s="16" t="s">
        <v>72</v>
      </c>
      <c r="E4" s="16" t="s">
        <v>6</v>
      </c>
      <c r="F4" s="16" t="s">
        <v>6</v>
      </c>
      <c r="G4" s="16" t="s">
        <v>6</v>
      </c>
      <c r="K4" s="20"/>
      <c r="L4" s="20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22">
      <c r="A5" s="6">
        <v>1</v>
      </c>
      <c r="B5" s="7" t="s">
        <v>12</v>
      </c>
      <c r="C5" s="9">
        <f>M5/2.4636</f>
        <v>22.3875064336743</v>
      </c>
      <c r="D5" s="9">
        <f>N5/2.065</f>
        <v>25.673444702179182</v>
      </c>
      <c r="E5" s="9">
        <f>C5*100/D5-100</f>
        <v>-12.798976945333607</v>
      </c>
      <c r="F5" s="9">
        <f>C5*100/$C$36</f>
        <v>14.143659122159221</v>
      </c>
      <c r="G5" s="9">
        <f>D5*100/$D$36</f>
        <v>16.180141086118379</v>
      </c>
      <c r="K5" s="6">
        <v>1</v>
      </c>
      <c r="L5" s="7" t="s">
        <v>12</v>
      </c>
      <c r="M5" s="9">
        <v>55.153860850000008</v>
      </c>
      <c r="N5" s="9">
        <v>53.015663310000008</v>
      </c>
      <c r="O5" s="9">
        <f>M5*100/N5-100</f>
        <v>4.0331430496252807</v>
      </c>
      <c r="P5" s="9">
        <f>M5*100/$M$36</f>
        <v>14.143659122159221</v>
      </c>
      <c r="Q5" s="9">
        <f>N5*100/$N$36</f>
        <v>16.180141086118368</v>
      </c>
      <c r="U5" s="14"/>
      <c r="V5" s="14"/>
    </row>
    <row r="6" spans="1:22">
      <c r="A6" s="6">
        <v>2</v>
      </c>
      <c r="B6" s="7" t="s">
        <v>11</v>
      </c>
      <c r="C6" s="9">
        <f t="shared" ref="C6:C35" si="0">M6/2.4636</f>
        <v>19.787396087027115</v>
      </c>
      <c r="D6" s="9">
        <f t="shared" ref="D6:D35" si="1">N6/2.065</f>
        <v>24.619611622276029</v>
      </c>
      <c r="E6" s="9">
        <f t="shared" ref="E6:E36" si="2">C6*100/D6-100</f>
        <v>-19.627505134470454</v>
      </c>
      <c r="F6" s="9">
        <f>C6*100/$C$36</f>
        <v>12.500998536804277</v>
      </c>
      <c r="G6" s="9">
        <f>D6*100/$D$36</f>
        <v>15.515985258497619</v>
      </c>
      <c r="K6" s="6">
        <v>2</v>
      </c>
      <c r="L6" s="7" t="s">
        <v>11</v>
      </c>
      <c r="M6" s="9">
        <v>48.748229000000002</v>
      </c>
      <c r="N6" s="9">
        <v>50.839497999999999</v>
      </c>
      <c r="O6" s="9">
        <f t="shared" ref="O6:O36" si="3">M6*100/N6-100</f>
        <v>-4.1134729536471752</v>
      </c>
      <c r="P6" s="9">
        <f>M6*100/$M$36</f>
        <v>12.500998536804275</v>
      </c>
      <c r="Q6" s="9">
        <f>N6*100/$N$36</f>
        <v>15.51598525849761</v>
      </c>
      <c r="U6" s="14"/>
      <c r="V6" s="14"/>
    </row>
    <row r="7" spans="1:22">
      <c r="A7" s="6">
        <v>3</v>
      </c>
      <c r="B7" s="7" t="s">
        <v>30</v>
      </c>
      <c r="C7" s="9">
        <f t="shared" si="0"/>
        <v>16.927032566163337</v>
      </c>
      <c r="D7" s="9">
        <f t="shared" si="1"/>
        <v>16.381298014527843</v>
      </c>
      <c r="E7" s="9">
        <f t="shared" si="2"/>
        <v>3.3314487725667732</v>
      </c>
      <c r="F7" s="9">
        <f>C7*100/$C$36</f>
        <v>10.693918917445494</v>
      </c>
      <c r="G7" s="9">
        <f>D7*100/$D$36</f>
        <v>10.323963773599637</v>
      </c>
      <c r="K7" s="6">
        <v>3</v>
      </c>
      <c r="L7" s="7" t="s">
        <v>30</v>
      </c>
      <c r="M7" s="9">
        <v>41.701437429999999</v>
      </c>
      <c r="N7" s="9">
        <v>33.827380399999996</v>
      </c>
      <c r="O7" s="9">
        <f t="shared" si="3"/>
        <v>23.277170555009931</v>
      </c>
      <c r="P7" s="9">
        <f>M7*100/$M$36</f>
        <v>10.693918917445492</v>
      </c>
      <c r="Q7" s="9">
        <f>N7*100/$N$36</f>
        <v>10.323963773599631</v>
      </c>
      <c r="U7" s="14"/>
      <c r="V7" s="14"/>
    </row>
    <row r="8" spans="1:22">
      <c r="A8" s="6">
        <v>4</v>
      </c>
      <c r="B8" s="7" t="s">
        <v>19</v>
      </c>
      <c r="C8" s="9">
        <f t="shared" si="0"/>
        <v>13.878646436109758</v>
      </c>
      <c r="D8" s="9">
        <f t="shared" si="1"/>
        <v>13.310594397094434</v>
      </c>
      <c r="E8" s="9">
        <f t="shared" si="2"/>
        <v>4.267668460691155</v>
      </c>
      <c r="F8" s="9">
        <f>C8*100/$C$36</f>
        <v>8.7680530590065313</v>
      </c>
      <c r="G8" s="9">
        <f>D8*100/$D$36</f>
        <v>8.3887182956326942</v>
      </c>
      <c r="K8" s="6">
        <v>4</v>
      </c>
      <c r="L8" s="7" t="s">
        <v>19</v>
      </c>
      <c r="M8" s="9">
        <v>34.191433359999998</v>
      </c>
      <c r="N8" s="9">
        <v>27.486377430000005</v>
      </c>
      <c r="O8" s="9">
        <f t="shared" si="3"/>
        <v>24.394105578575662</v>
      </c>
      <c r="P8" s="9">
        <f>M8*100/$M$36</f>
        <v>8.7680530590065295</v>
      </c>
      <c r="Q8" s="9">
        <f>N8*100/$N$36</f>
        <v>8.3887182956326871</v>
      </c>
      <c r="U8" s="14"/>
      <c r="V8" s="14"/>
    </row>
    <row r="9" spans="1:22">
      <c r="A9" s="6">
        <v>5</v>
      </c>
      <c r="B9" s="7" t="s">
        <v>14</v>
      </c>
      <c r="C9" s="9">
        <f t="shared" si="0"/>
        <v>12.049916776262378</v>
      </c>
      <c r="D9" s="9">
        <f t="shared" si="1"/>
        <v>12.52646314769976</v>
      </c>
      <c r="E9" s="9">
        <f t="shared" si="2"/>
        <v>-3.8043170352110991</v>
      </c>
      <c r="F9" s="9">
        <f>C9*100/$C$36</f>
        <v>7.6127243486791212</v>
      </c>
      <c r="G9" s="9">
        <f>D9*100/$D$36</f>
        <v>7.8945362958107852</v>
      </c>
      <c r="K9" s="6">
        <v>5</v>
      </c>
      <c r="L9" s="7" t="s">
        <v>14</v>
      </c>
      <c r="M9" s="9">
        <v>29.686174969999996</v>
      </c>
      <c r="N9" s="9">
        <v>25.867146400000003</v>
      </c>
      <c r="O9" s="9">
        <f t="shared" si="3"/>
        <v>14.764011889614522</v>
      </c>
      <c r="P9" s="9">
        <f>M9*100/$M$36</f>
        <v>7.6127243486791212</v>
      </c>
      <c r="Q9" s="9">
        <f>N9*100/$N$36</f>
        <v>7.894536295810779</v>
      </c>
      <c r="U9" s="14"/>
      <c r="V9" s="14"/>
    </row>
    <row r="10" spans="1:22">
      <c r="A10" s="6">
        <v>6</v>
      </c>
      <c r="B10" s="7" t="s">
        <v>15</v>
      </c>
      <c r="C10" s="9">
        <f t="shared" si="0"/>
        <v>11.987210070628349</v>
      </c>
      <c r="D10" s="9">
        <f t="shared" si="1"/>
        <v>9.3570716271186445</v>
      </c>
      <c r="E10" s="9">
        <f t="shared" si="2"/>
        <v>28.108563750725637</v>
      </c>
      <c r="F10" s="9">
        <f>C10*100/$C$36</f>
        <v>7.5731084016423731</v>
      </c>
      <c r="G10" s="9">
        <f>D10*100/$D$36</f>
        <v>5.8970948712170328</v>
      </c>
      <c r="K10" s="6">
        <v>6</v>
      </c>
      <c r="L10" s="7" t="s">
        <v>15</v>
      </c>
      <c r="M10" s="9">
        <v>29.531690730000001</v>
      </c>
      <c r="N10" s="9">
        <v>19.322352909999999</v>
      </c>
      <c r="O10" s="9">
        <f t="shared" si="3"/>
        <v>52.836928647112671</v>
      </c>
      <c r="P10" s="9">
        <f>M10*100/$M$36</f>
        <v>7.5731084016423722</v>
      </c>
      <c r="Q10" s="9">
        <f>N10*100/$N$36</f>
        <v>5.8970948712170284</v>
      </c>
      <c r="U10" s="14"/>
      <c r="V10" s="14"/>
    </row>
    <row r="11" spans="1:22">
      <c r="A11" s="6">
        <v>7</v>
      </c>
      <c r="B11" s="7" t="s">
        <v>13</v>
      </c>
      <c r="C11" s="9">
        <f t="shared" si="0"/>
        <v>8.8743506778697832</v>
      </c>
      <c r="D11" s="9">
        <f t="shared" si="1"/>
        <v>6.9768944309927363</v>
      </c>
      <c r="E11" s="9">
        <f t="shared" si="2"/>
        <v>27.196287196896265</v>
      </c>
      <c r="F11" s="9">
        <f>C11*100/$C$36</f>
        <v>5.6065105459667226</v>
      </c>
      <c r="G11" s="9">
        <f>D11*100/$D$36</f>
        <v>4.3970389461151722</v>
      </c>
      <c r="K11" s="6">
        <v>7</v>
      </c>
      <c r="L11" s="7" t="s">
        <v>13</v>
      </c>
      <c r="M11" s="9">
        <v>21.862850329999997</v>
      </c>
      <c r="N11" s="9">
        <v>14.407287</v>
      </c>
      <c r="O11" s="9">
        <f t="shared" si="3"/>
        <v>51.748558420471511</v>
      </c>
      <c r="P11" s="9">
        <f>M11*100/$M$36</f>
        <v>5.6065105459667217</v>
      </c>
      <c r="Q11" s="9">
        <f>N11*100/$N$36</f>
        <v>4.3970389461151695</v>
      </c>
      <c r="U11" s="14"/>
      <c r="V11" s="14"/>
    </row>
    <row r="12" spans="1:22">
      <c r="A12" s="6">
        <v>8</v>
      </c>
      <c r="B12" s="7" t="s">
        <v>20</v>
      </c>
      <c r="C12" s="9">
        <f t="shared" si="0"/>
        <v>7.6676899618444567</v>
      </c>
      <c r="D12" s="9">
        <f t="shared" si="1"/>
        <v>8.3017830508474582</v>
      </c>
      <c r="E12" s="9">
        <f t="shared" si="2"/>
        <v>-7.63803492718678</v>
      </c>
      <c r="F12" s="9">
        <f>C12*100/$C$36</f>
        <v>4.8441836698528222</v>
      </c>
      <c r="G12" s="9">
        <f>D12*100/$D$36</f>
        <v>5.2320217480460123</v>
      </c>
      <c r="K12" s="6">
        <v>8</v>
      </c>
      <c r="L12" s="7" t="s">
        <v>20</v>
      </c>
      <c r="M12" s="9">
        <v>18.890120990000003</v>
      </c>
      <c r="N12" s="9">
        <v>17.143181999999999</v>
      </c>
      <c r="O12" s="9">
        <f t="shared" si="3"/>
        <v>10.190284335778529</v>
      </c>
      <c r="P12" s="9">
        <f>M12*100/$M$36</f>
        <v>4.8441836698528213</v>
      </c>
      <c r="Q12" s="9">
        <f>N12*100/$N$36</f>
        <v>5.2320217480460087</v>
      </c>
      <c r="U12" s="14"/>
      <c r="V12" s="14"/>
    </row>
    <row r="13" spans="1:22">
      <c r="A13" s="6">
        <v>9</v>
      </c>
      <c r="B13" s="7" t="s">
        <v>16</v>
      </c>
      <c r="C13" s="9">
        <f t="shared" si="0"/>
        <v>7.4077830126643942</v>
      </c>
      <c r="D13" s="9">
        <f t="shared" si="1"/>
        <v>5.9388495447941905</v>
      </c>
      <c r="E13" s="9">
        <f t="shared" si="2"/>
        <v>24.734310185679391</v>
      </c>
      <c r="F13" s="9">
        <f>C13*100/$C$36</f>
        <v>4.6799833689584878</v>
      </c>
      <c r="G13" s="9">
        <f>D13*100/$D$36</f>
        <v>3.7428332909235049</v>
      </c>
      <c r="K13" s="6">
        <v>9</v>
      </c>
      <c r="L13" s="7" t="s">
        <v>16</v>
      </c>
      <c r="M13" s="9">
        <v>18.249814230000002</v>
      </c>
      <c r="N13" s="9">
        <v>12.263724310000002</v>
      </c>
      <c r="O13" s="9">
        <f t="shared" si="3"/>
        <v>48.811354272852185</v>
      </c>
      <c r="P13" s="9">
        <f>M13*100/$M$36</f>
        <v>4.6799833689584878</v>
      </c>
      <c r="Q13" s="9">
        <f>N13*100/$N$36</f>
        <v>3.7428332909235018</v>
      </c>
      <c r="U13" s="14"/>
      <c r="V13" s="14"/>
    </row>
    <row r="14" spans="1:22">
      <c r="A14" s="6">
        <v>10</v>
      </c>
      <c r="B14" s="7" t="s">
        <v>25</v>
      </c>
      <c r="C14" s="9">
        <f t="shared" si="0"/>
        <v>6.50365578827732</v>
      </c>
      <c r="D14" s="9">
        <f t="shared" si="1"/>
        <v>5.2612461404358335</v>
      </c>
      <c r="E14" s="9">
        <f t="shared" si="2"/>
        <v>23.614360831606461</v>
      </c>
      <c r="F14" s="9">
        <f>C14*100/$C$36</f>
        <v>4.1087867820281945</v>
      </c>
      <c r="G14" s="9">
        <f>D14*100/$D$36</f>
        <v>3.3157881939318368</v>
      </c>
      <c r="K14" s="6">
        <v>10</v>
      </c>
      <c r="L14" s="7" t="s">
        <v>25</v>
      </c>
      <c r="M14" s="9">
        <v>16.022406400000005</v>
      </c>
      <c r="N14" s="9">
        <v>10.864473279999995</v>
      </c>
      <c r="O14" s="9">
        <f t="shared" si="3"/>
        <v>47.475224864283632</v>
      </c>
      <c r="P14" s="9">
        <f>M14*100/$M$36</f>
        <v>4.1087867820281945</v>
      </c>
      <c r="Q14" s="9">
        <f>N14*100/$N$36</f>
        <v>3.3157881939318341</v>
      </c>
      <c r="U14" s="14"/>
      <c r="V14" s="14"/>
    </row>
    <row r="15" spans="1:22">
      <c r="A15" s="6">
        <v>11</v>
      </c>
      <c r="B15" s="7" t="s">
        <v>17</v>
      </c>
      <c r="C15" s="9">
        <f t="shared" si="0"/>
        <v>5.1728577975320666</v>
      </c>
      <c r="D15" s="9">
        <f t="shared" si="1"/>
        <v>6.125178726392253</v>
      </c>
      <c r="E15" s="9">
        <f t="shared" si="2"/>
        <v>-15.547643120302979</v>
      </c>
      <c r="F15" s="9">
        <f>C15*100/$C$36</f>
        <v>3.2680342311660087</v>
      </c>
      <c r="G15" s="9">
        <f>D15*100/$D$36</f>
        <v>3.8602632845099016</v>
      </c>
      <c r="K15" s="6">
        <v>11</v>
      </c>
      <c r="L15" s="7" t="s">
        <v>17</v>
      </c>
      <c r="M15" s="9">
        <v>12.743852469999998</v>
      </c>
      <c r="N15" s="9">
        <v>12.648494070000002</v>
      </c>
      <c r="O15" s="9">
        <f t="shared" si="3"/>
        <v>0.75391109386033861</v>
      </c>
      <c r="P15" s="9">
        <f>M15*100/$M$36</f>
        <v>3.2680342311660087</v>
      </c>
      <c r="Q15" s="9">
        <f>N15*100/$N$36</f>
        <v>3.860263284509899</v>
      </c>
      <c r="U15" s="14"/>
      <c r="V15" s="14"/>
    </row>
    <row r="16" spans="1:22">
      <c r="A16" s="6">
        <v>12</v>
      </c>
      <c r="B16" s="7" t="s">
        <v>21</v>
      </c>
      <c r="C16" s="9">
        <f t="shared" si="0"/>
        <v>4.9316076351680467</v>
      </c>
      <c r="D16" s="9">
        <f t="shared" si="1"/>
        <v>5.0170411138014526</v>
      </c>
      <c r="E16" s="9">
        <f t="shared" si="2"/>
        <v>-1.7028658266001884</v>
      </c>
      <c r="F16" s="9">
        <f>C16*100/$C$36</f>
        <v>3.115620648628302</v>
      </c>
      <c r="G16" s="9">
        <f>D16*100/$D$36</f>
        <v>3.161883183103734</v>
      </c>
      <c r="K16" s="6">
        <v>12</v>
      </c>
      <c r="L16" s="7" t="s">
        <v>21</v>
      </c>
      <c r="M16" s="9">
        <v>12.14950857</v>
      </c>
      <c r="N16" s="9">
        <v>10.3601899</v>
      </c>
      <c r="O16" s="9">
        <f t="shared" si="3"/>
        <v>17.271099152342757</v>
      </c>
      <c r="P16" s="9">
        <f>M16*100/$M$36</f>
        <v>3.115620648628302</v>
      </c>
      <c r="Q16" s="9">
        <f>N16*100/$N$36</f>
        <v>3.1618831831037322</v>
      </c>
      <c r="U16" s="14"/>
      <c r="V16" s="14"/>
    </row>
    <row r="17" spans="1:22">
      <c r="A17" s="6">
        <v>13</v>
      </c>
      <c r="B17" s="7" t="s">
        <v>28</v>
      </c>
      <c r="C17" s="9">
        <f t="shared" si="0"/>
        <v>3.4699687449261245</v>
      </c>
      <c r="D17" s="9">
        <f t="shared" si="1"/>
        <v>3.170958837772397</v>
      </c>
      <c r="E17" s="9">
        <f t="shared" si="2"/>
        <v>9.4296369789455383</v>
      </c>
      <c r="F17" s="9">
        <f>C17*100/$C$36</f>
        <v>2.1922073026838182</v>
      </c>
      <c r="G17" s="9">
        <f>D17*100/$D$36</f>
        <v>1.9984291928334965</v>
      </c>
      <c r="K17" s="6">
        <v>13</v>
      </c>
      <c r="L17" s="7" t="s">
        <v>28</v>
      </c>
      <c r="M17" s="9">
        <v>8.5486149999999999</v>
      </c>
      <c r="N17" s="9">
        <v>6.5480299999999998</v>
      </c>
      <c r="O17" s="9">
        <f t="shared" si="3"/>
        <v>30.55247150669743</v>
      </c>
      <c r="P17" s="9">
        <f>M17*100/$M$36</f>
        <v>2.1922073026838178</v>
      </c>
      <c r="Q17" s="9">
        <f>N17*100/$N$36</f>
        <v>1.9984291928334952</v>
      </c>
      <c r="U17" s="14"/>
      <c r="V17" s="14"/>
    </row>
    <row r="18" spans="1:22">
      <c r="A18" s="6">
        <v>14</v>
      </c>
      <c r="B18" s="7" t="s">
        <v>27</v>
      </c>
      <c r="C18" s="9">
        <f t="shared" si="0"/>
        <v>3.089266548952752</v>
      </c>
      <c r="D18" s="9">
        <f t="shared" si="1"/>
        <v>2.2391833753026638</v>
      </c>
      <c r="E18" s="9">
        <f t="shared" si="2"/>
        <v>37.963982004608482</v>
      </c>
      <c r="F18" s="9">
        <f>C18*100/$C$36</f>
        <v>1.9516927057206801</v>
      </c>
      <c r="G18" s="9">
        <f>D18*100/$D$36</f>
        <v>1.4111975759533588</v>
      </c>
      <c r="K18" s="6">
        <v>14</v>
      </c>
      <c r="L18" s="7" t="s">
        <v>27</v>
      </c>
      <c r="M18" s="9">
        <v>7.6107170699999998</v>
      </c>
      <c r="N18" s="9">
        <v>4.6239136700000003</v>
      </c>
      <c r="O18" s="9">
        <f t="shared" si="3"/>
        <v>64.594705116975064</v>
      </c>
      <c r="P18" s="9">
        <f>M18*100/$M$36</f>
        <v>1.9516927057206797</v>
      </c>
      <c r="Q18" s="9">
        <f>N18*100/$N$36</f>
        <v>1.4111975759533579</v>
      </c>
      <c r="U18" s="14"/>
      <c r="V18" s="14"/>
    </row>
    <row r="19" spans="1:22">
      <c r="A19" s="6">
        <v>15</v>
      </c>
      <c r="B19" s="7" t="s">
        <v>26</v>
      </c>
      <c r="C19" s="9">
        <f t="shared" si="0"/>
        <v>2.9767275572333167</v>
      </c>
      <c r="D19" s="9">
        <f t="shared" si="1"/>
        <v>2.5607118401937048</v>
      </c>
      <c r="E19" s="9">
        <f t="shared" si="2"/>
        <v>16.24609651541823</v>
      </c>
      <c r="F19" s="9">
        <f>C19*100/$C$36</f>
        <v>1.8805944285835261</v>
      </c>
      <c r="G19" s="9">
        <f>D19*100/$D$36</f>
        <v>1.6138340349673113</v>
      </c>
      <c r="K19" s="6">
        <v>15</v>
      </c>
      <c r="L19" s="7" t="s">
        <v>26</v>
      </c>
      <c r="M19" s="9">
        <v>7.3334660099999995</v>
      </c>
      <c r="N19" s="9">
        <v>5.2878699500000002</v>
      </c>
      <c r="O19" s="9">
        <f t="shared" si="3"/>
        <v>38.684689285900447</v>
      </c>
      <c r="P19" s="9">
        <f>M19*100/$M$36</f>
        <v>1.8805944285835261</v>
      </c>
      <c r="Q19" s="9">
        <f>N19*100/$N$36</f>
        <v>1.6138340349673101</v>
      </c>
      <c r="U19" s="14"/>
      <c r="V19" s="14"/>
    </row>
    <row r="20" spans="1:22">
      <c r="A20" s="6">
        <v>16</v>
      </c>
      <c r="B20" s="7" t="s">
        <v>59</v>
      </c>
      <c r="C20" s="9">
        <f t="shared" si="0"/>
        <v>2.8967460261406073</v>
      </c>
      <c r="D20" s="9">
        <f t="shared" si="1"/>
        <v>2.2867328861985472</v>
      </c>
      <c r="E20" s="9">
        <f t="shared" si="2"/>
        <v>26.676186957548111</v>
      </c>
      <c r="F20" s="9">
        <f>C20*100/$C$36</f>
        <v>1.8300648390021643</v>
      </c>
      <c r="G20" s="9">
        <f>D20*100/$D$36</f>
        <v>1.4411646412925112</v>
      </c>
      <c r="K20" s="6">
        <v>16</v>
      </c>
      <c r="L20" s="7" t="s">
        <v>59</v>
      </c>
      <c r="M20" s="9">
        <v>7.1364235100000002</v>
      </c>
      <c r="N20" s="9">
        <v>4.7221034099999999</v>
      </c>
      <c r="O20" s="9">
        <f t="shared" si="3"/>
        <v>51.12806498238038</v>
      </c>
      <c r="P20" s="9">
        <f>M20*100/$M$36</f>
        <v>1.8300648390021639</v>
      </c>
      <c r="Q20" s="9">
        <f>N20*100/$N$36</f>
        <v>1.4411646412925101</v>
      </c>
      <c r="U20" s="14"/>
      <c r="V20" s="14"/>
    </row>
    <row r="21" spans="1:22">
      <c r="A21" s="6">
        <v>17</v>
      </c>
      <c r="B21" s="7" t="s">
        <v>37</v>
      </c>
      <c r="C21" s="9">
        <f t="shared" si="0"/>
        <v>1.5816378470530932</v>
      </c>
      <c r="D21" s="9">
        <f t="shared" si="1"/>
        <v>2.0711326876513318</v>
      </c>
      <c r="E21" s="9">
        <f t="shared" si="2"/>
        <v>-23.63416132229203</v>
      </c>
      <c r="F21" s="9">
        <f>C21*100/$C$36</f>
        <v>0.99922457329935443</v>
      </c>
      <c r="G21" s="9">
        <f>D21*100/$D$36</f>
        <v>1.3052872134227334</v>
      </c>
      <c r="K21" s="6">
        <v>17</v>
      </c>
      <c r="L21" s="7" t="s">
        <v>37</v>
      </c>
      <c r="M21" s="9">
        <v>3.8965230000000002</v>
      </c>
      <c r="N21" s="9">
        <v>4.2768889999999997</v>
      </c>
      <c r="O21" s="9">
        <f t="shared" si="3"/>
        <v>-8.8935205005320341</v>
      </c>
      <c r="P21" s="9">
        <f>M21*100/$M$36</f>
        <v>0.99922457329935421</v>
      </c>
      <c r="Q21" s="9">
        <f>N21*100/$N$36</f>
        <v>1.3052872134227325</v>
      </c>
      <c r="U21" s="14"/>
      <c r="V21" s="14"/>
    </row>
    <row r="22" spans="1:22">
      <c r="A22" s="6">
        <v>18</v>
      </c>
      <c r="B22" s="7" t="s">
        <v>23</v>
      </c>
      <c r="C22" s="9">
        <f t="shared" si="0"/>
        <v>1.4834324370433511</v>
      </c>
      <c r="D22" s="9">
        <f t="shared" si="1"/>
        <v>1.6400136515738499</v>
      </c>
      <c r="E22" s="9">
        <f t="shared" si="2"/>
        <v>-9.5475555572500639</v>
      </c>
      <c r="F22" s="9">
        <f>C22*100/$C$36</f>
        <v>0.93718176173189793</v>
      </c>
      <c r="G22" s="9">
        <f>D22*100/$D$36</f>
        <v>1.0335836337292408</v>
      </c>
      <c r="K22" s="6">
        <v>18</v>
      </c>
      <c r="L22" s="7" t="s">
        <v>23</v>
      </c>
      <c r="M22" s="9">
        <v>3.6545841519</v>
      </c>
      <c r="N22" s="9">
        <v>3.3866281905000002</v>
      </c>
      <c r="O22" s="9">
        <f t="shared" si="3"/>
        <v>7.9121753652100466</v>
      </c>
      <c r="P22" s="9">
        <f>M22*100/$M$36</f>
        <v>0.93718176173189771</v>
      </c>
      <c r="Q22" s="9">
        <f>N22*100/$N$36</f>
        <v>1.0335836337292401</v>
      </c>
      <c r="U22" s="14"/>
      <c r="V22" s="14"/>
    </row>
    <row r="23" spans="1:22">
      <c r="A23" s="6">
        <v>19</v>
      </c>
      <c r="B23" s="7" t="s">
        <v>38</v>
      </c>
      <c r="C23" s="9">
        <f t="shared" si="0"/>
        <v>1.2539422958272446</v>
      </c>
      <c r="D23" s="9">
        <f t="shared" si="1"/>
        <v>1.3538882566585957</v>
      </c>
      <c r="E23" s="9">
        <f t="shared" si="2"/>
        <v>-7.3821425320593477</v>
      </c>
      <c r="F23" s="9">
        <f>C23*100/$C$36</f>
        <v>0.79219775742248721</v>
      </c>
      <c r="G23" s="9">
        <f>D23*100/$D$36</f>
        <v>0.85325920466432481</v>
      </c>
      <c r="K23" s="6">
        <v>19</v>
      </c>
      <c r="L23" s="7" t="s">
        <v>38</v>
      </c>
      <c r="M23" s="9">
        <v>3.0892122399999997</v>
      </c>
      <c r="N23" s="9">
        <v>2.7957792499999998</v>
      </c>
      <c r="O23" s="9">
        <f t="shared" si="3"/>
        <v>10.495570778701506</v>
      </c>
      <c r="P23" s="9">
        <f>M23*100/$M$36</f>
        <v>0.7921977574224871</v>
      </c>
      <c r="Q23" s="9">
        <f>N23*100/$N$36</f>
        <v>0.85325920466432414</v>
      </c>
      <c r="U23" s="14"/>
      <c r="V23" s="14"/>
    </row>
    <row r="24" spans="1:22">
      <c r="A24" s="6">
        <v>20</v>
      </c>
      <c r="B24" s="7" t="s">
        <v>43</v>
      </c>
      <c r="C24" s="9">
        <f t="shared" si="0"/>
        <v>1.2308895599935052</v>
      </c>
      <c r="D24" s="9">
        <f t="shared" si="1"/>
        <v>1.4550011089588377</v>
      </c>
      <c r="E24" s="9">
        <f t="shared" si="2"/>
        <v>-15.402843859390657</v>
      </c>
      <c r="F24" s="9">
        <f>C24*100/$C$36</f>
        <v>0.7776338291693986</v>
      </c>
      <c r="G24" s="9">
        <f>D24*100/$D$36</f>
        <v>0.9169834237870863</v>
      </c>
      <c r="K24" s="6">
        <v>20</v>
      </c>
      <c r="L24" s="7" t="s">
        <v>43</v>
      </c>
      <c r="M24" s="9">
        <v>3.0324195199999995</v>
      </c>
      <c r="N24" s="9">
        <v>3.0045772899999998</v>
      </c>
      <c r="O24" s="9">
        <f t="shared" si="3"/>
        <v>0.9266604687676363</v>
      </c>
      <c r="P24" s="9">
        <f>M24*100/$M$36</f>
        <v>0.77763382916939849</v>
      </c>
      <c r="Q24" s="9">
        <f>N24*100/$N$36</f>
        <v>0.91698342378708564</v>
      </c>
      <c r="U24" s="14"/>
      <c r="V24" s="14"/>
    </row>
    <row r="25" spans="1:22">
      <c r="A25" s="6">
        <v>21</v>
      </c>
      <c r="B25" s="7" t="s">
        <v>31</v>
      </c>
      <c r="C25" s="9">
        <f t="shared" si="0"/>
        <v>0.70809303458353634</v>
      </c>
      <c r="D25" s="9">
        <f t="shared" si="1"/>
        <v>0.82430561743341402</v>
      </c>
      <c r="E25" s="9">
        <f t="shared" si="2"/>
        <v>-14.09823982659745</v>
      </c>
      <c r="F25" s="9">
        <f>C25*100/$C$36</f>
        <v>0.44734890585494946</v>
      </c>
      <c r="G25" s="9">
        <f>D25*100/$D$36</f>
        <v>0.51950103863625574</v>
      </c>
      <c r="K25" s="6">
        <v>21</v>
      </c>
      <c r="L25" s="7" t="s">
        <v>31</v>
      </c>
      <c r="M25" s="9">
        <v>1.7444580000000001</v>
      </c>
      <c r="N25" s="9">
        <v>1.7021910999999998</v>
      </c>
      <c r="O25" s="9">
        <f t="shared" si="3"/>
        <v>2.4830878272128416</v>
      </c>
      <c r="P25" s="9">
        <f>M25*100/$M$36</f>
        <v>0.44734890585494935</v>
      </c>
      <c r="Q25" s="9">
        <f>N25*100/$N$36</f>
        <v>0.5195010386362553</v>
      </c>
      <c r="U25" s="14"/>
      <c r="V25" s="14"/>
    </row>
    <row r="26" spans="1:22">
      <c r="A26" s="6">
        <v>22</v>
      </c>
      <c r="B26" s="7" t="s">
        <v>41</v>
      </c>
      <c r="C26" s="9">
        <f t="shared" si="0"/>
        <v>0.62021775450560146</v>
      </c>
      <c r="D26" s="9">
        <f t="shared" si="1"/>
        <v>0.4475003535108959</v>
      </c>
      <c r="E26" s="9">
        <f t="shared" si="2"/>
        <v>38.596036771734134</v>
      </c>
      <c r="F26" s="9">
        <f>C26*100/$C$36</f>
        <v>0.391832316262055</v>
      </c>
      <c r="G26" s="9">
        <f>D26*100/$D$36</f>
        <v>0.2820275557054312</v>
      </c>
      <c r="K26" s="6">
        <v>22</v>
      </c>
      <c r="L26" s="7" t="s">
        <v>41</v>
      </c>
      <c r="M26" s="9">
        <v>1.5279684599999996</v>
      </c>
      <c r="N26" s="9">
        <v>0.92408822999999995</v>
      </c>
      <c r="O26" s="9">
        <f t="shared" si="3"/>
        <v>65.348763288544404</v>
      </c>
      <c r="P26" s="9">
        <f>M26*100/$M$36</f>
        <v>0.39183231626205489</v>
      </c>
      <c r="Q26" s="9">
        <f>N26*100/$N$36</f>
        <v>0.28202755570543098</v>
      </c>
      <c r="U26" s="14"/>
      <c r="V26" s="14"/>
    </row>
    <row r="27" spans="1:22">
      <c r="A27" s="6">
        <v>23</v>
      </c>
      <c r="B27" s="7" t="s">
        <v>46</v>
      </c>
      <c r="C27" s="9">
        <f t="shared" si="0"/>
        <v>0.61251339503166102</v>
      </c>
      <c r="D27" s="9">
        <f t="shared" si="1"/>
        <v>0.18480000000000002</v>
      </c>
      <c r="E27" s="9">
        <f t="shared" si="2"/>
        <v>231.44664233314984</v>
      </c>
      <c r="F27" s="9">
        <f>C27*100/$C$36</f>
        <v>0.386964966051489</v>
      </c>
      <c r="G27" s="9">
        <f>D27*100/$D$36</f>
        <v>0.1164662594911105</v>
      </c>
      <c r="K27" s="6">
        <v>23</v>
      </c>
      <c r="L27" s="7" t="s">
        <v>46</v>
      </c>
      <c r="M27" s="9">
        <v>1.508988</v>
      </c>
      <c r="N27" s="9">
        <v>0.38161200000000001</v>
      </c>
      <c r="O27" s="9">
        <f t="shared" si="3"/>
        <v>295.42467218012013</v>
      </c>
      <c r="P27" s="9">
        <f>M27*100/$M$36</f>
        <v>0.38696496605148889</v>
      </c>
      <c r="Q27" s="9">
        <f>N27*100/$N$36</f>
        <v>0.11646625949111043</v>
      </c>
      <c r="U27" s="14"/>
      <c r="V27" s="14"/>
    </row>
    <row r="28" spans="1:22">
      <c r="A28" s="6">
        <v>24</v>
      </c>
      <c r="B28" s="7" t="s">
        <v>51</v>
      </c>
      <c r="C28" s="9">
        <f t="shared" si="0"/>
        <v>0.17685135573956812</v>
      </c>
      <c r="D28" s="9">
        <f t="shared" si="1"/>
        <v>0.36897772397094436</v>
      </c>
      <c r="E28" s="9">
        <f t="shared" si="2"/>
        <v>-52.069909848136383</v>
      </c>
      <c r="F28" s="9">
        <f>C28*100/$C$36</f>
        <v>0.11172862410035024</v>
      </c>
      <c r="G28" s="9">
        <f>D28*100/$D$36</f>
        <v>0.2325403427837627</v>
      </c>
      <c r="K28" s="6">
        <v>24</v>
      </c>
      <c r="L28" s="7" t="s">
        <v>51</v>
      </c>
      <c r="M28" s="9">
        <v>0.43569099999999999</v>
      </c>
      <c r="N28" s="9">
        <v>0.76193900000000003</v>
      </c>
      <c r="O28" s="9">
        <f t="shared" si="3"/>
        <v>-42.818125860469152</v>
      </c>
      <c r="P28" s="9">
        <f>M28*100/$M$36</f>
        <v>0.1117286241003502</v>
      </c>
      <c r="Q28" s="9">
        <f>N28*100/$N$36</f>
        <v>0.23254034278376254</v>
      </c>
      <c r="U28" s="14"/>
      <c r="V28" s="14"/>
    </row>
    <row r="29" spans="1:22">
      <c r="A29" s="6">
        <v>25</v>
      </c>
      <c r="B29" s="7" t="s">
        <v>56</v>
      </c>
      <c r="C29" s="9">
        <f t="shared" si="0"/>
        <v>0.15843117795096609</v>
      </c>
      <c r="D29" s="9">
        <f t="shared" si="1"/>
        <v>6.4751966101694911E-2</v>
      </c>
      <c r="E29" s="9">
        <f t="shared" si="2"/>
        <v>144.67392650617768</v>
      </c>
      <c r="F29" s="9">
        <f>C29*100/$C$36</f>
        <v>0.10009138721631387</v>
      </c>
      <c r="G29" s="9">
        <f>D29*100/$D$36</f>
        <v>4.080854592294151E-2</v>
      </c>
      <c r="K29" s="6">
        <v>25</v>
      </c>
      <c r="L29" s="7" t="s">
        <v>56</v>
      </c>
      <c r="M29" s="9">
        <v>0.39031105000000005</v>
      </c>
      <c r="N29" s="9">
        <v>0.13371280999999999</v>
      </c>
      <c r="O29" s="9">
        <f t="shared" si="3"/>
        <v>191.90251106083258</v>
      </c>
      <c r="P29" s="9">
        <f>M29*100/$M$36</f>
        <v>0.10009138721631386</v>
      </c>
      <c r="Q29" s="9">
        <f>N29*100/$N$36</f>
        <v>4.0808545922941475E-2</v>
      </c>
      <c r="U29" s="14"/>
      <c r="V29" s="14"/>
    </row>
    <row r="30" spans="1:22">
      <c r="A30" s="6">
        <v>26</v>
      </c>
      <c r="B30" s="7" t="s">
        <v>24</v>
      </c>
      <c r="C30" s="9">
        <f t="shared" si="0"/>
        <v>0.14706540022730963</v>
      </c>
      <c r="D30" s="9">
        <f t="shared" si="1"/>
        <v>0.18213652300242134</v>
      </c>
      <c r="E30" s="9">
        <f t="shared" si="2"/>
        <v>-19.255403692232264</v>
      </c>
      <c r="F30" s="9">
        <f>C30*100/$C$36</f>
        <v>9.2910878468817584E-2</v>
      </c>
      <c r="G30" s="9">
        <f>D30*100/$D$36</f>
        <v>0.11478765990697307</v>
      </c>
      <c r="K30" s="6">
        <v>26</v>
      </c>
      <c r="L30" s="7" t="s">
        <v>24</v>
      </c>
      <c r="M30" s="9">
        <v>0.36231032000000002</v>
      </c>
      <c r="N30" s="9">
        <v>0.37611192000000004</v>
      </c>
      <c r="O30" s="9">
        <f t="shared" si="3"/>
        <v>-3.6695460223648411</v>
      </c>
      <c r="P30" s="9">
        <f>M30*100/$M$36</f>
        <v>9.291087846881757E-2</v>
      </c>
      <c r="Q30" s="9">
        <f>N30*100/$N$36</f>
        <v>0.11478765990697297</v>
      </c>
      <c r="U30" s="14"/>
      <c r="V30" s="14"/>
    </row>
    <row r="31" spans="1:22">
      <c r="A31" s="6">
        <v>27</v>
      </c>
      <c r="B31" s="7" t="s">
        <v>44</v>
      </c>
      <c r="C31" s="9">
        <f t="shared" si="0"/>
        <v>9.1966228283812304E-2</v>
      </c>
      <c r="D31" s="9">
        <f t="shared" si="1"/>
        <v>2.9617917675544794E-2</v>
      </c>
      <c r="E31" s="9">
        <f t="shared" si="2"/>
        <v>210.50875787850492</v>
      </c>
      <c r="F31" s="9">
        <f>C31*100/$C$36</f>
        <v>5.8101110431861454E-2</v>
      </c>
      <c r="G31" s="9">
        <f>D31*100/$D$36</f>
        <v>1.8666061069190196E-2</v>
      </c>
      <c r="K31" s="6">
        <v>27</v>
      </c>
      <c r="L31" s="7" t="s">
        <v>44</v>
      </c>
      <c r="M31" s="9">
        <v>0.22656799999999999</v>
      </c>
      <c r="N31" s="9">
        <v>6.1161E-2</v>
      </c>
      <c r="O31" s="9">
        <f t="shared" si="3"/>
        <v>270.445218358104</v>
      </c>
      <c r="P31" s="9">
        <f>M31*100/$M$36</f>
        <v>5.8101110431861447E-2</v>
      </c>
      <c r="Q31" s="9">
        <f>N31*100/$N$36</f>
        <v>1.8666061069190186E-2</v>
      </c>
      <c r="U31" s="14"/>
      <c r="V31" s="14"/>
    </row>
    <row r="32" spans="1:22">
      <c r="A32" s="6">
        <v>28</v>
      </c>
      <c r="B32" s="7" t="s">
        <v>62</v>
      </c>
      <c r="C32" s="9">
        <f t="shared" si="0"/>
        <v>8.3013476213671056E-2</v>
      </c>
      <c r="D32" s="9">
        <f t="shared" si="1"/>
        <v>6.2781598062953997E-2</v>
      </c>
      <c r="E32" s="9">
        <f t="shared" si="2"/>
        <v>32.225809432932266</v>
      </c>
      <c r="F32" s="9">
        <f>C32*100/$C$36</f>
        <v>5.2445068573853545E-2</v>
      </c>
      <c r="G32" s="9">
        <f>D32*100/$D$36</f>
        <v>3.9566763480879875E-2</v>
      </c>
      <c r="K32" s="6">
        <v>28</v>
      </c>
      <c r="L32" s="7" t="s">
        <v>62</v>
      </c>
      <c r="M32" s="9">
        <v>0.204512</v>
      </c>
      <c r="N32" s="9">
        <v>0.12964400000000001</v>
      </c>
      <c r="O32" s="9">
        <f t="shared" si="3"/>
        <v>57.748912406281818</v>
      </c>
      <c r="P32" s="9">
        <f>M32*100/$M$36</f>
        <v>5.2445068573853539E-2</v>
      </c>
      <c r="Q32" s="9">
        <f>N32*100/$N$36</f>
        <v>3.9566763480879848E-2</v>
      </c>
      <c r="U32" s="14"/>
      <c r="V32" s="14"/>
    </row>
    <row r="33" spans="1:22">
      <c r="A33" s="6">
        <v>29</v>
      </c>
      <c r="B33" s="7" t="s">
        <v>45</v>
      </c>
      <c r="C33" s="9">
        <f t="shared" si="0"/>
        <v>8.1882221139795416E-2</v>
      </c>
      <c r="D33" s="9">
        <f t="shared" si="1"/>
        <v>0.15519893946731234</v>
      </c>
      <c r="E33" s="9">
        <f t="shared" si="2"/>
        <v>-47.240476371269743</v>
      </c>
      <c r="F33" s="9">
        <f>C33*100/$C$36</f>
        <v>5.1730380397548063E-2</v>
      </c>
      <c r="G33" s="9">
        <f>D33*100/$D$36</f>
        <v>9.7810822276759468E-2</v>
      </c>
      <c r="K33" s="6">
        <v>29</v>
      </c>
      <c r="L33" s="7" t="s">
        <v>45</v>
      </c>
      <c r="M33" s="9">
        <v>0.20172503999999999</v>
      </c>
      <c r="N33" s="9">
        <v>0.32048580999999998</v>
      </c>
      <c r="O33" s="9">
        <f t="shared" si="3"/>
        <v>-37.056483093588447</v>
      </c>
      <c r="P33" s="9">
        <f>M33*100/$M$36</f>
        <v>5.1730380397548056E-2</v>
      </c>
      <c r="Q33" s="9">
        <f>N33*100/$N$36</f>
        <v>9.7810822276759413E-2</v>
      </c>
      <c r="U33" s="14"/>
      <c r="V33" s="14"/>
    </row>
    <row r="34" spans="1:22">
      <c r="A34" s="6">
        <v>30</v>
      </c>
      <c r="B34" s="7" t="s">
        <v>54</v>
      </c>
      <c r="C34" s="9">
        <f t="shared" si="0"/>
        <v>4.6660314174378964E-2</v>
      </c>
      <c r="D34" s="9">
        <f t="shared" si="1"/>
        <v>8.5394087167070212E-2</v>
      </c>
      <c r="E34" s="9">
        <f t="shared" si="2"/>
        <v>-45.35884658724688</v>
      </c>
      <c r="F34" s="9">
        <f>C34*100/$C$36</f>
        <v>2.9478386982062735E-2</v>
      </c>
      <c r="G34" s="9">
        <f>D34*100/$D$36</f>
        <v>5.3817802570381539E-2</v>
      </c>
      <c r="K34" s="6">
        <v>30</v>
      </c>
      <c r="L34" s="7" t="s">
        <v>54</v>
      </c>
      <c r="M34" s="9">
        <v>0.11495235000000001</v>
      </c>
      <c r="N34" s="9">
        <v>0.17633879</v>
      </c>
      <c r="O34" s="9">
        <f t="shared" si="3"/>
        <v>-34.811648645201657</v>
      </c>
      <c r="P34" s="9">
        <f>M34*100/$M$36</f>
        <v>2.9478386982062732E-2</v>
      </c>
      <c r="Q34" s="9">
        <f>N34*100/$N$36</f>
        <v>5.3817802570381511E-2</v>
      </c>
      <c r="U34" s="14"/>
      <c r="V34" s="14"/>
    </row>
    <row r="35" spans="1:22">
      <c r="A35" s="6">
        <v>31</v>
      </c>
      <c r="B35" s="7" t="s">
        <v>67</v>
      </c>
      <c r="C35" s="9">
        <f t="shared" si="0"/>
        <v>1.5656843643448611E-3</v>
      </c>
      <c r="D35" s="9">
        <f t="shared" si="1"/>
        <v>0</v>
      </c>
      <c r="E35" s="9">
        <v>0</v>
      </c>
      <c r="F35" s="9">
        <f>C35*100/$C$36</f>
        <v>9.891457098089077E-4</v>
      </c>
      <c r="G35" s="9">
        <f>D35*100/$D$36</f>
        <v>0</v>
      </c>
      <c r="K35" s="6">
        <v>31</v>
      </c>
      <c r="L35" s="7" t="s">
        <v>67</v>
      </c>
      <c r="M35" s="9">
        <v>3.8572199999999997E-3</v>
      </c>
      <c r="N35" s="9">
        <v>0</v>
      </c>
      <c r="O35" s="9">
        <v>0</v>
      </c>
      <c r="P35" s="9">
        <f>M35*100/$M$36</f>
        <v>9.891457098089077E-4</v>
      </c>
      <c r="Q35" s="9">
        <f>N35*100/$N$36</f>
        <v>0</v>
      </c>
      <c r="U35" s="14"/>
      <c r="V35" s="14"/>
    </row>
    <row r="36" spans="1:22" s="1" customFormat="1">
      <c r="A36" s="24" t="s">
        <v>71</v>
      </c>
      <c r="B36" s="24"/>
      <c r="C36" s="10">
        <f>SUM(C5:C35)</f>
        <v>158.28652430260595</v>
      </c>
      <c r="D36" s="10">
        <f>SUM(D5:D35)</f>
        <v>158.6725638888619</v>
      </c>
      <c r="E36" s="10">
        <f t="shared" si="2"/>
        <v>-0.24329321767709189</v>
      </c>
      <c r="F36" s="10">
        <f>SUM(F5:F35)</f>
        <v>99.999999999999986</v>
      </c>
      <c r="G36" s="10">
        <f>SUM(G5:G35)</f>
        <v>100.00000000000001</v>
      </c>
      <c r="K36" s="24" t="s">
        <v>71</v>
      </c>
      <c r="L36" s="24"/>
      <c r="M36" s="10">
        <f>SUM(M5:M35)</f>
        <v>389.95468127190009</v>
      </c>
      <c r="N36" s="10">
        <f>SUM(N5:N35)</f>
        <v>327.65884443050004</v>
      </c>
      <c r="O36" s="10">
        <f t="shared" si="3"/>
        <v>19.012408149603203</v>
      </c>
      <c r="P36" s="10">
        <f>M36*100/$M$36</f>
        <v>100.00000000000001</v>
      </c>
      <c r="Q36" s="10">
        <f>N36*100/$N$36</f>
        <v>100</v>
      </c>
      <c r="U36" s="15"/>
      <c r="V36" s="15"/>
    </row>
  </sheetData>
  <mergeCells count="12">
    <mergeCell ref="A36:B36"/>
    <mergeCell ref="K36:L36"/>
    <mergeCell ref="C1:G1"/>
    <mergeCell ref="M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TOTAL</vt:lpstr>
      <vt:lpstr>LIFE</vt:lpstr>
      <vt:lpstr>NON-LIFE</vt:lpstr>
      <vt:lpstr>Motor hull</vt:lpstr>
      <vt:lpstr>MTPL</vt:lpstr>
      <vt:lpstr>Fire and allied perils</vt:lpstr>
      <vt:lpstr>Damages to property</vt:lpstr>
      <vt:lpstr>Health</vt:lpstr>
      <vt:lpstr>GTPL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2012-03-20T10:01:43Z</dcterms:created>
  <dcterms:modified xsi:type="dcterms:W3CDTF">2012-03-23T09:09:43Z</dcterms:modified>
</cp:coreProperties>
</file>