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5725"/>
</workbook>
</file>

<file path=xl/calcChain.xml><?xml version="1.0" encoding="utf-8"?>
<calcChain xmlns="http://schemas.openxmlformats.org/spreadsheetml/2006/main">
  <c r="Q41" i="10"/>
  <c r="P41"/>
  <c r="O41"/>
  <c r="G41"/>
  <c r="D41"/>
  <c r="C41"/>
  <c r="E41" s="1"/>
  <c r="Q40"/>
  <c r="P40"/>
  <c r="O40"/>
  <c r="G40"/>
  <c r="D40"/>
  <c r="C40"/>
  <c r="B40"/>
  <c r="Q39"/>
  <c r="P39"/>
  <c r="O39"/>
  <c r="D39"/>
  <c r="G39" s="1"/>
  <c r="C39"/>
  <c r="B39"/>
  <c r="Q38"/>
  <c r="P38"/>
  <c r="O38"/>
  <c r="D38"/>
  <c r="G38" s="1"/>
  <c r="C38"/>
  <c r="B38"/>
  <c r="Q37"/>
  <c r="P37"/>
  <c r="O37"/>
  <c r="D37"/>
  <c r="G37" s="1"/>
  <c r="C37"/>
  <c r="B37"/>
  <c r="Q36"/>
  <c r="P36"/>
  <c r="O36"/>
  <c r="G36"/>
  <c r="D36"/>
  <c r="C36"/>
  <c r="F36" s="1"/>
  <c r="B36"/>
  <c r="Q35"/>
  <c r="P35"/>
  <c r="O35"/>
  <c r="D35"/>
  <c r="G35" s="1"/>
  <c r="C35"/>
  <c r="B35"/>
  <c r="Q34"/>
  <c r="P34"/>
  <c r="O34"/>
  <c r="D34"/>
  <c r="G34" s="1"/>
  <c r="C34"/>
  <c r="B34"/>
  <c r="Q33"/>
  <c r="P33"/>
  <c r="O33"/>
  <c r="D33"/>
  <c r="G33" s="1"/>
  <c r="C33"/>
  <c r="B33"/>
  <c r="Q32"/>
  <c r="P32"/>
  <c r="O32"/>
  <c r="D32"/>
  <c r="G32" s="1"/>
  <c r="C32"/>
  <c r="B32"/>
  <c r="Q31"/>
  <c r="P31"/>
  <c r="O31"/>
  <c r="D31"/>
  <c r="G31" s="1"/>
  <c r="C31"/>
  <c r="B31"/>
  <c r="Q30"/>
  <c r="P30"/>
  <c r="O30"/>
  <c r="G30"/>
  <c r="D30"/>
  <c r="C30"/>
  <c r="B30"/>
  <c r="Q29"/>
  <c r="P29"/>
  <c r="O29"/>
  <c r="D29"/>
  <c r="G29" s="1"/>
  <c r="C29"/>
  <c r="F29" s="1"/>
  <c r="B29"/>
  <c r="Q28"/>
  <c r="P28"/>
  <c r="O28"/>
  <c r="D28"/>
  <c r="G28" s="1"/>
  <c r="C28"/>
  <c r="E28" s="1"/>
  <c r="B28"/>
  <c r="Q27"/>
  <c r="P27"/>
  <c r="O27"/>
  <c r="D27"/>
  <c r="G27" s="1"/>
  <c r="C27"/>
  <c r="E27" s="1"/>
  <c r="B27"/>
  <c r="Q26"/>
  <c r="P26"/>
  <c r="O26"/>
  <c r="D26"/>
  <c r="G26" s="1"/>
  <c r="C26"/>
  <c r="B26"/>
  <c r="Q25"/>
  <c r="P25"/>
  <c r="O25"/>
  <c r="F25"/>
  <c r="D25"/>
  <c r="G25" s="1"/>
  <c r="C25"/>
  <c r="B25"/>
  <c r="Q24"/>
  <c r="P24"/>
  <c r="O24"/>
  <c r="D24"/>
  <c r="G24" s="1"/>
  <c r="C24"/>
  <c r="E24" s="1"/>
  <c r="B24"/>
  <c r="Q23"/>
  <c r="P23"/>
  <c r="O23"/>
  <c r="D23"/>
  <c r="G23" s="1"/>
  <c r="C23"/>
  <c r="E23" s="1"/>
  <c r="B23"/>
  <c r="Q22"/>
  <c r="P22"/>
  <c r="O22"/>
  <c r="D22"/>
  <c r="G22" s="1"/>
  <c r="C22"/>
  <c r="B22"/>
  <c r="Q21"/>
  <c r="P21"/>
  <c r="O21"/>
  <c r="D21"/>
  <c r="G21" s="1"/>
  <c r="C21"/>
  <c r="F21" s="1"/>
  <c r="B21"/>
  <c r="Q20"/>
  <c r="P20"/>
  <c r="O20"/>
  <c r="D20"/>
  <c r="G20" s="1"/>
  <c r="C20"/>
  <c r="E20" s="1"/>
  <c r="B20"/>
  <c r="Q19"/>
  <c r="P19"/>
  <c r="O19"/>
  <c r="D19"/>
  <c r="G19" s="1"/>
  <c r="C19"/>
  <c r="E19" s="1"/>
  <c r="B19"/>
  <c r="Q18"/>
  <c r="P18"/>
  <c r="O18"/>
  <c r="D18"/>
  <c r="G18" s="1"/>
  <c r="C18"/>
  <c r="B18"/>
  <c r="Q17"/>
  <c r="P17"/>
  <c r="O17"/>
  <c r="D17"/>
  <c r="G17" s="1"/>
  <c r="C17"/>
  <c r="B17"/>
  <c r="Q16"/>
  <c r="P16"/>
  <c r="O16"/>
  <c r="D16"/>
  <c r="G16" s="1"/>
  <c r="C16"/>
  <c r="B16"/>
  <c r="Q15"/>
  <c r="P15"/>
  <c r="O15"/>
  <c r="D15"/>
  <c r="G15" s="1"/>
  <c r="C15"/>
  <c r="B15"/>
  <c r="Q14"/>
  <c r="P14"/>
  <c r="O14"/>
  <c r="G14"/>
  <c r="D14"/>
  <c r="C14"/>
  <c r="B14"/>
  <c r="Q13"/>
  <c r="P13"/>
  <c r="O13"/>
  <c r="D13"/>
  <c r="G13" s="1"/>
  <c r="C13"/>
  <c r="F13" s="1"/>
  <c r="B13"/>
  <c r="Q12"/>
  <c r="P12"/>
  <c r="O12"/>
  <c r="D12"/>
  <c r="G12" s="1"/>
  <c r="C12"/>
  <c r="E12" s="1"/>
  <c r="B12"/>
  <c r="Q11"/>
  <c r="P11"/>
  <c r="O11"/>
  <c r="D11"/>
  <c r="G11" s="1"/>
  <c r="C11"/>
  <c r="E11" s="1"/>
  <c r="B11"/>
  <c r="Q10"/>
  <c r="P10"/>
  <c r="O10"/>
  <c r="D10"/>
  <c r="G10" s="1"/>
  <c r="C10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B7"/>
  <c r="Q6"/>
  <c r="P6"/>
  <c r="O6"/>
  <c r="G6"/>
  <c r="D6"/>
  <c r="C6"/>
  <c r="B6"/>
  <c r="Q5"/>
  <c r="P5"/>
  <c r="O5"/>
  <c r="D5"/>
  <c r="G5" s="1"/>
  <c r="C5"/>
  <c r="F5" s="1"/>
  <c r="B5"/>
  <c r="Q39" i="9"/>
  <c r="P39"/>
  <c r="O39"/>
  <c r="D39"/>
  <c r="G39" s="1"/>
  <c r="C39"/>
  <c r="Q38"/>
  <c r="P38"/>
  <c r="O38"/>
  <c r="D38"/>
  <c r="C38"/>
  <c r="B38"/>
  <c r="Q37"/>
  <c r="P37"/>
  <c r="O37"/>
  <c r="D37"/>
  <c r="G37" s="1"/>
  <c r="C37"/>
  <c r="B37"/>
  <c r="Q36"/>
  <c r="P36"/>
  <c r="O36"/>
  <c r="D36"/>
  <c r="G36" s="1"/>
  <c r="C36"/>
  <c r="B36"/>
  <c r="Q35"/>
  <c r="P35"/>
  <c r="O35"/>
  <c r="D35"/>
  <c r="C35"/>
  <c r="B35"/>
  <c r="Q34"/>
  <c r="P34"/>
  <c r="O34"/>
  <c r="F34"/>
  <c r="D34"/>
  <c r="C34"/>
  <c r="B34"/>
  <c r="Q33"/>
  <c r="P33"/>
  <c r="O33"/>
  <c r="D33"/>
  <c r="G33" s="1"/>
  <c r="C33"/>
  <c r="B33"/>
  <c r="Q32"/>
  <c r="P32"/>
  <c r="O32"/>
  <c r="D32"/>
  <c r="C32"/>
  <c r="B32"/>
  <c r="Q31"/>
  <c r="P31"/>
  <c r="O31"/>
  <c r="D31"/>
  <c r="G31" s="1"/>
  <c r="C31"/>
  <c r="B31"/>
  <c r="Q30"/>
  <c r="P30"/>
  <c r="O30"/>
  <c r="D30"/>
  <c r="G30" s="1"/>
  <c r="C30"/>
  <c r="E30" s="1"/>
  <c r="B30"/>
  <c r="Q29"/>
  <c r="P29"/>
  <c r="O29"/>
  <c r="D29"/>
  <c r="G29" s="1"/>
  <c r="C29"/>
  <c r="B29"/>
  <c r="Q28"/>
  <c r="P28"/>
  <c r="O28"/>
  <c r="D28"/>
  <c r="C28"/>
  <c r="B28"/>
  <c r="Q27"/>
  <c r="P27"/>
  <c r="O27"/>
  <c r="D27"/>
  <c r="C27"/>
  <c r="B27"/>
  <c r="Q26"/>
  <c r="P26"/>
  <c r="O26"/>
  <c r="D26"/>
  <c r="C26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D23"/>
  <c r="G23" s="1"/>
  <c r="C23"/>
  <c r="E23" s="1"/>
  <c r="B23"/>
  <c r="Q22"/>
  <c r="P22"/>
  <c r="O22"/>
  <c r="D22"/>
  <c r="G22" s="1"/>
  <c r="C22"/>
  <c r="F22" s="1"/>
  <c r="B22"/>
  <c r="Q21"/>
  <c r="P21"/>
  <c r="O21"/>
  <c r="G21"/>
  <c r="D21"/>
  <c r="C21"/>
  <c r="B21"/>
  <c r="Q20"/>
  <c r="P20"/>
  <c r="O20"/>
  <c r="D20"/>
  <c r="C20"/>
  <c r="E20" s="1"/>
  <c r="B20"/>
  <c r="Q19"/>
  <c r="P19"/>
  <c r="O19"/>
  <c r="D19"/>
  <c r="C19"/>
  <c r="B19"/>
  <c r="Q18"/>
  <c r="P18"/>
  <c r="O18"/>
  <c r="E18"/>
  <c r="D18"/>
  <c r="G18" s="1"/>
  <c r="C18"/>
  <c r="B18"/>
  <c r="Q17"/>
  <c r="P17"/>
  <c r="O17"/>
  <c r="D17"/>
  <c r="G17" s="1"/>
  <c r="C17"/>
  <c r="F17" s="1"/>
  <c r="B17"/>
  <c r="Q16"/>
  <c r="P16"/>
  <c r="O16"/>
  <c r="D16"/>
  <c r="G16" s="1"/>
  <c r="C16"/>
  <c r="B16"/>
  <c r="Q15"/>
  <c r="P15"/>
  <c r="O15"/>
  <c r="D15"/>
  <c r="C15"/>
  <c r="B15"/>
  <c r="Q14"/>
  <c r="P14"/>
  <c r="O14"/>
  <c r="D14"/>
  <c r="G14" s="1"/>
  <c r="C14"/>
  <c r="B14"/>
  <c r="Q13"/>
  <c r="P13"/>
  <c r="O13"/>
  <c r="D13"/>
  <c r="G13" s="1"/>
  <c r="C13"/>
  <c r="B13"/>
  <c r="Q12"/>
  <c r="P12"/>
  <c r="O12"/>
  <c r="D12"/>
  <c r="G12" s="1"/>
  <c r="C12"/>
  <c r="B12"/>
  <c r="Q11"/>
  <c r="P11"/>
  <c r="O11"/>
  <c r="D11"/>
  <c r="E11" s="1"/>
  <c r="C11"/>
  <c r="B11"/>
  <c r="Q10"/>
  <c r="P10"/>
  <c r="O10"/>
  <c r="D10"/>
  <c r="G10" s="1"/>
  <c r="C10"/>
  <c r="B10"/>
  <c r="Q9"/>
  <c r="P9"/>
  <c r="O9"/>
  <c r="D9"/>
  <c r="G9" s="1"/>
  <c r="C9"/>
  <c r="B9"/>
  <c r="Q8"/>
  <c r="P8"/>
  <c r="O8"/>
  <c r="D8"/>
  <c r="G8" s="1"/>
  <c r="C8"/>
  <c r="B8"/>
  <c r="Q7"/>
  <c r="P7"/>
  <c r="O7"/>
  <c r="D7"/>
  <c r="G7" s="1"/>
  <c r="C7"/>
  <c r="B7"/>
  <c r="Q6"/>
  <c r="P6"/>
  <c r="O6"/>
  <c r="D6"/>
  <c r="G6" s="1"/>
  <c r="C6"/>
  <c r="B6"/>
  <c r="Q5"/>
  <c r="P5"/>
  <c r="O5"/>
  <c r="D5"/>
  <c r="G5" s="1"/>
  <c r="C5"/>
  <c r="B5"/>
  <c r="Q41" i="8"/>
  <c r="P41"/>
  <c r="O41"/>
  <c r="D41"/>
  <c r="G41" s="1"/>
  <c r="C41"/>
  <c r="E41" s="1"/>
  <c r="Q40"/>
  <c r="P40"/>
  <c r="O40"/>
  <c r="G40"/>
  <c r="D40"/>
  <c r="C40"/>
  <c r="E40" s="1"/>
  <c r="B40"/>
  <c r="Q39"/>
  <c r="P39"/>
  <c r="O39"/>
  <c r="F39"/>
  <c r="D39"/>
  <c r="G39" s="1"/>
  <c r="C39"/>
  <c r="B39"/>
  <c r="Q38"/>
  <c r="P38"/>
  <c r="O38"/>
  <c r="D38"/>
  <c r="G38" s="1"/>
  <c r="C38"/>
  <c r="E38" s="1"/>
  <c r="B38"/>
  <c r="Q37"/>
  <c r="P37"/>
  <c r="O37"/>
  <c r="D37"/>
  <c r="G37" s="1"/>
  <c r="C37"/>
  <c r="E37" s="1"/>
  <c r="B37"/>
  <c r="Q36"/>
  <c r="P36"/>
  <c r="O36"/>
  <c r="D36"/>
  <c r="G36" s="1"/>
  <c r="C36"/>
  <c r="B36"/>
  <c r="Q35"/>
  <c r="P35"/>
  <c r="O35"/>
  <c r="D35"/>
  <c r="G35" s="1"/>
  <c r="C35"/>
  <c r="E35" s="1"/>
  <c r="B35"/>
  <c r="Q34"/>
  <c r="P34"/>
  <c r="O34"/>
  <c r="D34"/>
  <c r="G34" s="1"/>
  <c r="C34"/>
  <c r="B34"/>
  <c r="Q33"/>
  <c r="P33"/>
  <c r="O33"/>
  <c r="D33"/>
  <c r="G33" s="1"/>
  <c r="C33"/>
  <c r="F33" s="1"/>
  <c r="B33"/>
  <c r="Q32"/>
  <c r="P32"/>
  <c r="O32"/>
  <c r="D32"/>
  <c r="G32" s="1"/>
  <c r="C32"/>
  <c r="B32"/>
  <c r="Q31"/>
  <c r="P31"/>
  <c r="O31"/>
  <c r="D31"/>
  <c r="G31" s="1"/>
  <c r="C31"/>
  <c r="E31" s="1"/>
  <c r="B31"/>
  <c r="Q30"/>
  <c r="P30"/>
  <c r="O30"/>
  <c r="D30"/>
  <c r="G30" s="1"/>
  <c r="C30"/>
  <c r="B30"/>
  <c r="Q29"/>
  <c r="P29"/>
  <c r="O29"/>
  <c r="D29"/>
  <c r="G29" s="1"/>
  <c r="C29"/>
  <c r="F29" s="1"/>
  <c r="B29"/>
  <c r="Q28"/>
  <c r="P28"/>
  <c r="O28"/>
  <c r="D28"/>
  <c r="G28" s="1"/>
  <c r="C28"/>
  <c r="B28"/>
  <c r="Q27"/>
  <c r="P27"/>
  <c r="O27"/>
  <c r="D27"/>
  <c r="G27" s="1"/>
  <c r="C27"/>
  <c r="B27"/>
  <c r="Q26"/>
  <c r="P26"/>
  <c r="O26"/>
  <c r="D26"/>
  <c r="G26" s="1"/>
  <c r="C26"/>
  <c r="B26"/>
  <c r="Q25"/>
  <c r="P25"/>
  <c r="O25"/>
  <c r="D25"/>
  <c r="G25" s="1"/>
  <c r="C25"/>
  <c r="E25" s="1"/>
  <c r="B25"/>
  <c r="Q24"/>
  <c r="P24"/>
  <c r="O24"/>
  <c r="D24"/>
  <c r="G24" s="1"/>
  <c r="C24"/>
  <c r="B24"/>
  <c r="Q23"/>
  <c r="P23"/>
  <c r="O23"/>
  <c r="D23"/>
  <c r="G23" s="1"/>
  <c r="C23"/>
  <c r="E23" s="1"/>
  <c r="B23"/>
  <c r="Q22"/>
  <c r="P22"/>
  <c r="O22"/>
  <c r="D22"/>
  <c r="G22" s="1"/>
  <c r="C22"/>
  <c r="B22"/>
  <c r="Q21"/>
  <c r="P21"/>
  <c r="O21"/>
  <c r="F21"/>
  <c r="D21"/>
  <c r="G21" s="1"/>
  <c r="C21"/>
  <c r="B21"/>
  <c r="Q20"/>
  <c r="P20"/>
  <c r="O20"/>
  <c r="D20"/>
  <c r="G20" s="1"/>
  <c r="C20"/>
  <c r="B20"/>
  <c r="Q19"/>
  <c r="P19"/>
  <c r="O19"/>
  <c r="D19"/>
  <c r="G19" s="1"/>
  <c r="C19"/>
  <c r="E19" s="1"/>
  <c r="B19"/>
  <c r="Q18"/>
  <c r="P18"/>
  <c r="O18"/>
  <c r="D18"/>
  <c r="G18" s="1"/>
  <c r="C18"/>
  <c r="B18"/>
  <c r="Q17"/>
  <c r="P17"/>
  <c r="O17"/>
  <c r="D17"/>
  <c r="G17" s="1"/>
  <c r="C17"/>
  <c r="F17" s="1"/>
  <c r="B17"/>
  <c r="Q16"/>
  <c r="P16"/>
  <c r="O16"/>
  <c r="D16"/>
  <c r="G16" s="1"/>
  <c r="C16"/>
  <c r="B16"/>
  <c r="Q15"/>
  <c r="P15"/>
  <c r="O15"/>
  <c r="D15"/>
  <c r="G15" s="1"/>
  <c r="C15"/>
  <c r="E15" s="1"/>
  <c r="B15"/>
  <c r="Q14"/>
  <c r="P14"/>
  <c r="O14"/>
  <c r="D14"/>
  <c r="G14" s="1"/>
  <c r="C14"/>
  <c r="B14"/>
  <c r="Q13"/>
  <c r="P13"/>
  <c r="O13"/>
  <c r="F13"/>
  <c r="D13"/>
  <c r="G13" s="1"/>
  <c r="C13"/>
  <c r="B13"/>
  <c r="Q12"/>
  <c r="P12"/>
  <c r="O12"/>
  <c r="D12"/>
  <c r="G12" s="1"/>
  <c r="C12"/>
  <c r="B12"/>
  <c r="Q11"/>
  <c r="P11"/>
  <c r="O11"/>
  <c r="D11"/>
  <c r="G11" s="1"/>
  <c r="C11"/>
  <c r="E11" s="1"/>
  <c r="B11"/>
  <c r="Q10"/>
  <c r="P10"/>
  <c r="O10"/>
  <c r="D10"/>
  <c r="G10" s="1"/>
  <c r="C10"/>
  <c r="E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B7"/>
  <c r="Q6"/>
  <c r="P6"/>
  <c r="O6"/>
  <c r="D6"/>
  <c r="G6" s="1"/>
  <c r="C6"/>
  <c r="B6"/>
  <c r="Q5"/>
  <c r="P5"/>
  <c r="O5"/>
  <c r="D5"/>
  <c r="G5" s="1"/>
  <c r="C5"/>
  <c r="E5" s="1"/>
  <c r="B5"/>
  <c r="Q40" i="7"/>
  <c r="P40"/>
  <c r="O40"/>
  <c r="D40"/>
  <c r="G40" s="1"/>
  <c r="C40"/>
  <c r="E40" s="1"/>
  <c r="Q39"/>
  <c r="P39"/>
  <c r="O39"/>
  <c r="E39"/>
  <c r="D39"/>
  <c r="G39" s="1"/>
  <c r="C39"/>
  <c r="F39" s="1"/>
  <c r="B39"/>
  <c r="Q38"/>
  <c r="P38"/>
  <c r="O38"/>
  <c r="D38"/>
  <c r="G38" s="1"/>
  <c r="C38"/>
  <c r="E38" s="1"/>
  <c r="B38"/>
  <c r="Q37"/>
  <c r="P37"/>
  <c r="O37"/>
  <c r="D37"/>
  <c r="G37" s="1"/>
  <c r="C37"/>
  <c r="B37"/>
  <c r="Q36"/>
  <c r="P36"/>
  <c r="O36"/>
  <c r="D36"/>
  <c r="G36" s="1"/>
  <c r="C36"/>
  <c r="B36"/>
  <c r="Q35"/>
  <c r="P35"/>
  <c r="O35"/>
  <c r="D35"/>
  <c r="G35" s="1"/>
  <c r="C35"/>
  <c r="F35" s="1"/>
  <c r="B35"/>
  <c r="Q34"/>
  <c r="P34"/>
  <c r="O34"/>
  <c r="G34"/>
  <c r="D34"/>
  <c r="C34"/>
  <c r="E34" s="1"/>
  <c r="B34"/>
  <c r="Q33"/>
  <c r="P33"/>
  <c r="O33"/>
  <c r="D33"/>
  <c r="G33" s="1"/>
  <c r="C33"/>
  <c r="B33"/>
  <c r="Q32"/>
  <c r="P32"/>
  <c r="O32"/>
  <c r="D32"/>
  <c r="G32" s="1"/>
  <c r="C32"/>
  <c r="B32"/>
  <c r="Q31"/>
  <c r="P31"/>
  <c r="O31"/>
  <c r="D31"/>
  <c r="C31"/>
  <c r="B31"/>
  <c r="Q30"/>
  <c r="P30"/>
  <c r="O30"/>
  <c r="D30"/>
  <c r="G30" s="1"/>
  <c r="C30"/>
  <c r="B30"/>
  <c r="Q29"/>
  <c r="P29"/>
  <c r="O29"/>
  <c r="G29"/>
  <c r="D29"/>
  <c r="C29"/>
  <c r="F29" s="1"/>
  <c r="B29"/>
  <c r="Q28"/>
  <c r="P28"/>
  <c r="O28"/>
  <c r="D28"/>
  <c r="G28" s="1"/>
  <c r="C28"/>
  <c r="E28" s="1"/>
  <c r="B28"/>
  <c r="Q27"/>
  <c r="P27"/>
  <c r="O27"/>
  <c r="D27"/>
  <c r="C27"/>
  <c r="F27" s="1"/>
  <c r="B27"/>
  <c r="Q26"/>
  <c r="P26"/>
  <c r="O26"/>
  <c r="D26"/>
  <c r="G26" s="1"/>
  <c r="C26"/>
  <c r="E26" s="1"/>
  <c r="B26"/>
  <c r="Q25"/>
  <c r="P25"/>
  <c r="O25"/>
  <c r="D25"/>
  <c r="G25" s="1"/>
  <c r="C25"/>
  <c r="E25" s="1"/>
  <c r="B25"/>
  <c r="Q24"/>
  <c r="P24"/>
  <c r="O24"/>
  <c r="D24"/>
  <c r="G24" s="1"/>
  <c r="C24"/>
  <c r="E24" s="1"/>
  <c r="B24"/>
  <c r="Q23"/>
  <c r="P23"/>
  <c r="O23"/>
  <c r="D23"/>
  <c r="C23"/>
  <c r="F23" s="1"/>
  <c r="B23"/>
  <c r="Q22"/>
  <c r="P22"/>
  <c r="O22"/>
  <c r="D22"/>
  <c r="G22" s="1"/>
  <c r="C22"/>
  <c r="E22" s="1"/>
  <c r="B22"/>
  <c r="Q21"/>
  <c r="P21"/>
  <c r="O21"/>
  <c r="D21"/>
  <c r="G21" s="1"/>
  <c r="C21"/>
  <c r="F21" s="1"/>
  <c r="B21"/>
  <c r="Q20"/>
  <c r="P20"/>
  <c r="O20"/>
  <c r="D20"/>
  <c r="G20" s="1"/>
  <c r="C20"/>
  <c r="B20"/>
  <c r="Q19"/>
  <c r="P19"/>
  <c r="O19"/>
  <c r="D19"/>
  <c r="G19" s="1"/>
  <c r="C19"/>
  <c r="F19" s="1"/>
  <c r="B19"/>
  <c r="Q18"/>
  <c r="P18"/>
  <c r="O18"/>
  <c r="D18"/>
  <c r="G18" s="1"/>
  <c r="C18"/>
  <c r="E18" s="1"/>
  <c r="B18"/>
  <c r="Q17"/>
  <c r="P17"/>
  <c r="O17"/>
  <c r="D17"/>
  <c r="G17" s="1"/>
  <c r="C17"/>
  <c r="E17" s="1"/>
  <c r="B17"/>
  <c r="Q16"/>
  <c r="P16"/>
  <c r="O16"/>
  <c r="D16"/>
  <c r="G16" s="1"/>
  <c r="C16"/>
  <c r="B16"/>
  <c r="Q15"/>
  <c r="P15"/>
  <c r="O15"/>
  <c r="D15"/>
  <c r="C15"/>
  <c r="F15" s="1"/>
  <c r="B15"/>
  <c r="Q14"/>
  <c r="P14"/>
  <c r="O14"/>
  <c r="D14"/>
  <c r="G14" s="1"/>
  <c r="C14"/>
  <c r="F14" s="1"/>
  <c r="B14"/>
  <c r="Q13"/>
  <c r="P13"/>
  <c r="O13"/>
  <c r="G13"/>
  <c r="D13"/>
  <c r="C13"/>
  <c r="F13" s="1"/>
  <c r="B13"/>
  <c r="Q12"/>
  <c r="P12"/>
  <c r="O12"/>
  <c r="D12"/>
  <c r="G12" s="1"/>
  <c r="C12"/>
  <c r="E12" s="1"/>
  <c r="B12"/>
  <c r="Q11"/>
  <c r="P11"/>
  <c r="O11"/>
  <c r="D11"/>
  <c r="C11"/>
  <c r="F11" s="1"/>
  <c r="B11"/>
  <c r="Q10"/>
  <c r="P10"/>
  <c r="O10"/>
  <c r="D10"/>
  <c r="G10" s="1"/>
  <c r="C10"/>
  <c r="E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F7" s="1"/>
  <c r="B7"/>
  <c r="Q6"/>
  <c r="P6"/>
  <c r="O6"/>
  <c r="D6"/>
  <c r="G6" s="1"/>
  <c r="C6"/>
  <c r="E6" s="1"/>
  <c r="B6"/>
  <c r="Q5"/>
  <c r="P5"/>
  <c r="O5"/>
  <c r="D5"/>
  <c r="G5" s="1"/>
  <c r="C5"/>
  <c r="F5" s="1"/>
  <c r="B5"/>
  <c r="Q39" i="6"/>
  <c r="P39"/>
  <c r="O39"/>
  <c r="G39"/>
  <c r="D39"/>
  <c r="C39"/>
  <c r="E39" s="1"/>
  <c r="Q38"/>
  <c r="P38"/>
  <c r="O38"/>
  <c r="G38"/>
  <c r="D38"/>
  <c r="C38"/>
  <c r="E38" s="1"/>
  <c r="B38"/>
  <c r="Q37"/>
  <c r="P37"/>
  <c r="O37"/>
  <c r="D37"/>
  <c r="G37" s="1"/>
  <c r="C37"/>
  <c r="B37"/>
  <c r="Q36"/>
  <c r="P36"/>
  <c r="O36"/>
  <c r="D36"/>
  <c r="G36" s="1"/>
  <c r="C36"/>
  <c r="B36"/>
  <c r="Q35"/>
  <c r="P35"/>
  <c r="O35"/>
  <c r="D35"/>
  <c r="E35" s="1"/>
  <c r="C35"/>
  <c r="B35"/>
  <c r="Q34"/>
  <c r="P34"/>
  <c r="O34"/>
  <c r="G34"/>
  <c r="D34"/>
  <c r="C34"/>
  <c r="E34" s="1"/>
  <c r="B34"/>
  <c r="Q33"/>
  <c r="P33"/>
  <c r="O33"/>
  <c r="D33"/>
  <c r="G33" s="1"/>
  <c r="C33"/>
  <c r="F33" s="1"/>
  <c r="B33"/>
  <c r="Q32"/>
  <c r="P32"/>
  <c r="O32"/>
  <c r="D32"/>
  <c r="G32" s="1"/>
  <c r="C32"/>
  <c r="B32"/>
  <c r="Q31"/>
  <c r="P31"/>
  <c r="O31"/>
  <c r="D31"/>
  <c r="G31" s="1"/>
  <c r="C31"/>
  <c r="B31"/>
  <c r="Q30"/>
  <c r="P30"/>
  <c r="O30"/>
  <c r="G30"/>
  <c r="D30"/>
  <c r="C30"/>
  <c r="E30" s="1"/>
  <c r="B30"/>
  <c r="Q29"/>
  <c r="P29"/>
  <c r="O29"/>
  <c r="D29"/>
  <c r="G29" s="1"/>
  <c r="C29"/>
  <c r="F29" s="1"/>
  <c r="B29"/>
  <c r="Q28"/>
  <c r="P28"/>
  <c r="O28"/>
  <c r="D28"/>
  <c r="G28" s="1"/>
  <c r="C28"/>
  <c r="B28"/>
  <c r="Q27"/>
  <c r="P27"/>
  <c r="O27"/>
  <c r="D27"/>
  <c r="E27" s="1"/>
  <c r="C27"/>
  <c r="F27" s="1"/>
  <c r="B27"/>
  <c r="Q26"/>
  <c r="P26"/>
  <c r="O26"/>
  <c r="G26"/>
  <c r="D26"/>
  <c r="C26"/>
  <c r="E26" s="1"/>
  <c r="B26"/>
  <c r="Q25"/>
  <c r="P25"/>
  <c r="O25"/>
  <c r="D25"/>
  <c r="G25" s="1"/>
  <c r="C25"/>
  <c r="F25" s="1"/>
  <c r="B25"/>
  <c r="Q24"/>
  <c r="P24"/>
  <c r="O24"/>
  <c r="D24"/>
  <c r="G24" s="1"/>
  <c r="C24"/>
  <c r="B24"/>
  <c r="Q23"/>
  <c r="P23"/>
  <c r="O23"/>
  <c r="D23"/>
  <c r="E23" s="1"/>
  <c r="C23"/>
  <c r="F23" s="1"/>
  <c r="B23"/>
  <c r="Q22"/>
  <c r="P22"/>
  <c r="O22"/>
  <c r="G22"/>
  <c r="D22"/>
  <c r="C22"/>
  <c r="E22" s="1"/>
  <c r="B22"/>
  <c r="Q21"/>
  <c r="P21"/>
  <c r="O21"/>
  <c r="D21"/>
  <c r="G21" s="1"/>
  <c r="C21"/>
  <c r="F21" s="1"/>
  <c r="B21"/>
  <c r="Q20"/>
  <c r="P20"/>
  <c r="O20"/>
  <c r="D20"/>
  <c r="G20" s="1"/>
  <c r="C20"/>
  <c r="B20"/>
  <c r="Q19"/>
  <c r="P19"/>
  <c r="O19"/>
  <c r="D19"/>
  <c r="G19" s="1"/>
  <c r="C19"/>
  <c r="B19"/>
  <c r="Q18"/>
  <c r="P18"/>
  <c r="O18"/>
  <c r="G18"/>
  <c r="D18"/>
  <c r="C18"/>
  <c r="E18" s="1"/>
  <c r="B18"/>
  <c r="Q17"/>
  <c r="P17"/>
  <c r="O17"/>
  <c r="F17"/>
  <c r="D17"/>
  <c r="G17" s="1"/>
  <c r="C17"/>
  <c r="B17"/>
  <c r="Q16"/>
  <c r="P16"/>
  <c r="O16"/>
  <c r="G16"/>
  <c r="D16"/>
  <c r="C16"/>
  <c r="E16" s="1"/>
  <c r="B16"/>
  <c r="Q15"/>
  <c r="P15"/>
  <c r="O15"/>
  <c r="D15"/>
  <c r="G15" s="1"/>
  <c r="C15"/>
  <c r="B15"/>
  <c r="Q14"/>
  <c r="P14"/>
  <c r="O14"/>
  <c r="D14"/>
  <c r="G14" s="1"/>
  <c r="C14"/>
  <c r="B14"/>
  <c r="Q13"/>
  <c r="P13"/>
  <c r="O13"/>
  <c r="D13"/>
  <c r="G13" s="1"/>
  <c r="C13"/>
  <c r="F13" s="1"/>
  <c r="B13"/>
  <c r="Q12"/>
  <c r="P12"/>
  <c r="O12"/>
  <c r="G12"/>
  <c r="D12"/>
  <c r="C12"/>
  <c r="E12" s="1"/>
  <c r="B12"/>
  <c r="Q11"/>
  <c r="P11"/>
  <c r="O11"/>
  <c r="D11"/>
  <c r="G11" s="1"/>
  <c r="C11"/>
  <c r="B11"/>
  <c r="Q10"/>
  <c r="P10"/>
  <c r="O10"/>
  <c r="D10"/>
  <c r="G10" s="1"/>
  <c r="C10"/>
  <c r="B10"/>
  <c r="Q9"/>
  <c r="P9"/>
  <c r="O9"/>
  <c r="D9"/>
  <c r="G9" s="1"/>
  <c r="C9"/>
  <c r="F9" s="1"/>
  <c r="B9"/>
  <c r="Q8"/>
  <c r="P8"/>
  <c r="O8"/>
  <c r="G8"/>
  <c r="D8"/>
  <c r="C8"/>
  <c r="E8" s="1"/>
  <c r="B8"/>
  <c r="Q7"/>
  <c r="P7"/>
  <c r="O7"/>
  <c r="D7"/>
  <c r="G7" s="1"/>
  <c r="C7"/>
  <c r="B7"/>
  <c r="Q6"/>
  <c r="P6"/>
  <c r="O6"/>
  <c r="D6"/>
  <c r="G6" s="1"/>
  <c r="C6"/>
  <c r="B6"/>
  <c r="Q5"/>
  <c r="P5"/>
  <c r="O5"/>
  <c r="D5"/>
  <c r="G5" s="1"/>
  <c r="C5"/>
  <c r="F5" s="1"/>
  <c r="B5"/>
  <c r="Q41" i="5"/>
  <c r="P41"/>
  <c r="O41"/>
  <c r="D41"/>
  <c r="G41" s="1"/>
  <c r="C41"/>
  <c r="E41" s="1"/>
  <c r="Q40"/>
  <c r="P40"/>
  <c r="O40"/>
  <c r="D40"/>
  <c r="G40" s="1"/>
  <c r="C40"/>
  <c r="B40"/>
  <c r="Q39"/>
  <c r="P39"/>
  <c r="O39"/>
  <c r="D39"/>
  <c r="G39" s="1"/>
  <c r="C39"/>
  <c r="B39"/>
  <c r="Q38"/>
  <c r="P38"/>
  <c r="O38"/>
  <c r="D38"/>
  <c r="G38" s="1"/>
  <c r="C38"/>
  <c r="B38"/>
  <c r="Q37"/>
  <c r="P37"/>
  <c r="O37"/>
  <c r="F37"/>
  <c r="D37"/>
  <c r="G37" s="1"/>
  <c r="C37"/>
  <c r="E37" s="1"/>
  <c r="B37"/>
  <c r="Q36"/>
  <c r="P36"/>
  <c r="O36"/>
  <c r="D36"/>
  <c r="G36" s="1"/>
  <c r="C36"/>
  <c r="B36"/>
  <c r="Q35"/>
  <c r="P35"/>
  <c r="O35"/>
  <c r="D35"/>
  <c r="G35" s="1"/>
  <c r="C35"/>
  <c r="E35" s="1"/>
  <c r="B35"/>
  <c r="Q34"/>
  <c r="P34"/>
  <c r="O34"/>
  <c r="D34"/>
  <c r="G34" s="1"/>
  <c r="C34"/>
  <c r="B34"/>
  <c r="Q33"/>
  <c r="P33"/>
  <c r="O33"/>
  <c r="F33"/>
  <c r="D33"/>
  <c r="G33" s="1"/>
  <c r="C33"/>
  <c r="B33"/>
  <c r="Q32"/>
  <c r="P32"/>
  <c r="O32"/>
  <c r="D32"/>
  <c r="G32" s="1"/>
  <c r="C32"/>
  <c r="B32"/>
  <c r="Q31"/>
  <c r="P31"/>
  <c r="O31"/>
  <c r="D31"/>
  <c r="G31" s="1"/>
  <c r="C31"/>
  <c r="B31"/>
  <c r="Q30"/>
  <c r="P30"/>
  <c r="O30"/>
  <c r="D30"/>
  <c r="G30" s="1"/>
  <c r="C30"/>
  <c r="B30"/>
  <c r="Q29"/>
  <c r="P29"/>
  <c r="O29"/>
  <c r="F29"/>
  <c r="D29"/>
  <c r="G29" s="1"/>
  <c r="C29"/>
  <c r="B29"/>
  <c r="Q28"/>
  <c r="P28"/>
  <c r="O28"/>
  <c r="D28"/>
  <c r="G28" s="1"/>
  <c r="C28"/>
  <c r="B28"/>
  <c r="Q27"/>
  <c r="P27"/>
  <c r="O27"/>
  <c r="D27"/>
  <c r="G27" s="1"/>
  <c r="C27"/>
  <c r="E27" s="1"/>
  <c r="B27"/>
  <c r="Q26"/>
  <c r="P26"/>
  <c r="O26"/>
  <c r="G26"/>
  <c r="D26"/>
  <c r="C26"/>
  <c r="E26" s="1"/>
  <c r="B26"/>
  <c r="Q25"/>
  <c r="P25"/>
  <c r="O25"/>
  <c r="F25"/>
  <c r="D25"/>
  <c r="G25" s="1"/>
  <c r="C25"/>
  <c r="B25"/>
  <c r="Q24"/>
  <c r="P24"/>
  <c r="O24"/>
  <c r="D24"/>
  <c r="G24" s="1"/>
  <c r="C24"/>
  <c r="B24"/>
  <c r="Q23"/>
  <c r="P23"/>
  <c r="O23"/>
  <c r="D23"/>
  <c r="G23" s="1"/>
  <c r="C23"/>
  <c r="B23"/>
  <c r="Q22"/>
  <c r="P22"/>
  <c r="O22"/>
  <c r="G22"/>
  <c r="D22"/>
  <c r="C22"/>
  <c r="E22" s="1"/>
  <c r="B22"/>
  <c r="Q21"/>
  <c r="P21"/>
  <c r="O21"/>
  <c r="D21"/>
  <c r="G21" s="1"/>
  <c r="C21"/>
  <c r="F21" s="1"/>
  <c r="B21"/>
  <c r="Q20"/>
  <c r="P20"/>
  <c r="O20"/>
  <c r="D20"/>
  <c r="G20" s="1"/>
  <c r="C20"/>
  <c r="B20"/>
  <c r="Q19"/>
  <c r="P19"/>
  <c r="O19"/>
  <c r="D19"/>
  <c r="G19" s="1"/>
  <c r="C19"/>
  <c r="B19"/>
  <c r="Q18"/>
  <c r="P18"/>
  <c r="O18"/>
  <c r="D18"/>
  <c r="G18" s="1"/>
  <c r="C18"/>
  <c r="B18"/>
  <c r="Q17"/>
  <c r="P17"/>
  <c r="O17"/>
  <c r="F17"/>
  <c r="D17"/>
  <c r="G17" s="1"/>
  <c r="C17"/>
  <c r="E17" s="1"/>
  <c r="B17"/>
  <c r="Q16"/>
  <c r="P16"/>
  <c r="O16"/>
  <c r="D16"/>
  <c r="G16" s="1"/>
  <c r="C16"/>
  <c r="B16"/>
  <c r="Q15"/>
  <c r="P15"/>
  <c r="O15"/>
  <c r="D15"/>
  <c r="G15" s="1"/>
  <c r="C15"/>
  <c r="E15" s="1"/>
  <c r="B15"/>
  <c r="Q14"/>
  <c r="P14"/>
  <c r="O14"/>
  <c r="D14"/>
  <c r="G14" s="1"/>
  <c r="C14"/>
  <c r="B14"/>
  <c r="Q13"/>
  <c r="P13"/>
  <c r="O13"/>
  <c r="F13"/>
  <c r="D13"/>
  <c r="G13" s="1"/>
  <c r="C13"/>
  <c r="E13" s="1"/>
  <c r="B13"/>
  <c r="Q12"/>
  <c r="P12"/>
  <c r="O12"/>
  <c r="D12"/>
  <c r="G12" s="1"/>
  <c r="C12"/>
  <c r="B12"/>
  <c r="Q11"/>
  <c r="P11"/>
  <c r="O11"/>
  <c r="D11"/>
  <c r="G11" s="1"/>
  <c r="C11"/>
  <c r="E11" s="1"/>
  <c r="B11"/>
  <c r="Q10"/>
  <c r="P10"/>
  <c r="O10"/>
  <c r="D10"/>
  <c r="G10" s="1"/>
  <c r="C10"/>
  <c r="E10" s="1"/>
  <c r="B10"/>
  <c r="Q9"/>
  <c r="P9"/>
  <c r="O9"/>
  <c r="F9"/>
  <c r="D9"/>
  <c r="G9" s="1"/>
  <c r="C9"/>
  <c r="B9"/>
  <c r="Q8"/>
  <c r="P8"/>
  <c r="O8"/>
  <c r="D8"/>
  <c r="G8" s="1"/>
  <c r="C8"/>
  <c r="B8"/>
  <c r="Q7"/>
  <c r="P7"/>
  <c r="O7"/>
  <c r="D7"/>
  <c r="G7" s="1"/>
  <c r="C7"/>
  <c r="B7"/>
  <c r="Q6"/>
  <c r="P6"/>
  <c r="O6"/>
  <c r="G6"/>
  <c r="D6"/>
  <c r="C6"/>
  <c r="E6" s="1"/>
  <c r="B6"/>
  <c r="Q5"/>
  <c r="P5"/>
  <c r="O5"/>
  <c r="F5"/>
  <c r="D5"/>
  <c r="G5" s="1"/>
  <c r="C5"/>
  <c r="B5"/>
  <c r="Q63" i="4"/>
  <c r="P63"/>
  <c r="O63"/>
  <c r="D63"/>
  <c r="G63" s="1"/>
  <c r="C63"/>
  <c r="E63" s="1"/>
  <c r="Q62"/>
  <c r="P62"/>
  <c r="O62"/>
  <c r="D62"/>
  <c r="G62" s="1"/>
  <c r="C62"/>
  <c r="E62" s="1"/>
  <c r="B62"/>
  <c r="Q61"/>
  <c r="P61"/>
  <c r="O61"/>
  <c r="G61"/>
  <c r="D61"/>
  <c r="C61"/>
  <c r="E61" s="1"/>
  <c r="B61"/>
  <c r="Q60"/>
  <c r="P60"/>
  <c r="O60"/>
  <c r="D60"/>
  <c r="G60" s="1"/>
  <c r="C60"/>
  <c r="B60"/>
  <c r="Q59"/>
  <c r="P59"/>
  <c r="O59"/>
  <c r="D59"/>
  <c r="G59" s="1"/>
  <c r="C59"/>
  <c r="B59"/>
  <c r="Q58"/>
  <c r="P58"/>
  <c r="O58"/>
  <c r="D58"/>
  <c r="G58" s="1"/>
  <c r="C58"/>
  <c r="F58" s="1"/>
  <c r="B58"/>
  <c r="Q57"/>
  <c r="P57"/>
  <c r="O57"/>
  <c r="G57"/>
  <c r="D57"/>
  <c r="C57"/>
  <c r="B57"/>
  <c r="Q56"/>
  <c r="P56"/>
  <c r="O56"/>
  <c r="F56"/>
  <c r="D56"/>
  <c r="G56" s="1"/>
  <c r="C56"/>
  <c r="B56"/>
  <c r="Q55"/>
  <c r="P55"/>
  <c r="O55"/>
  <c r="D55"/>
  <c r="G55" s="1"/>
  <c r="C55"/>
  <c r="B55"/>
  <c r="Q54"/>
  <c r="P54"/>
  <c r="O54"/>
  <c r="D54"/>
  <c r="G54" s="1"/>
  <c r="C54"/>
  <c r="B54"/>
  <c r="Q53"/>
  <c r="P53"/>
  <c r="O53"/>
  <c r="D53"/>
  <c r="G53" s="1"/>
  <c r="C53"/>
  <c r="F53" s="1"/>
  <c r="B53"/>
  <c r="Q52"/>
  <c r="P52"/>
  <c r="O52"/>
  <c r="D52"/>
  <c r="G52" s="1"/>
  <c r="C52"/>
  <c r="F52" s="1"/>
  <c r="B52"/>
  <c r="Q51"/>
  <c r="P51"/>
  <c r="O51"/>
  <c r="D51"/>
  <c r="G51" s="1"/>
  <c r="C51"/>
  <c r="E51" s="1"/>
  <c r="B51"/>
  <c r="Q50"/>
  <c r="P50"/>
  <c r="O50"/>
  <c r="D50"/>
  <c r="G50" s="1"/>
  <c r="C50"/>
  <c r="B50"/>
  <c r="Q49"/>
  <c r="P49"/>
  <c r="O49"/>
  <c r="D49"/>
  <c r="C49"/>
  <c r="B49"/>
  <c r="Q48"/>
  <c r="P48"/>
  <c r="O48"/>
  <c r="D48"/>
  <c r="G48" s="1"/>
  <c r="C48"/>
  <c r="B48"/>
  <c r="Q47"/>
  <c r="P47"/>
  <c r="O47"/>
  <c r="D47"/>
  <c r="G47" s="1"/>
  <c r="C47"/>
  <c r="B47"/>
  <c r="Q46"/>
  <c r="P46"/>
  <c r="O46"/>
  <c r="D46"/>
  <c r="C46"/>
  <c r="F46" s="1"/>
  <c r="B46"/>
  <c r="Q45"/>
  <c r="P45"/>
  <c r="O45"/>
  <c r="G45"/>
  <c r="D45"/>
  <c r="C45"/>
  <c r="E45" s="1"/>
  <c r="B45"/>
  <c r="Q44"/>
  <c r="P44"/>
  <c r="O44"/>
  <c r="D44"/>
  <c r="G44" s="1"/>
  <c r="C44"/>
  <c r="B44"/>
  <c r="Q43"/>
  <c r="P43"/>
  <c r="O43"/>
  <c r="D43"/>
  <c r="G43" s="1"/>
  <c r="C43"/>
  <c r="E43" s="1"/>
  <c r="B43"/>
  <c r="Q42"/>
  <c r="P42"/>
  <c r="O42"/>
  <c r="D42"/>
  <c r="G42" s="1"/>
  <c r="C42"/>
  <c r="F42" s="1"/>
  <c r="B42"/>
  <c r="Q41"/>
  <c r="P41"/>
  <c r="O41"/>
  <c r="D41"/>
  <c r="G41" s="1"/>
  <c r="C41"/>
  <c r="B41"/>
  <c r="Q40"/>
  <c r="P40"/>
  <c r="O40"/>
  <c r="D40"/>
  <c r="G40" s="1"/>
  <c r="C40"/>
  <c r="E40" s="1"/>
  <c r="B40"/>
  <c r="Q39"/>
  <c r="P39"/>
  <c r="O39"/>
  <c r="D39"/>
  <c r="G39" s="1"/>
  <c r="C39"/>
  <c r="B39"/>
  <c r="Q38"/>
  <c r="P38"/>
  <c r="O38"/>
  <c r="D38"/>
  <c r="G38" s="1"/>
  <c r="C38"/>
  <c r="E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G35"/>
  <c r="D35"/>
  <c r="C35"/>
  <c r="E35" s="1"/>
  <c r="B35"/>
  <c r="Q34"/>
  <c r="P34"/>
  <c r="O34"/>
  <c r="D34"/>
  <c r="G34" s="1"/>
  <c r="C34"/>
  <c r="B34"/>
  <c r="Q33"/>
  <c r="P33"/>
  <c r="O33"/>
  <c r="D33"/>
  <c r="G33" s="1"/>
  <c r="C33"/>
  <c r="B33"/>
  <c r="Q32"/>
  <c r="P32"/>
  <c r="O32"/>
  <c r="D32"/>
  <c r="G32" s="1"/>
  <c r="C32"/>
  <c r="F32" s="1"/>
  <c r="B32"/>
  <c r="Q31"/>
  <c r="P31"/>
  <c r="O31"/>
  <c r="D31"/>
  <c r="G31" s="1"/>
  <c r="C31"/>
  <c r="B31"/>
  <c r="Q30"/>
  <c r="P30"/>
  <c r="O30"/>
  <c r="F30"/>
  <c r="D30"/>
  <c r="G30" s="1"/>
  <c r="C30"/>
  <c r="E30" s="1"/>
  <c r="B30"/>
  <c r="Q29"/>
  <c r="P29"/>
  <c r="O29"/>
  <c r="D29"/>
  <c r="G29" s="1"/>
  <c r="C29"/>
  <c r="B29"/>
  <c r="Q28"/>
  <c r="P28"/>
  <c r="O28"/>
  <c r="D28"/>
  <c r="G28" s="1"/>
  <c r="C28"/>
  <c r="F28" s="1"/>
  <c r="B28"/>
  <c r="Q27"/>
  <c r="P27"/>
  <c r="O27"/>
  <c r="G27"/>
  <c r="D27"/>
  <c r="C27"/>
  <c r="E27" s="1"/>
  <c r="B27"/>
  <c r="Q26"/>
  <c r="P26"/>
  <c r="O26"/>
  <c r="D26"/>
  <c r="G26" s="1"/>
  <c r="C26"/>
  <c r="F26" s="1"/>
  <c r="B26"/>
  <c r="Q25"/>
  <c r="P25"/>
  <c r="O25"/>
  <c r="D25"/>
  <c r="G25" s="1"/>
  <c r="C25"/>
  <c r="E25" s="1"/>
  <c r="B25"/>
  <c r="Q24"/>
  <c r="P24"/>
  <c r="O24"/>
  <c r="F24"/>
  <c r="D24"/>
  <c r="G24" s="1"/>
  <c r="C24"/>
  <c r="B24"/>
  <c r="Q23"/>
  <c r="P23"/>
  <c r="O23"/>
  <c r="D23"/>
  <c r="G23" s="1"/>
  <c r="C23"/>
  <c r="B23"/>
  <c r="Q22"/>
  <c r="P22"/>
  <c r="O22"/>
  <c r="D22"/>
  <c r="G22" s="1"/>
  <c r="C22"/>
  <c r="E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B19"/>
  <c r="Q18"/>
  <c r="P18"/>
  <c r="O18"/>
  <c r="D18"/>
  <c r="G18" s="1"/>
  <c r="C18"/>
  <c r="B18"/>
  <c r="Q17"/>
  <c r="P17"/>
  <c r="O17"/>
  <c r="D17"/>
  <c r="G17" s="1"/>
  <c r="C17"/>
  <c r="B17"/>
  <c r="Q16"/>
  <c r="P16"/>
  <c r="O16"/>
  <c r="D16"/>
  <c r="G16" s="1"/>
  <c r="C16"/>
  <c r="E16" s="1"/>
  <c r="B16"/>
  <c r="Q15"/>
  <c r="P15"/>
  <c r="O15"/>
  <c r="D15"/>
  <c r="G15" s="1"/>
  <c r="C15"/>
  <c r="B15"/>
  <c r="Q14"/>
  <c r="P14"/>
  <c r="O14"/>
  <c r="D14"/>
  <c r="G14" s="1"/>
  <c r="C14"/>
  <c r="E14" s="1"/>
  <c r="B14"/>
  <c r="Q13"/>
  <c r="P13"/>
  <c r="O13"/>
  <c r="D13"/>
  <c r="G13" s="1"/>
  <c r="C13"/>
  <c r="E13" s="1"/>
  <c r="B13"/>
  <c r="Q12"/>
  <c r="P12"/>
  <c r="O12"/>
  <c r="D12"/>
  <c r="G12" s="1"/>
  <c r="C12"/>
  <c r="B12"/>
  <c r="Q11"/>
  <c r="P11"/>
  <c r="O11"/>
  <c r="D11"/>
  <c r="G11" s="1"/>
  <c r="C11"/>
  <c r="E11" s="1"/>
  <c r="B11"/>
  <c r="Q10"/>
  <c r="P10"/>
  <c r="O10"/>
  <c r="D10"/>
  <c r="E10" s="1"/>
  <c r="C10"/>
  <c r="B10"/>
  <c r="Q9"/>
  <c r="P9"/>
  <c r="O9"/>
  <c r="D9"/>
  <c r="G9" s="1"/>
  <c r="C9"/>
  <c r="B9"/>
  <c r="Q8"/>
  <c r="P8"/>
  <c r="O8"/>
  <c r="D8"/>
  <c r="G8" s="1"/>
  <c r="C8"/>
  <c r="E8" s="1"/>
  <c r="B8"/>
  <c r="Q7"/>
  <c r="P7"/>
  <c r="O7"/>
  <c r="D7"/>
  <c r="G7" s="1"/>
  <c r="C7"/>
  <c r="B7"/>
  <c r="Q6"/>
  <c r="P6"/>
  <c r="O6"/>
  <c r="D6"/>
  <c r="G6" s="1"/>
  <c r="C6"/>
  <c r="E6" s="1"/>
  <c r="B6"/>
  <c r="Q5"/>
  <c r="P5"/>
  <c r="O5"/>
  <c r="D5"/>
  <c r="G5" s="1"/>
  <c r="C5"/>
  <c r="F5" s="1"/>
  <c r="B5"/>
  <c r="Q67" i="3"/>
  <c r="P67"/>
  <c r="O67"/>
  <c r="D67"/>
  <c r="G67" s="1"/>
  <c r="C67"/>
  <c r="Q66"/>
  <c r="P66"/>
  <c r="O66"/>
  <c r="D66"/>
  <c r="C66"/>
  <c r="E66" s="1"/>
  <c r="B66"/>
  <c r="Q65"/>
  <c r="P65"/>
  <c r="O65"/>
  <c r="D65"/>
  <c r="C65"/>
  <c r="E65" s="1"/>
  <c r="B65"/>
  <c r="Q64"/>
  <c r="P64"/>
  <c r="O64"/>
  <c r="D64"/>
  <c r="G64" s="1"/>
  <c r="C64"/>
  <c r="B64"/>
  <c r="Q63"/>
  <c r="P63"/>
  <c r="O63"/>
  <c r="F63"/>
  <c r="D63"/>
  <c r="C63"/>
  <c r="B63"/>
  <c r="Q62"/>
  <c r="P62"/>
  <c r="O62"/>
  <c r="D62"/>
  <c r="G62" s="1"/>
  <c r="C62"/>
  <c r="E62" s="1"/>
  <c r="B62"/>
  <c r="Q61"/>
  <c r="P61"/>
  <c r="O61"/>
  <c r="D61"/>
  <c r="G61" s="1"/>
  <c r="C61"/>
  <c r="E61" s="1"/>
  <c r="B61"/>
  <c r="Q60"/>
  <c r="P60"/>
  <c r="O60"/>
  <c r="D60"/>
  <c r="G60" s="1"/>
  <c r="C60"/>
  <c r="B60"/>
  <c r="Q59"/>
  <c r="P59"/>
  <c r="O59"/>
  <c r="D59"/>
  <c r="G59" s="1"/>
  <c r="C59"/>
  <c r="F59" s="1"/>
  <c r="B59"/>
  <c r="Q58"/>
  <c r="P58"/>
  <c r="O58"/>
  <c r="D58"/>
  <c r="G58" s="1"/>
  <c r="C58"/>
  <c r="E58" s="1"/>
  <c r="B58"/>
  <c r="Q57"/>
  <c r="P57"/>
  <c r="O57"/>
  <c r="D57"/>
  <c r="G57" s="1"/>
  <c r="C57"/>
  <c r="F57" s="1"/>
  <c r="B57"/>
  <c r="Q56"/>
  <c r="P56"/>
  <c r="O56"/>
  <c r="D56"/>
  <c r="G56" s="1"/>
  <c r="C56"/>
  <c r="B56"/>
  <c r="Q55"/>
  <c r="P55"/>
  <c r="O55"/>
  <c r="D55"/>
  <c r="G55" s="1"/>
  <c r="C55"/>
  <c r="F55" s="1"/>
  <c r="B55"/>
  <c r="Q54"/>
  <c r="P54"/>
  <c r="O54"/>
  <c r="D54"/>
  <c r="G54" s="1"/>
  <c r="C54"/>
  <c r="E54" s="1"/>
  <c r="B54"/>
  <c r="Q53"/>
  <c r="P53"/>
  <c r="O53"/>
  <c r="D53"/>
  <c r="G53" s="1"/>
  <c r="C53"/>
  <c r="F53" s="1"/>
  <c r="B53"/>
  <c r="Q52"/>
  <c r="P52"/>
  <c r="O52"/>
  <c r="D52"/>
  <c r="G52" s="1"/>
  <c r="C52"/>
  <c r="B52"/>
  <c r="Q51"/>
  <c r="P51"/>
  <c r="O51"/>
  <c r="F51"/>
  <c r="D51"/>
  <c r="G51" s="1"/>
  <c r="C51"/>
  <c r="B51"/>
  <c r="Q50"/>
  <c r="P50"/>
  <c r="O50"/>
  <c r="D50"/>
  <c r="G50" s="1"/>
  <c r="C50"/>
  <c r="B50"/>
  <c r="Q49"/>
  <c r="P49"/>
  <c r="O49"/>
  <c r="D49"/>
  <c r="G49" s="1"/>
  <c r="C49"/>
  <c r="F49" s="1"/>
  <c r="B49"/>
  <c r="Q48"/>
  <c r="P48"/>
  <c r="O48"/>
  <c r="G48"/>
  <c r="D48"/>
  <c r="C48"/>
  <c r="E48" s="1"/>
  <c r="B48"/>
  <c r="Q47"/>
  <c r="P47"/>
  <c r="O47"/>
  <c r="D47"/>
  <c r="G47" s="1"/>
  <c r="C47"/>
  <c r="F47" s="1"/>
  <c r="B47"/>
  <c r="Q46"/>
  <c r="P46"/>
  <c r="O46"/>
  <c r="G46"/>
  <c r="D46"/>
  <c r="C46"/>
  <c r="E46" s="1"/>
  <c r="B46"/>
  <c r="Q45"/>
  <c r="P45"/>
  <c r="O45"/>
  <c r="D45"/>
  <c r="G45" s="1"/>
  <c r="C45"/>
  <c r="E45" s="1"/>
  <c r="B45"/>
  <c r="Q44"/>
  <c r="P44"/>
  <c r="O44"/>
  <c r="D44"/>
  <c r="G44" s="1"/>
  <c r="C44"/>
  <c r="B44"/>
  <c r="Q43"/>
  <c r="P43"/>
  <c r="O43"/>
  <c r="F43"/>
  <c r="D43"/>
  <c r="G43" s="1"/>
  <c r="C43"/>
  <c r="B43"/>
  <c r="Q42"/>
  <c r="P42"/>
  <c r="O42"/>
  <c r="D42"/>
  <c r="G42" s="1"/>
  <c r="C42"/>
  <c r="E42" s="1"/>
  <c r="B42"/>
  <c r="Q41"/>
  <c r="P41"/>
  <c r="O41"/>
  <c r="D41"/>
  <c r="G41" s="1"/>
  <c r="C41"/>
  <c r="E41" s="1"/>
  <c r="B41"/>
  <c r="Q40"/>
  <c r="P40"/>
  <c r="O40"/>
  <c r="D40"/>
  <c r="G40" s="1"/>
  <c r="C40"/>
  <c r="B40"/>
  <c r="Q39"/>
  <c r="P39"/>
  <c r="O39"/>
  <c r="D39"/>
  <c r="C39"/>
  <c r="F39" s="1"/>
  <c r="B39"/>
  <c r="Q38"/>
  <c r="P38"/>
  <c r="O38"/>
  <c r="D38"/>
  <c r="G38" s="1"/>
  <c r="C38"/>
  <c r="E38" s="1"/>
  <c r="B38"/>
  <c r="Q37"/>
  <c r="P37"/>
  <c r="O37"/>
  <c r="D37"/>
  <c r="G37" s="1"/>
  <c r="C37"/>
  <c r="E37" s="1"/>
  <c r="B37"/>
  <c r="Q36"/>
  <c r="P36"/>
  <c r="O36"/>
  <c r="D36"/>
  <c r="G36" s="1"/>
  <c r="C36"/>
  <c r="B36"/>
  <c r="Q35"/>
  <c r="P35"/>
  <c r="O35"/>
  <c r="F35"/>
  <c r="D35"/>
  <c r="C35"/>
  <c r="B35"/>
  <c r="Q34"/>
  <c r="P34"/>
  <c r="O34"/>
  <c r="D34"/>
  <c r="G34" s="1"/>
  <c r="C34"/>
  <c r="E34" s="1"/>
  <c r="B34"/>
  <c r="Q33"/>
  <c r="P33"/>
  <c r="O33"/>
  <c r="D33"/>
  <c r="G33" s="1"/>
  <c r="C33"/>
  <c r="E33" s="1"/>
  <c r="B33"/>
  <c r="Q32"/>
  <c r="P32"/>
  <c r="O32"/>
  <c r="D32"/>
  <c r="G32" s="1"/>
  <c r="C32"/>
  <c r="B32"/>
  <c r="Q31"/>
  <c r="P31"/>
  <c r="O31"/>
  <c r="D31"/>
  <c r="G31" s="1"/>
  <c r="C31"/>
  <c r="F31" s="1"/>
  <c r="B31"/>
  <c r="Q30"/>
  <c r="P30"/>
  <c r="O30"/>
  <c r="D30"/>
  <c r="G30" s="1"/>
  <c r="C30"/>
  <c r="E30" s="1"/>
  <c r="B30"/>
  <c r="Q29"/>
  <c r="P29"/>
  <c r="O29"/>
  <c r="D29"/>
  <c r="G29" s="1"/>
  <c r="C29"/>
  <c r="E29" s="1"/>
  <c r="B29"/>
  <c r="Q28"/>
  <c r="P28"/>
  <c r="O28"/>
  <c r="D28"/>
  <c r="G28" s="1"/>
  <c r="C28"/>
  <c r="B28"/>
  <c r="Q27"/>
  <c r="P27"/>
  <c r="O27"/>
  <c r="F27"/>
  <c r="D27"/>
  <c r="C27"/>
  <c r="B27"/>
  <c r="Q26"/>
  <c r="P26"/>
  <c r="O26"/>
  <c r="D26"/>
  <c r="G26" s="1"/>
  <c r="C26"/>
  <c r="B26"/>
  <c r="Q25"/>
  <c r="P25"/>
  <c r="O25"/>
  <c r="D25"/>
  <c r="G25" s="1"/>
  <c r="C25"/>
  <c r="E25" s="1"/>
  <c r="B25"/>
  <c r="Q24"/>
  <c r="P24"/>
  <c r="O24"/>
  <c r="G24"/>
  <c r="D24"/>
  <c r="C24"/>
  <c r="E24" s="1"/>
  <c r="B24"/>
  <c r="Q23"/>
  <c r="P23"/>
  <c r="O23"/>
  <c r="D23"/>
  <c r="G23" s="1"/>
  <c r="C23"/>
  <c r="F23" s="1"/>
  <c r="B23"/>
  <c r="Q22"/>
  <c r="P22"/>
  <c r="O22"/>
  <c r="D22"/>
  <c r="G22" s="1"/>
  <c r="C22"/>
  <c r="B22"/>
  <c r="Q21"/>
  <c r="P21"/>
  <c r="O21"/>
  <c r="D21"/>
  <c r="G21" s="1"/>
  <c r="C21"/>
  <c r="B21"/>
  <c r="Q20"/>
  <c r="P20"/>
  <c r="O20"/>
  <c r="G20"/>
  <c r="D20"/>
  <c r="C20"/>
  <c r="E20" s="1"/>
  <c r="B20"/>
  <c r="Q19"/>
  <c r="P19"/>
  <c r="O19"/>
  <c r="D19"/>
  <c r="E19" s="1"/>
  <c r="C19"/>
  <c r="F19" s="1"/>
  <c r="B19"/>
  <c r="Q18"/>
  <c r="P18"/>
  <c r="O18"/>
  <c r="D18"/>
  <c r="G18" s="1"/>
  <c r="C18"/>
  <c r="B18"/>
  <c r="Q17"/>
  <c r="P17"/>
  <c r="O17"/>
  <c r="D17"/>
  <c r="G17" s="1"/>
  <c r="C17"/>
  <c r="B17"/>
  <c r="Q16"/>
  <c r="P16"/>
  <c r="O16"/>
  <c r="G16"/>
  <c r="D16"/>
  <c r="C16"/>
  <c r="E16" s="1"/>
  <c r="B16"/>
  <c r="Q15"/>
  <c r="P15"/>
  <c r="O15"/>
  <c r="F15"/>
  <c r="D15"/>
  <c r="G15" s="1"/>
  <c r="C15"/>
  <c r="B15"/>
  <c r="Q14"/>
  <c r="P14"/>
  <c r="O14"/>
  <c r="D14"/>
  <c r="G14" s="1"/>
  <c r="C14"/>
  <c r="B14"/>
  <c r="Q13"/>
  <c r="P13"/>
  <c r="O13"/>
  <c r="D13"/>
  <c r="G13" s="1"/>
  <c r="C13"/>
  <c r="B13"/>
  <c r="Q12"/>
  <c r="P12"/>
  <c r="O12"/>
  <c r="G12"/>
  <c r="D12"/>
  <c r="C12"/>
  <c r="E12" s="1"/>
  <c r="B12"/>
  <c r="Q11"/>
  <c r="P11"/>
  <c r="O11"/>
  <c r="D11"/>
  <c r="E11" s="1"/>
  <c r="C11"/>
  <c r="F11" s="1"/>
  <c r="B11"/>
  <c r="Q10"/>
  <c r="P10"/>
  <c r="O10"/>
  <c r="D10"/>
  <c r="G10" s="1"/>
  <c r="C10"/>
  <c r="B10"/>
  <c r="Q9"/>
  <c r="P9"/>
  <c r="O9"/>
  <c r="D9"/>
  <c r="G9" s="1"/>
  <c r="C9"/>
  <c r="B9"/>
  <c r="Q8"/>
  <c r="P8"/>
  <c r="O8"/>
  <c r="G8"/>
  <c r="D8"/>
  <c r="C8"/>
  <c r="E8" s="1"/>
  <c r="B8"/>
  <c r="Q7"/>
  <c r="P7"/>
  <c r="O7"/>
  <c r="F7"/>
  <c r="D7"/>
  <c r="E7" s="1"/>
  <c r="C7"/>
  <c r="B7"/>
  <c r="Q6"/>
  <c r="P6"/>
  <c r="O6"/>
  <c r="D6"/>
  <c r="G6" s="1"/>
  <c r="C6"/>
  <c r="B6"/>
  <c r="Q5"/>
  <c r="P5"/>
  <c r="O5"/>
  <c r="D5"/>
  <c r="G5" s="1"/>
  <c r="C5"/>
  <c r="B5"/>
  <c r="Q31" i="2"/>
  <c r="P31"/>
  <c r="O31"/>
  <c r="D31"/>
  <c r="G31" s="1"/>
  <c r="C31"/>
  <c r="Q30"/>
  <c r="P30"/>
  <c r="O30"/>
  <c r="D30"/>
  <c r="G30" s="1"/>
  <c r="C30"/>
  <c r="B30"/>
  <c r="Q29"/>
  <c r="P29"/>
  <c r="O29"/>
  <c r="D29"/>
  <c r="C29"/>
  <c r="B29"/>
  <c r="Q28"/>
  <c r="P28"/>
  <c r="O28"/>
  <c r="D28"/>
  <c r="G28" s="1"/>
  <c r="C28"/>
  <c r="F28" s="1"/>
  <c r="B28"/>
  <c r="Q27"/>
  <c r="P27"/>
  <c r="O27"/>
  <c r="D27"/>
  <c r="G27" s="1"/>
  <c r="C27"/>
  <c r="B27"/>
  <c r="Q26"/>
  <c r="P26"/>
  <c r="O26"/>
  <c r="G26"/>
  <c r="D26"/>
  <c r="C26"/>
  <c r="E26" s="1"/>
  <c r="B26"/>
  <c r="Q25"/>
  <c r="P25"/>
  <c r="O25"/>
  <c r="F25"/>
  <c r="D25"/>
  <c r="G25" s="1"/>
  <c r="C25"/>
  <c r="B25"/>
  <c r="Q24"/>
  <c r="P24"/>
  <c r="O24"/>
  <c r="D24"/>
  <c r="G24" s="1"/>
  <c r="C24"/>
  <c r="F24" s="1"/>
  <c r="B24"/>
  <c r="Q23"/>
  <c r="P23"/>
  <c r="O23"/>
  <c r="D23"/>
  <c r="C23"/>
  <c r="B23"/>
  <c r="Q22"/>
  <c r="P22"/>
  <c r="O22"/>
  <c r="D22"/>
  <c r="G22" s="1"/>
  <c r="C22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G18"/>
  <c r="D18"/>
  <c r="C18"/>
  <c r="E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E15" s="1"/>
  <c r="B15"/>
  <c r="Q14"/>
  <c r="P14"/>
  <c r="O14"/>
  <c r="D14"/>
  <c r="G14" s="1"/>
  <c r="C14"/>
  <c r="B14"/>
  <c r="Q13"/>
  <c r="P13"/>
  <c r="O13"/>
  <c r="D13"/>
  <c r="G13" s="1"/>
  <c r="C13"/>
  <c r="E13" s="1"/>
  <c r="B13"/>
  <c r="Q12"/>
  <c r="P12"/>
  <c r="O12"/>
  <c r="D12"/>
  <c r="G12" s="1"/>
  <c r="C12"/>
  <c r="F12" s="1"/>
  <c r="B12"/>
  <c r="Q11"/>
  <c r="P11"/>
  <c r="O11"/>
  <c r="D11"/>
  <c r="G11" s="1"/>
  <c r="C11"/>
  <c r="B11"/>
  <c r="Q10"/>
  <c r="P10"/>
  <c r="O10"/>
  <c r="G10"/>
  <c r="D10"/>
  <c r="C10"/>
  <c r="E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B7"/>
  <c r="Q6"/>
  <c r="P6"/>
  <c r="O6"/>
  <c r="G6"/>
  <c r="D6"/>
  <c r="C6"/>
  <c r="E6" s="1"/>
  <c r="B6"/>
  <c r="Q5"/>
  <c r="P5"/>
  <c r="O5"/>
  <c r="D5"/>
  <c r="G5" s="1"/>
  <c r="C5"/>
  <c r="F5" s="1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5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7" i="10" l="1"/>
  <c r="E16"/>
  <c r="E31"/>
  <c r="E33"/>
  <c r="E38"/>
  <c r="F39"/>
  <c r="E8"/>
  <c r="E15"/>
  <c r="F17"/>
  <c r="F32"/>
  <c r="F35"/>
  <c r="E37"/>
  <c r="E39"/>
  <c r="E6"/>
  <c r="E10"/>
  <c r="E14"/>
  <c r="E18"/>
  <c r="E22"/>
  <c r="E26"/>
  <c r="E30"/>
  <c r="E32"/>
  <c r="F33"/>
  <c r="E35"/>
  <c r="F40"/>
  <c r="E40"/>
  <c r="E5"/>
  <c r="F7"/>
  <c r="E9"/>
  <c r="F11"/>
  <c r="F15"/>
  <c r="F19"/>
  <c r="E21"/>
  <c r="F23"/>
  <c r="E25"/>
  <c r="F27"/>
  <c r="E29"/>
  <c r="F31"/>
  <c r="E34"/>
  <c r="E36"/>
  <c r="F37"/>
  <c r="E6" i="9"/>
  <c r="F10"/>
  <c r="F11"/>
  <c r="F13"/>
  <c r="F15"/>
  <c r="E19"/>
  <c r="E26"/>
  <c r="E28"/>
  <c r="F31"/>
  <c r="F33"/>
  <c r="E34"/>
  <c r="E38"/>
  <c r="F18"/>
  <c r="F19"/>
  <c r="F21"/>
  <c r="F23"/>
  <c r="F30"/>
  <c r="F5"/>
  <c r="F7"/>
  <c r="F9"/>
  <c r="E10"/>
  <c r="E14"/>
  <c r="E15"/>
  <c r="E22"/>
  <c r="F25"/>
  <c r="F27"/>
  <c r="F29"/>
  <c r="E32"/>
  <c r="F35"/>
  <c r="F37"/>
  <c r="G15"/>
  <c r="G20"/>
  <c r="E24"/>
  <c r="F26"/>
  <c r="G28"/>
  <c r="G32"/>
  <c r="G34"/>
  <c r="E36"/>
  <c r="F38"/>
  <c r="E39"/>
  <c r="E35"/>
  <c r="F6"/>
  <c r="E8"/>
  <c r="E12"/>
  <c r="F14"/>
  <c r="E16"/>
  <c r="G26"/>
  <c r="E27"/>
  <c r="E31"/>
  <c r="G35"/>
  <c r="G38"/>
  <c r="E7"/>
  <c r="E6" i="8"/>
  <c r="F5"/>
  <c r="F25"/>
  <c r="E7"/>
  <c r="E14"/>
  <c r="E27"/>
  <c r="E29"/>
  <c r="F36"/>
  <c r="F35"/>
  <c r="E18"/>
  <c r="E22"/>
  <c r="E26"/>
  <c r="E30"/>
  <c r="E34"/>
  <c r="E36"/>
  <c r="F37"/>
  <c r="E39"/>
  <c r="F40"/>
  <c r="E8"/>
  <c r="E12"/>
  <c r="E16"/>
  <c r="E20"/>
  <c r="E24"/>
  <c r="E28"/>
  <c r="E32"/>
  <c r="F7"/>
  <c r="F11"/>
  <c r="E13"/>
  <c r="F15"/>
  <c r="F19"/>
  <c r="E21"/>
  <c r="F23"/>
  <c r="F27"/>
  <c r="F31"/>
  <c r="E33"/>
  <c r="E30" i="7"/>
  <c r="E31"/>
  <c r="E14"/>
  <c r="F30"/>
  <c r="E11"/>
  <c r="E15"/>
  <c r="F18"/>
  <c r="E20"/>
  <c r="F22"/>
  <c r="F26"/>
  <c r="F31"/>
  <c r="F33"/>
  <c r="E36"/>
  <c r="F38"/>
  <c r="F17"/>
  <c r="E19"/>
  <c r="F25"/>
  <c r="F6"/>
  <c r="E8"/>
  <c r="F10"/>
  <c r="E16"/>
  <c r="E23"/>
  <c r="E27"/>
  <c r="E32"/>
  <c r="F34"/>
  <c r="E35"/>
  <c r="F37"/>
  <c r="E7"/>
  <c r="E6" i="6"/>
  <c r="E14"/>
  <c r="E20"/>
  <c r="E28"/>
  <c r="E36"/>
  <c r="E10"/>
  <c r="E24"/>
  <c r="E32"/>
  <c r="F35"/>
  <c r="E7"/>
  <c r="E11"/>
  <c r="E15"/>
  <c r="E19"/>
  <c r="E31"/>
  <c r="F37"/>
  <c r="E5"/>
  <c r="F7"/>
  <c r="E9"/>
  <c r="F11"/>
  <c r="E13"/>
  <c r="F15"/>
  <c r="E17"/>
  <c r="F19"/>
  <c r="E21"/>
  <c r="E25"/>
  <c r="E29"/>
  <c r="F31"/>
  <c r="E33"/>
  <c r="E37"/>
  <c r="E14" i="5"/>
  <c r="E19"/>
  <c r="E7"/>
  <c r="E30"/>
  <c r="E39"/>
  <c r="E23"/>
  <c r="E5"/>
  <c r="E31"/>
  <c r="E8"/>
  <c r="E12"/>
  <c r="E16"/>
  <c r="E20"/>
  <c r="E24"/>
  <c r="E28"/>
  <c r="E32"/>
  <c r="E36"/>
  <c r="E40"/>
  <c r="F7"/>
  <c r="E9"/>
  <c r="F11"/>
  <c r="F15"/>
  <c r="F19"/>
  <c r="F23"/>
  <c r="F27"/>
  <c r="F31"/>
  <c r="F35"/>
  <c r="F39"/>
  <c r="E18"/>
  <c r="E34"/>
  <c r="E38"/>
  <c r="E29" i="4"/>
  <c r="E49"/>
  <c r="E9"/>
  <c r="E19"/>
  <c r="E41"/>
  <c r="E54"/>
  <c r="E56"/>
  <c r="E59"/>
  <c r="F8"/>
  <c r="F14"/>
  <c r="F40"/>
  <c r="E48"/>
  <c r="E57"/>
  <c r="F62"/>
  <c r="E7"/>
  <c r="F10"/>
  <c r="E12"/>
  <c r="F17"/>
  <c r="E18"/>
  <c r="E23"/>
  <c r="F33"/>
  <c r="E34"/>
  <c r="E39"/>
  <c r="E44"/>
  <c r="E46"/>
  <c r="F49"/>
  <c r="E50"/>
  <c r="E55"/>
  <c r="E5"/>
  <c r="F6"/>
  <c r="F13"/>
  <c r="F16"/>
  <c r="E21"/>
  <c r="F22"/>
  <c r="F29"/>
  <c r="E37"/>
  <c r="F38"/>
  <c r="F45"/>
  <c r="F48"/>
  <c r="G49"/>
  <c r="E53"/>
  <c r="F54"/>
  <c r="F61"/>
  <c r="F63"/>
  <c r="F9"/>
  <c r="F12"/>
  <c r="E15"/>
  <c r="E17"/>
  <c r="F18"/>
  <c r="E20"/>
  <c r="F25"/>
  <c r="E26"/>
  <c r="E31"/>
  <c r="E33"/>
  <c r="F34"/>
  <c r="F41"/>
  <c r="E42"/>
  <c r="F44"/>
  <c r="E47"/>
  <c r="F50"/>
  <c r="F57"/>
  <c r="E58"/>
  <c r="F60"/>
  <c r="E28" i="3"/>
  <c r="E36"/>
  <c r="E39"/>
  <c r="E44"/>
  <c r="E50"/>
  <c r="E56"/>
  <c r="E64"/>
  <c r="G65"/>
  <c r="E5"/>
  <c r="E10"/>
  <c r="E13"/>
  <c r="E18"/>
  <c r="E21"/>
  <c r="E26"/>
  <c r="E27"/>
  <c r="E32"/>
  <c r="E35"/>
  <c r="E40"/>
  <c r="E52"/>
  <c r="E60"/>
  <c r="G63"/>
  <c r="G66"/>
  <c r="E67"/>
  <c r="E6"/>
  <c r="E9"/>
  <c r="E14"/>
  <c r="E17"/>
  <c r="E22"/>
  <c r="F5"/>
  <c r="F9"/>
  <c r="F13"/>
  <c r="E15"/>
  <c r="F17"/>
  <c r="F21"/>
  <c r="E23"/>
  <c r="F25"/>
  <c r="F29"/>
  <c r="E31"/>
  <c r="F33"/>
  <c r="F37"/>
  <c r="F41"/>
  <c r="E43"/>
  <c r="F45"/>
  <c r="E47"/>
  <c r="E51"/>
  <c r="E55"/>
  <c r="E59"/>
  <c r="F61"/>
  <c r="E63"/>
  <c r="F65"/>
  <c r="E49"/>
  <c r="E23" i="2"/>
  <c r="E8"/>
  <c r="E20"/>
  <c r="E29"/>
  <c r="F15"/>
  <c r="E7"/>
  <c r="E11"/>
  <c r="E22"/>
  <c r="G23"/>
  <c r="E24"/>
  <c r="E27"/>
  <c r="G29"/>
  <c r="E31"/>
  <c r="E5"/>
  <c r="F7"/>
  <c r="E9"/>
  <c r="F11"/>
  <c r="E14"/>
  <c r="E16"/>
  <c r="E19"/>
  <c r="E25"/>
  <c r="F27"/>
  <c r="E30"/>
  <c r="E12"/>
  <c r="F13"/>
  <c r="F23"/>
  <c r="E28"/>
  <c r="F29"/>
  <c r="F8" i="10"/>
  <c r="F12"/>
  <c r="E13"/>
  <c r="F16"/>
  <c r="E17"/>
  <c r="F20"/>
  <c r="F24"/>
  <c r="F28"/>
  <c r="F41"/>
  <c r="F6"/>
  <c r="F10"/>
  <c r="F14"/>
  <c r="F18"/>
  <c r="F22"/>
  <c r="F26"/>
  <c r="F30"/>
  <c r="F34"/>
  <c r="F38"/>
  <c r="E5" i="9"/>
  <c r="F8"/>
  <c r="E9"/>
  <c r="G11"/>
  <c r="F12"/>
  <c r="E13"/>
  <c r="F16"/>
  <c r="E17"/>
  <c r="G19"/>
  <c r="F20"/>
  <c r="E21"/>
  <c r="F24"/>
  <c r="E25"/>
  <c r="G27"/>
  <c r="F28"/>
  <c r="E29"/>
  <c r="F32"/>
  <c r="E33"/>
  <c r="F36"/>
  <c r="E37"/>
  <c r="F39"/>
  <c r="F8" i="8"/>
  <c r="E9"/>
  <c r="F12"/>
  <c r="F16"/>
  <c r="E17"/>
  <c r="F20"/>
  <c r="F24"/>
  <c r="F28"/>
  <c r="F32"/>
  <c r="F41"/>
  <c r="F6"/>
  <c r="F10"/>
  <c r="F14"/>
  <c r="F18"/>
  <c r="F22"/>
  <c r="F26"/>
  <c r="F30"/>
  <c r="F34"/>
  <c r="F38"/>
  <c r="E5" i="7"/>
  <c r="F8"/>
  <c r="E9"/>
  <c r="G11"/>
  <c r="F12"/>
  <c r="E13"/>
  <c r="G15"/>
  <c r="F16"/>
  <c r="F20"/>
  <c r="E21"/>
  <c r="G23"/>
  <c r="F24"/>
  <c r="G27"/>
  <c r="F28"/>
  <c r="E29"/>
  <c r="G31"/>
  <c r="F32"/>
  <c r="E33"/>
  <c r="F36"/>
  <c r="E37"/>
  <c r="F40"/>
  <c r="F8" i="6"/>
  <c r="F12"/>
  <c r="F16"/>
  <c r="F20"/>
  <c r="G23"/>
  <c r="F24"/>
  <c r="G27"/>
  <c r="F28"/>
  <c r="F32"/>
  <c r="G35"/>
  <c r="F36"/>
  <c r="F39"/>
  <c r="F6"/>
  <c r="F10"/>
  <c r="F14"/>
  <c r="F18"/>
  <c r="F22"/>
  <c r="F26"/>
  <c r="F30"/>
  <c r="F34"/>
  <c r="F38"/>
  <c r="F8" i="5"/>
  <c r="F12"/>
  <c r="F16"/>
  <c r="F20"/>
  <c r="E21"/>
  <c r="F24"/>
  <c r="E25"/>
  <c r="F28"/>
  <c r="E29"/>
  <c r="F32"/>
  <c r="E33"/>
  <c r="F36"/>
  <c r="F40"/>
  <c r="F41"/>
  <c r="F6"/>
  <c r="F10"/>
  <c r="F14"/>
  <c r="F18"/>
  <c r="F22"/>
  <c r="F26"/>
  <c r="F30"/>
  <c r="F34"/>
  <c r="F38"/>
  <c r="F7" i="4"/>
  <c r="G10"/>
  <c r="F11"/>
  <c r="F15"/>
  <c r="F19"/>
  <c r="F23"/>
  <c r="E24"/>
  <c r="F27"/>
  <c r="E28"/>
  <c r="F31"/>
  <c r="E32"/>
  <c r="F35"/>
  <c r="E36"/>
  <c r="F39"/>
  <c r="F43"/>
  <c r="G46"/>
  <c r="F47"/>
  <c r="F51"/>
  <c r="E52"/>
  <c r="F55"/>
  <c r="F59"/>
  <c r="E60"/>
  <c r="G7" i="3"/>
  <c r="F8"/>
  <c r="G11"/>
  <c r="F12"/>
  <c r="F16"/>
  <c r="G19"/>
  <c r="F20"/>
  <c r="F24"/>
  <c r="G27"/>
  <c r="F28"/>
  <c r="F32"/>
  <c r="G35"/>
  <c r="F36"/>
  <c r="G39"/>
  <c r="F40"/>
  <c r="F44"/>
  <c r="F48"/>
  <c r="F52"/>
  <c r="E53"/>
  <c r="F56"/>
  <c r="E57"/>
  <c r="F60"/>
  <c r="F64"/>
  <c r="F67"/>
  <c r="F6"/>
  <c r="F10"/>
  <c r="F14"/>
  <c r="F18"/>
  <c r="F22"/>
  <c r="F26"/>
  <c r="F30"/>
  <c r="F34"/>
  <c r="F38"/>
  <c r="F42"/>
  <c r="F46"/>
  <c r="F50"/>
  <c r="F54"/>
  <c r="F58"/>
  <c r="F62"/>
  <c r="F66"/>
  <c r="F8" i="2"/>
  <c r="E17"/>
  <c r="E21"/>
  <c r="F31"/>
  <c r="F6"/>
  <c r="F10"/>
  <c r="F14"/>
  <c r="F18"/>
  <c r="F22"/>
  <c r="F26"/>
  <c r="F30"/>
  <c r="B67" i="1" l="1"/>
  <c r="B68"/>
  <c r="E68"/>
  <c r="O67"/>
  <c r="P67"/>
  <c r="Q67"/>
  <c r="O68"/>
  <c r="P68"/>
  <c r="Q68"/>
  <c r="E12"/>
  <c r="E40"/>
  <c r="E51"/>
  <c r="E59"/>
  <c r="G68"/>
  <c r="E65"/>
  <c r="E61"/>
  <c r="E60"/>
  <c r="E57"/>
  <c r="E52"/>
  <c r="E49"/>
  <c r="E44"/>
  <c r="E41"/>
  <c r="E37"/>
  <c r="E36"/>
  <c r="E33"/>
  <c r="E29"/>
  <c r="E28"/>
  <c r="E25"/>
  <c r="E17"/>
  <c r="E16"/>
  <c r="E13"/>
  <c r="E9"/>
  <c r="E8"/>
  <c r="E20"/>
  <c r="E21"/>
  <c r="E24"/>
  <c r="E32"/>
  <c r="E35"/>
  <c r="E43"/>
  <c r="E45"/>
  <c r="E48"/>
  <c r="E53"/>
  <c r="E56"/>
  <c r="E64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G67" l="1"/>
  <c r="E7"/>
  <c r="E11"/>
  <c r="E15"/>
  <c r="E19"/>
  <c r="E23"/>
  <c r="E27"/>
  <c r="E31"/>
  <c r="E39"/>
  <c r="E47"/>
  <c r="E55"/>
  <c r="E63"/>
  <c r="F68"/>
  <c r="F67"/>
  <c r="E67"/>
  <c r="E66"/>
  <c r="E62"/>
  <c r="E58"/>
  <c r="E54"/>
  <c r="E50"/>
  <c r="E46"/>
  <c r="E42"/>
  <c r="E38"/>
  <c r="E34"/>
  <c r="E30"/>
  <c r="E26"/>
  <c r="E22"/>
  <c r="E18"/>
  <c r="E14"/>
  <c r="E10"/>
  <c r="E6"/>
  <c r="B64"/>
  <c r="B65"/>
  <c r="B66"/>
  <c r="F64"/>
  <c r="G69"/>
  <c r="P64"/>
  <c r="Q64"/>
  <c r="P65"/>
  <c r="Q65"/>
  <c r="P66"/>
  <c r="Q66"/>
  <c r="P69"/>
  <c r="Q69"/>
  <c r="G6"/>
  <c r="F6" l="1"/>
  <c r="G64"/>
  <c r="E69"/>
  <c r="F69"/>
  <c r="G66"/>
  <c r="F66"/>
  <c r="G65"/>
  <c r="F65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P6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O69"/>
  <c r="Q5"/>
  <c r="P5"/>
  <c r="O5"/>
  <c r="G5"/>
  <c r="F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l="1"/>
</calcChain>
</file>

<file path=xl/sharedStrings.xml><?xml version="1.0" encoding="utf-8"?>
<sst xmlns="http://schemas.openxmlformats.org/spreadsheetml/2006/main" count="731" uniqueCount="90">
  <si>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</si>
  <si>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</si>
  <si>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</si>
  <si>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</si>
  <si>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</si>
  <si>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</si>
  <si>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</si>
  <si>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</si>
  <si>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</si>
  <si>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</si>
  <si>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</si>
  <si>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</si>
  <si>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</si>
  <si>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</si>
  <si>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</si>
  <si>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</si>
  <si>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</si>
  <si>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</si>
  <si>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</si>
  <si>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</si>
  <si>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</si>
  <si>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</si>
  <si>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</si>
  <si>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</si>
  <si>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Allianz Sigorta AŞ</t>
  </si>
  <si>
    <t>Axa Sigorta AŞ</t>
  </si>
  <si>
    <t>Anadolu Anonim Türk Sigorta Şirketi</t>
  </si>
  <si>
    <t>Aksigorta AŞ</t>
  </si>
  <si>
    <t>Güneş Sigorta AŞ</t>
  </si>
  <si>
    <t>Groupama Sigorta AŞ</t>
  </si>
  <si>
    <t>Eureko Sigorta AŞ</t>
  </si>
  <si>
    <t>Ziraat Sigorta AŞ</t>
  </si>
  <si>
    <t>Sompo Japan Sigorta AŞ</t>
  </si>
  <si>
    <t>Ergo Sigorta AŞ</t>
  </si>
  <si>
    <t>HDI Sigorta AŞ</t>
  </si>
  <si>
    <t>Halk Sigorta AŞ</t>
  </si>
  <si>
    <t>Zurich Sigorta AŞ</t>
  </si>
  <si>
    <t>Acıbadem Sağlık ve Hayat Sigorta AŞ</t>
  </si>
  <si>
    <t>Neova Sigorta AŞ</t>
  </si>
  <si>
    <t>Ray Sigorta AŞ</t>
  </si>
  <si>
    <t>AIG Sigorta AŞ</t>
  </si>
  <si>
    <t>Ege Sigorta AŞ</t>
  </si>
  <si>
    <t>Ankara Anonim Türk Sigorta Şirketi</t>
  </si>
  <si>
    <t>Işık Sigorta AŞ</t>
  </si>
  <si>
    <t>Generali Sigorta AŞ</t>
  </si>
  <si>
    <t>Liberty Sigorta AŞ</t>
  </si>
  <si>
    <t>Dubai Starr Sigorta AŞ</t>
  </si>
  <si>
    <t>SBN Sigorta AŞ</t>
  </si>
  <si>
    <t>Metlife Emeklilik ve Hayat AŞ</t>
  </si>
  <si>
    <t>Türk Nippon Sigorta AŞ</t>
  </si>
  <si>
    <t>Ace European Group Ltd. Türkiye Şubesi</t>
  </si>
  <si>
    <t>Coface Sigorta AŞ</t>
  </si>
  <si>
    <t>Euler Hermes Sigorta AŞ</t>
  </si>
  <si>
    <t>Demir Hayat Sigorta AŞ</t>
  </si>
  <si>
    <t>AvivaSA Emeklilik ve Hayat AŞ</t>
  </si>
  <si>
    <t>Vakıf Emeklilik AŞ</t>
  </si>
  <si>
    <t>Groupama Emeklilik AŞ</t>
  </si>
  <si>
    <t>SS Koru Sigorta Kooperatifi</t>
  </si>
  <si>
    <t>BNP Paribas Cardif Sigorta AŞ</t>
  </si>
  <si>
    <t>SS Doğa Sigorta Kooperatifi</t>
  </si>
  <si>
    <t>Cigna Finans Emeklilik ve Hayat AŞ</t>
  </si>
  <si>
    <t>Hür Sigorta AŞ</t>
  </si>
  <si>
    <t>Atradius Credit Insurance N.V. Türkiye İstanbul Şubesi</t>
  </si>
  <si>
    <t>Ziraat Hayat ve Emeklilik AŞ</t>
  </si>
  <si>
    <t>Orient Sigorta AŞ</t>
  </si>
  <si>
    <t>Türk P&amp;I Sigorta AŞ</t>
  </si>
  <si>
    <t>Allianz Yaşam ve Emeklilik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</si>
  <si>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</si>
  <si>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</si>
  <si>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</si>
  <si>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</si>
  <si>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</si>
  <si>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</si>
  <si>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</si>
  <si>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</si>
  <si>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Asya Emeklilik ve Hayat AŞ</t>
  </si>
  <si>
    <t>Aegon Emeklilik ve Hayat AŞ</t>
  </si>
  <si>
    <t>Fiba Emeklilik ve Hayat AŞ</t>
  </si>
  <si>
    <t>New Life Yaşam Sigorta AŞ</t>
  </si>
  <si>
    <t>Rumeli Hayat Sigorta AŞ</t>
  </si>
  <si>
    <t>1 EUR = 3.1896 Turkish lira - TRY (December 31st, 2015)</t>
  </si>
  <si>
    <t>Unico Sigorta AŞ</t>
  </si>
  <si>
    <t>NN Hayat ve Emeklilik AŞ</t>
  </si>
  <si>
    <t>1 EUR = 3.7166 Turkish lira - TRY (December 31st, 2016)</t>
  </si>
  <si>
    <t>Mapfre Sigorta AŞ</t>
  </si>
  <si>
    <t>Ethica Sigorta AŞ</t>
  </si>
  <si>
    <t>Turkland Sigorta AŞ</t>
  </si>
  <si>
    <t>Mapfre Yaşam Sigorta AŞ</t>
  </si>
  <si>
    <t>Gulf Sigorta AŞ</t>
  </si>
  <si>
    <t>Magdeburger Sigorta AŞ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</si>
</sst>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%\ 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4" fontId="11" fillId="0" borderId="2" xfId="1" applyFont="1" applyBorder="1"/>
    <xf numFmtId="165" fontId="11" fillId="0" borderId="2" xfId="0" applyNumberFormat="1" applyFont="1" applyBorder="1"/>
    <xf numFmtId="0" fontId="11" fillId="0" borderId="0" xfId="0" applyFo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0" fontId="5" fillId="3" borderId="2" xfId="0" applyFont="1" applyFill="1" applyBorder="1" applyAlignment="1">
      <alignment horizontal="center" vertical="center"/>
    </xf>
    <xf numFmtId="0" fontId="8" fillId="5" borderId="0" xfId="0" applyFont="1" applyFill="1"/>
    <xf numFmtId="0" fontId="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7"/>
  <sheetViews>
    <sheetView tabSelected="1" workbookViewId="0">
      <selection activeCell="L74" sqref="L74"/>
    </sheetView>
  </sheetViews>
  <sheetFormatPr defaultRowHeight="12.75"/>
  <cols>
    <col min="1" max="1" width="4" style="2" customWidth="1"/>
    <col min="2" max="2" width="28.42578125" style="2" customWidth="1"/>
    <col min="3" max="3" width="13.7109375" style="2" bestFit="1" customWidth="1"/>
    <col min="4" max="4" width="13.5703125" style="2" bestFit="1" customWidth="1"/>
    <col min="5" max="5" width="12.28515625" style="2" bestFit="1" customWidth="1"/>
    <col min="6" max="7" width="11.7109375" style="2" bestFit="1" customWidth="1"/>
    <col min="8" max="10" width="4.7109375" style="2" customWidth="1"/>
    <col min="11" max="11" width="4.5703125" style="2" customWidth="1"/>
    <col min="12" max="12" width="46.42578125" style="2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>
      <c r="A1" s="1" t="s">
        <v>0</v>
      </c>
      <c r="C1" s="12"/>
      <c r="D1" s="12"/>
      <c r="E1" s="12"/>
      <c r="F1" s="12"/>
      <c r="G1" s="12"/>
      <c r="K1" s="1" t="s">
        <v>0</v>
      </c>
      <c r="N1" s="8" t="s">
        <v>9</v>
      </c>
      <c r="O1" s="8"/>
      <c r="P1" s="8"/>
      <c r="Q1" s="8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>
      <c r="A4" s="21"/>
      <c r="B4" s="21"/>
      <c r="C4" s="7" t="s">
        <v>12</v>
      </c>
      <c r="D4" s="16" t="s">
        <v>12</v>
      </c>
      <c r="E4" s="7" t="s">
        <v>6</v>
      </c>
      <c r="F4" s="7" t="s">
        <v>6</v>
      </c>
      <c r="G4" s="7" t="s">
        <v>6</v>
      </c>
      <c r="K4" s="21"/>
      <c r="L4" s="21"/>
      <c r="M4" s="7" t="s">
        <v>10</v>
      </c>
      <c r="N4" s="7" t="s">
        <v>10</v>
      </c>
      <c r="O4" s="7" t="s">
        <v>6</v>
      </c>
      <c r="P4" s="7" t="s">
        <v>6</v>
      </c>
      <c r="Q4" s="7" t="s">
        <v>6</v>
      </c>
    </row>
    <row r="5" spans="1:17">
      <c r="A5" s="5">
        <v>1</v>
      </c>
      <c r="B5" s="4" t="str">
        <f>L5</f>
        <v>Allianz Sigorta AŞ</v>
      </c>
      <c r="C5" s="4">
        <f>M5/ 3.7166</f>
        <v>1553.8766165904328</v>
      </c>
      <c r="D5" s="4">
        <f>N5/ 3.1896</f>
        <v>1270.0252707708678</v>
      </c>
      <c r="E5" s="4">
        <f>C5*100/D5-100</f>
        <v>22.35005494396782</v>
      </c>
      <c r="F5" s="4">
        <f>C5*100/$C$69</f>
        <v>14.264249754494111</v>
      </c>
      <c r="G5" s="4">
        <f>D5*100/$D$69</f>
        <v>13.056423546685917</v>
      </c>
      <c r="K5" s="5">
        <v>1</v>
      </c>
      <c r="L5" s="4" t="s">
        <v>24</v>
      </c>
      <c r="M5" s="4">
        <v>5775.1378332200029</v>
      </c>
      <c r="N5" s="4">
        <v>4050.8726036507596</v>
      </c>
      <c r="O5" s="4">
        <f>M5*100/N5-100</f>
        <v>42.565279096046794</v>
      </c>
      <c r="P5" s="4">
        <f>M5*100/$M$69</f>
        <v>14.264249754494111</v>
      </c>
      <c r="Q5" s="4">
        <f>N5*100/$N$69</f>
        <v>13.056423546685917</v>
      </c>
    </row>
    <row r="6" spans="1:17">
      <c r="A6" s="5">
        <v>2</v>
      </c>
      <c r="B6" s="4" t="str">
        <f t="shared" ref="B6:B63" si="0">L6</f>
        <v>Anadolu Anonim Türk Sigorta Şirketi</v>
      </c>
      <c r="C6" s="4">
        <f t="shared" ref="C6:C69" si="1">M6/ 3.7166</f>
        <v>1206.4952555104132</v>
      </c>
      <c r="D6" s="4">
        <f t="shared" ref="D6:D68" si="2">N6/ 3.1896</f>
        <v>1132.0146374372891</v>
      </c>
      <c r="E6" s="4">
        <f t="shared" ref="E6:E66" si="3">C6*100/D6-100</f>
        <v>6.5794748239066081</v>
      </c>
      <c r="F6" s="4">
        <f t="shared" ref="F6:F63" si="4">C6*100/$C$69</f>
        <v>11.075364329746414</v>
      </c>
      <c r="G6" s="4">
        <f t="shared" ref="G6:G63" si="5">D6*100/$D$69</f>
        <v>11.637612973211377</v>
      </c>
      <c r="K6" s="5">
        <v>2</v>
      </c>
      <c r="L6" s="4" t="s">
        <v>26</v>
      </c>
      <c r="M6" s="4">
        <v>4484.0602666300019</v>
      </c>
      <c r="N6" s="4">
        <v>3610.6738875699771</v>
      </c>
      <c r="O6" s="4">
        <f t="shared" ref="O6:O66" si="6">M6*100/N6-100</f>
        <v>24.189013083311806</v>
      </c>
      <c r="P6" s="4">
        <f t="shared" ref="P6:P63" si="7">M6*100/$M$69</f>
        <v>11.075364329746412</v>
      </c>
      <c r="Q6" s="4">
        <f t="shared" ref="Q6:Q63" si="8">N6*100/$N$69</f>
        <v>11.637612973211377</v>
      </c>
    </row>
    <row r="7" spans="1:17">
      <c r="A7" s="5">
        <v>3</v>
      </c>
      <c r="B7" s="4" t="str">
        <f t="shared" si="0"/>
        <v>Axa Sigorta AŞ</v>
      </c>
      <c r="C7" s="4">
        <f t="shared" si="1"/>
        <v>958.52854532637014</v>
      </c>
      <c r="D7" s="4">
        <f t="shared" si="2"/>
        <v>961.15111692136873</v>
      </c>
      <c r="E7" s="4">
        <f t="shared" si="3"/>
        <v>-0.27285736330401278</v>
      </c>
      <c r="F7" s="4">
        <f t="shared" si="4"/>
        <v>8.7990838019998918</v>
      </c>
      <c r="G7" s="4">
        <f t="shared" si="5"/>
        <v>9.8810601361330672</v>
      </c>
      <c r="K7" s="5">
        <v>3</v>
      </c>
      <c r="L7" s="4" t="s">
        <v>25</v>
      </c>
      <c r="M7" s="4">
        <v>3562.4671915599874</v>
      </c>
      <c r="N7" s="4">
        <v>3065.6876025323977</v>
      </c>
      <c r="O7" s="4">
        <f t="shared" si="6"/>
        <v>16.204507876706913</v>
      </c>
      <c r="P7" s="4">
        <f t="shared" si="7"/>
        <v>8.79908380199989</v>
      </c>
      <c r="Q7" s="4">
        <f t="shared" si="8"/>
        <v>9.881060136133069</v>
      </c>
    </row>
    <row r="8" spans="1:17">
      <c r="A8" s="5">
        <v>4</v>
      </c>
      <c r="B8" s="4" t="str">
        <f t="shared" si="0"/>
        <v>Mapfre Sigorta AŞ</v>
      </c>
      <c r="C8" s="4">
        <f t="shared" si="1"/>
        <v>752.03642201743526</v>
      </c>
      <c r="D8" s="4">
        <f t="shared" si="2"/>
        <v>661.7045759719723</v>
      </c>
      <c r="E8" s="4">
        <f t="shared" si="3"/>
        <v>13.651386030204677</v>
      </c>
      <c r="F8" s="4">
        <f t="shared" si="4"/>
        <v>6.9035309712497535</v>
      </c>
      <c r="G8" s="4">
        <f t="shared" si="5"/>
        <v>6.8026167711027998</v>
      </c>
      <c r="K8" s="5">
        <v>4</v>
      </c>
      <c r="L8" s="4" t="s">
        <v>84</v>
      </c>
      <c r="M8" s="4">
        <v>2795.0185660699999</v>
      </c>
      <c r="N8" s="4">
        <v>2110.572915520203</v>
      </c>
      <c r="O8" s="4">
        <f t="shared" si="6"/>
        <v>32.429377138154848</v>
      </c>
      <c r="P8" s="4">
        <f t="shared" si="7"/>
        <v>6.9035309712497526</v>
      </c>
      <c r="Q8" s="4">
        <f t="shared" si="8"/>
        <v>6.8026167711028007</v>
      </c>
    </row>
    <row r="9" spans="1:17">
      <c r="A9" s="5">
        <v>5</v>
      </c>
      <c r="B9" s="4" t="str">
        <f t="shared" si="0"/>
        <v>Sompo Japan Sigorta AŞ</v>
      </c>
      <c r="C9" s="4">
        <f t="shared" si="1"/>
        <v>601.66715263143738</v>
      </c>
      <c r="D9" s="4">
        <f t="shared" si="2"/>
        <v>333.41931106284488</v>
      </c>
      <c r="E9" s="4">
        <f t="shared" si="3"/>
        <v>80.453600816789958</v>
      </c>
      <c r="F9" s="4">
        <f t="shared" si="4"/>
        <v>5.523173746601441</v>
      </c>
      <c r="G9" s="4">
        <f t="shared" si="5"/>
        <v>3.4276985222809162</v>
      </c>
      <c r="K9" s="5">
        <v>5</v>
      </c>
      <c r="L9" s="4" t="s">
        <v>32</v>
      </c>
      <c r="M9" s="4">
        <v>2236.1561394700002</v>
      </c>
      <c r="N9" s="4">
        <v>1063.47423456605</v>
      </c>
      <c r="O9" s="4">
        <f t="shared" si="6"/>
        <v>110.26895309621321</v>
      </c>
      <c r="P9" s="4">
        <f t="shared" si="7"/>
        <v>5.5231737466014401</v>
      </c>
      <c r="Q9" s="4">
        <f t="shared" si="8"/>
        <v>3.4276985222809166</v>
      </c>
    </row>
    <row r="10" spans="1:17">
      <c r="A10" s="5">
        <v>6</v>
      </c>
      <c r="B10" s="4" t="str">
        <f t="shared" si="0"/>
        <v>Aksigorta AŞ</v>
      </c>
      <c r="C10" s="4">
        <f t="shared" si="1"/>
        <v>510.02692197707569</v>
      </c>
      <c r="D10" s="4">
        <f t="shared" si="2"/>
        <v>508.58633812390275</v>
      </c>
      <c r="E10" s="4">
        <f t="shared" si="3"/>
        <v>0.28325256602192894</v>
      </c>
      <c r="F10" s="4">
        <f t="shared" si="4"/>
        <v>4.6819363383949142</v>
      </c>
      <c r="G10" s="4">
        <f t="shared" si="5"/>
        <v>5.2284933169662144</v>
      </c>
      <c r="K10" s="5">
        <v>6</v>
      </c>
      <c r="L10" s="4" t="s">
        <v>27</v>
      </c>
      <c r="M10" s="4">
        <v>1895.5660582199996</v>
      </c>
      <c r="N10" s="4">
        <v>1622.1869840800002</v>
      </c>
      <c r="O10" s="4">
        <f t="shared" si="6"/>
        <v>16.852500779683069</v>
      </c>
      <c r="P10" s="4">
        <f t="shared" si="7"/>
        <v>4.6819363383949142</v>
      </c>
      <c r="Q10" s="4">
        <f t="shared" si="8"/>
        <v>5.2284933169662153</v>
      </c>
    </row>
    <row r="11" spans="1:17">
      <c r="A11" s="5">
        <v>7</v>
      </c>
      <c r="B11" s="4" t="str">
        <f t="shared" si="0"/>
        <v>Güneş Sigorta AŞ</v>
      </c>
      <c r="C11" s="4">
        <f t="shared" si="1"/>
        <v>369.41784518646062</v>
      </c>
      <c r="D11" s="4">
        <f t="shared" si="2"/>
        <v>403.93326049347883</v>
      </c>
      <c r="E11" s="4">
        <f t="shared" si="3"/>
        <v>-8.5448312092079988</v>
      </c>
      <c r="F11" s="4">
        <f t="shared" si="4"/>
        <v>3.3911755613319903</v>
      </c>
      <c r="G11" s="4">
        <f t="shared" si="5"/>
        <v>4.152613223511338</v>
      </c>
      <c r="K11" s="5">
        <v>7</v>
      </c>
      <c r="L11" s="4" t="s">
        <v>28</v>
      </c>
      <c r="M11" s="4">
        <v>1372.9783634199996</v>
      </c>
      <c r="N11" s="4">
        <v>1288.3855276700001</v>
      </c>
      <c r="O11" s="4">
        <f t="shared" si="6"/>
        <v>6.5658014571913696</v>
      </c>
      <c r="P11" s="4">
        <f t="shared" si="7"/>
        <v>3.3911755613319903</v>
      </c>
      <c r="Q11" s="4">
        <f t="shared" si="8"/>
        <v>4.1526132235113389</v>
      </c>
    </row>
    <row r="12" spans="1:17">
      <c r="A12" s="5">
        <v>8</v>
      </c>
      <c r="B12" s="4" t="str">
        <f t="shared" si="0"/>
        <v>Ziraat Sigorta AŞ</v>
      </c>
      <c r="C12" s="4">
        <f t="shared" si="1"/>
        <v>359.96876838892649</v>
      </c>
      <c r="D12" s="4">
        <f t="shared" si="2"/>
        <v>292.31088361669424</v>
      </c>
      <c r="E12" s="4">
        <f t="shared" si="3"/>
        <v>23.145865776572208</v>
      </c>
      <c r="F12" s="4">
        <f t="shared" si="4"/>
        <v>3.3044350891797225</v>
      </c>
      <c r="G12" s="4">
        <f t="shared" si="5"/>
        <v>3.0050856401377346</v>
      </c>
      <c r="K12" s="5">
        <v>8</v>
      </c>
      <c r="L12" s="4" t="s">
        <v>31</v>
      </c>
      <c r="M12" s="4">
        <v>1337.8599245942842</v>
      </c>
      <c r="N12" s="4">
        <v>932.35479438380798</v>
      </c>
      <c r="O12" s="4">
        <f t="shared" si="6"/>
        <v>43.492577359295268</v>
      </c>
      <c r="P12" s="4">
        <f t="shared" si="7"/>
        <v>3.3044350891797221</v>
      </c>
      <c r="Q12" s="4">
        <f t="shared" si="8"/>
        <v>3.0050856401377355</v>
      </c>
    </row>
    <row r="13" spans="1:17">
      <c r="A13" s="5">
        <v>9</v>
      </c>
      <c r="B13" s="4" t="str">
        <f t="shared" si="0"/>
        <v>Eureko Sigorta AŞ</v>
      </c>
      <c r="C13" s="4">
        <f t="shared" si="1"/>
        <v>332.22411337243699</v>
      </c>
      <c r="D13" s="4">
        <f t="shared" si="2"/>
        <v>314.31910184662706</v>
      </c>
      <c r="E13" s="4">
        <f t="shared" si="3"/>
        <v>5.6964439706711545</v>
      </c>
      <c r="F13" s="4">
        <f t="shared" si="4"/>
        <v>3.0497451837637657</v>
      </c>
      <c r="G13" s="4">
        <f t="shared" si="5"/>
        <v>3.2313398929712118</v>
      </c>
      <c r="K13" s="5">
        <v>9</v>
      </c>
      <c r="L13" s="4" t="s">
        <v>30</v>
      </c>
      <c r="M13" s="4">
        <v>1234.7441397599994</v>
      </c>
      <c r="N13" s="4">
        <v>1002.5522072500016</v>
      </c>
      <c r="O13" s="4">
        <f t="shared" si="6"/>
        <v>23.160083916916378</v>
      </c>
      <c r="P13" s="4">
        <f t="shared" si="7"/>
        <v>3.0497451837637657</v>
      </c>
      <c r="Q13" s="4">
        <f t="shared" si="8"/>
        <v>3.2313398929712123</v>
      </c>
    </row>
    <row r="14" spans="1:17">
      <c r="A14" s="5">
        <v>10</v>
      </c>
      <c r="B14" s="4" t="str">
        <f t="shared" si="0"/>
        <v>Groupama Sigorta AŞ</v>
      </c>
      <c r="C14" s="4">
        <f t="shared" si="1"/>
        <v>309.5843252165958</v>
      </c>
      <c r="D14" s="4">
        <f t="shared" si="2"/>
        <v>349.43605015048826</v>
      </c>
      <c r="E14" s="4">
        <f t="shared" si="3"/>
        <v>-11.40458316099037</v>
      </c>
      <c r="F14" s="4">
        <f t="shared" si="4"/>
        <v>2.8419168470761584</v>
      </c>
      <c r="G14" s="4">
        <f t="shared" si="5"/>
        <v>3.5923577099190496</v>
      </c>
      <c r="K14" s="5">
        <v>10</v>
      </c>
      <c r="L14" s="4" t="s">
        <v>29</v>
      </c>
      <c r="M14" s="4">
        <v>1150.6011031</v>
      </c>
      <c r="N14" s="4">
        <v>1114.5612255599974</v>
      </c>
      <c r="O14" s="4">
        <f t="shared" si="6"/>
        <v>3.2335484775091459</v>
      </c>
      <c r="P14" s="4">
        <f t="shared" si="7"/>
        <v>2.8419168470761584</v>
      </c>
      <c r="Q14" s="4">
        <f t="shared" si="8"/>
        <v>3.5923577099190505</v>
      </c>
    </row>
    <row r="15" spans="1:17">
      <c r="A15" s="5">
        <v>11</v>
      </c>
      <c r="B15" s="4" t="str">
        <f t="shared" si="0"/>
        <v>Ziraat Hayat ve Emeklilik AŞ</v>
      </c>
      <c r="C15" s="4">
        <f t="shared" si="1"/>
        <v>291.72324185276864</v>
      </c>
      <c r="D15" s="4">
        <f t="shared" si="2"/>
        <v>197.67328006019565</v>
      </c>
      <c r="E15" s="4">
        <f t="shared" si="3"/>
        <v>47.578490003268428</v>
      </c>
      <c r="F15" s="4">
        <f t="shared" si="4"/>
        <v>2.6779559821868304</v>
      </c>
      <c r="G15" s="4">
        <f t="shared" si="5"/>
        <v>2.032169066023422</v>
      </c>
      <c r="K15" s="5">
        <v>11</v>
      </c>
      <c r="L15" s="4" t="s">
        <v>63</v>
      </c>
      <c r="M15" s="4">
        <v>1084.2186006699999</v>
      </c>
      <c r="N15" s="4">
        <v>630.49869408000006</v>
      </c>
      <c r="O15" s="4">
        <f t="shared" si="6"/>
        <v>71.962069208097375</v>
      </c>
      <c r="P15" s="4">
        <f t="shared" si="7"/>
        <v>2.67795598218683</v>
      </c>
      <c r="Q15" s="4">
        <f t="shared" si="8"/>
        <v>2.0321690660234224</v>
      </c>
    </row>
    <row r="16" spans="1:17">
      <c r="A16" s="5">
        <v>12</v>
      </c>
      <c r="B16" s="4" t="str">
        <f t="shared" si="0"/>
        <v>Halk Sigorta AŞ</v>
      </c>
      <c r="C16" s="4">
        <f t="shared" si="1"/>
        <v>278.61060127535916</v>
      </c>
      <c r="D16" s="4">
        <f t="shared" si="2"/>
        <v>237.45097164848255</v>
      </c>
      <c r="E16" s="4">
        <f t="shared" si="3"/>
        <v>17.333948705759965</v>
      </c>
      <c r="F16" s="4">
        <f t="shared" si="4"/>
        <v>2.5575847904589462</v>
      </c>
      <c r="G16" s="4">
        <f t="shared" si="5"/>
        <v>2.4411013928352236</v>
      </c>
      <c r="K16" s="5">
        <v>12</v>
      </c>
      <c r="L16" s="4" t="s">
        <v>35</v>
      </c>
      <c r="M16" s="4">
        <v>1035.4841606999998</v>
      </c>
      <c r="N16" s="4">
        <v>757.37361916999998</v>
      </c>
      <c r="O16" s="4">
        <f t="shared" si="6"/>
        <v>36.72038931522053</v>
      </c>
      <c r="P16" s="4">
        <f t="shared" si="7"/>
        <v>2.5575847904589462</v>
      </c>
      <c r="Q16" s="4">
        <f t="shared" si="8"/>
        <v>2.4411013928352241</v>
      </c>
    </row>
    <row r="17" spans="1:17">
      <c r="A17" s="5">
        <v>13</v>
      </c>
      <c r="B17" s="4" t="str">
        <f t="shared" si="0"/>
        <v>Neova Sigorta AŞ</v>
      </c>
      <c r="C17" s="4">
        <f t="shared" si="1"/>
        <v>270.67706223699076</v>
      </c>
      <c r="D17" s="4">
        <f t="shared" si="2"/>
        <v>161.28386286681717</v>
      </c>
      <c r="E17" s="4">
        <f t="shared" si="3"/>
        <v>67.826500076146374</v>
      </c>
      <c r="F17" s="4">
        <f t="shared" si="4"/>
        <v>2.4847566256792817</v>
      </c>
      <c r="G17" s="4">
        <f t="shared" si="5"/>
        <v>1.6580697040434649</v>
      </c>
      <c r="K17" s="5">
        <v>13</v>
      </c>
      <c r="L17" s="4" t="s">
        <v>38</v>
      </c>
      <c r="M17" s="4">
        <v>1005.99836951</v>
      </c>
      <c r="N17" s="4">
        <v>514.43100900000002</v>
      </c>
      <c r="O17" s="4">
        <f t="shared" si="6"/>
        <v>95.55554620736325</v>
      </c>
      <c r="P17" s="4">
        <f t="shared" si="7"/>
        <v>2.4847566256792821</v>
      </c>
      <c r="Q17" s="4">
        <f t="shared" si="8"/>
        <v>1.6580697040434651</v>
      </c>
    </row>
    <row r="18" spans="1:17">
      <c r="A18" s="5">
        <v>14</v>
      </c>
      <c r="B18" s="4" t="str">
        <f t="shared" si="0"/>
        <v>HDI Sigorta AŞ</v>
      </c>
      <c r="C18" s="4">
        <f t="shared" si="1"/>
        <v>234.30945911047741</v>
      </c>
      <c r="D18" s="4">
        <f t="shared" si="2"/>
        <v>219.67764784612501</v>
      </c>
      <c r="E18" s="4">
        <f t="shared" si="3"/>
        <v>6.660582634516075</v>
      </c>
      <c r="F18" s="4">
        <f t="shared" si="4"/>
        <v>2.1509099299826953</v>
      </c>
      <c r="G18" s="4">
        <f t="shared" si="5"/>
        <v>2.2583837345833349</v>
      </c>
      <c r="K18" s="5">
        <v>14</v>
      </c>
      <c r="L18" s="4" t="s">
        <v>34</v>
      </c>
      <c r="M18" s="4">
        <v>870.83453573000031</v>
      </c>
      <c r="N18" s="4">
        <v>700.68382557000029</v>
      </c>
      <c r="O18" s="4">
        <f t="shared" si="6"/>
        <v>24.283521889717363</v>
      </c>
      <c r="P18" s="4">
        <f t="shared" si="7"/>
        <v>2.1509099299826953</v>
      </c>
      <c r="Q18" s="4">
        <f t="shared" si="8"/>
        <v>2.2583837345833349</v>
      </c>
    </row>
    <row r="19" spans="1:17">
      <c r="A19" s="5">
        <v>15</v>
      </c>
      <c r="B19" s="4" t="str">
        <f t="shared" si="0"/>
        <v>Ergo Sigorta AŞ</v>
      </c>
      <c r="C19" s="4">
        <f t="shared" si="1"/>
        <v>221.05482727492878</v>
      </c>
      <c r="D19" s="4">
        <f t="shared" si="2"/>
        <v>283.05059447579634</v>
      </c>
      <c r="E19" s="4">
        <f t="shared" si="3"/>
        <v>-21.902715772663328</v>
      </c>
      <c r="F19" s="4">
        <f t="shared" si="4"/>
        <v>2.0292352893532533</v>
      </c>
      <c r="G19" s="4">
        <f t="shared" si="5"/>
        <v>2.9098857571346568</v>
      </c>
      <c r="K19" s="5">
        <v>15</v>
      </c>
      <c r="L19" s="4" t="s">
        <v>33</v>
      </c>
      <c r="M19" s="4">
        <v>821.57237105000036</v>
      </c>
      <c r="N19" s="4">
        <v>902.81817613999999</v>
      </c>
      <c r="O19" s="4">
        <f t="shared" si="6"/>
        <v>-8.9991326312642599</v>
      </c>
      <c r="P19" s="4">
        <f t="shared" si="7"/>
        <v>2.0292352893532533</v>
      </c>
      <c r="Q19" s="4">
        <f t="shared" si="8"/>
        <v>2.9098857571346568</v>
      </c>
    </row>
    <row r="20" spans="1:17">
      <c r="A20" s="5">
        <v>16</v>
      </c>
      <c r="B20" s="4" t="str">
        <f t="shared" si="0"/>
        <v>SS Doğa Sigorta Kooperatifi</v>
      </c>
      <c r="C20" s="4">
        <f t="shared" si="1"/>
        <v>215.22412288643429</v>
      </c>
      <c r="D20" s="4">
        <f t="shared" si="2"/>
        <v>91.338049162902706</v>
      </c>
      <c r="E20" s="4">
        <f t="shared" si="3"/>
        <v>135.63468330988655</v>
      </c>
      <c r="F20" s="4">
        <f t="shared" si="4"/>
        <v>1.9757106898103332</v>
      </c>
      <c r="G20" s="4">
        <f t="shared" si="5"/>
        <v>0.93899569027869589</v>
      </c>
      <c r="K20" s="5">
        <v>16</v>
      </c>
      <c r="L20" s="4" t="s">
        <v>59</v>
      </c>
      <c r="M20" s="4">
        <v>799.90197511972167</v>
      </c>
      <c r="N20" s="4">
        <v>291.33184160999446</v>
      </c>
      <c r="O20" s="4">
        <f t="shared" si="6"/>
        <v>174.56730122570991</v>
      </c>
      <c r="P20" s="4">
        <f t="shared" si="7"/>
        <v>1.9757106898103329</v>
      </c>
      <c r="Q20" s="4">
        <f t="shared" si="8"/>
        <v>0.938995690278696</v>
      </c>
    </row>
    <row r="21" spans="1:17">
      <c r="A21" s="5">
        <v>17</v>
      </c>
      <c r="B21" s="4" t="str">
        <f t="shared" si="0"/>
        <v>Acıbadem Sağlık ve Hayat Sigorta AŞ</v>
      </c>
      <c r="C21" s="4">
        <f t="shared" si="1"/>
        <v>199.03136263182881</v>
      </c>
      <c r="D21" s="4">
        <f t="shared" si="2"/>
        <v>163.77013428351685</v>
      </c>
      <c r="E21" s="4">
        <f t="shared" si="3"/>
        <v>21.530927175811044</v>
      </c>
      <c r="F21" s="4">
        <f t="shared" si="4"/>
        <v>1.8270646686139036</v>
      </c>
      <c r="G21" s="4">
        <f t="shared" si="5"/>
        <v>1.6836296778609516</v>
      </c>
      <c r="K21" s="5">
        <v>17</v>
      </c>
      <c r="L21" s="4" t="s">
        <v>37</v>
      </c>
      <c r="M21" s="4">
        <v>739.71996235745496</v>
      </c>
      <c r="N21" s="4">
        <v>522.36122031070533</v>
      </c>
      <c r="O21" s="4">
        <f t="shared" si="6"/>
        <v>41.610811368704333</v>
      </c>
      <c r="P21" s="4">
        <f t="shared" si="7"/>
        <v>1.8270646686139032</v>
      </c>
      <c r="Q21" s="4">
        <f t="shared" si="8"/>
        <v>1.6836296778609516</v>
      </c>
    </row>
    <row r="22" spans="1:17">
      <c r="A22" s="5">
        <v>18</v>
      </c>
      <c r="B22" s="4" t="str">
        <f t="shared" si="0"/>
        <v>Ray Sigorta AŞ</v>
      </c>
      <c r="C22" s="4">
        <f t="shared" si="1"/>
        <v>153.02095601886026</v>
      </c>
      <c r="D22" s="4">
        <f t="shared" si="2"/>
        <v>139.40280930094715</v>
      </c>
      <c r="E22" s="4">
        <f t="shared" si="3"/>
        <v>9.7689184215174834</v>
      </c>
      <c r="F22" s="4">
        <f t="shared" si="4"/>
        <v>1.4046991318486393</v>
      </c>
      <c r="G22" s="4">
        <f t="shared" si="5"/>
        <v>1.433122760404842</v>
      </c>
      <c r="K22" s="5">
        <v>18</v>
      </c>
      <c r="L22" s="4" t="s">
        <v>39</v>
      </c>
      <c r="M22" s="4">
        <v>568.71768513969607</v>
      </c>
      <c r="N22" s="4">
        <v>444.63920054630108</v>
      </c>
      <c r="O22" s="4">
        <f t="shared" si="6"/>
        <v>27.90543083941931</v>
      </c>
      <c r="P22" s="4">
        <f t="shared" si="7"/>
        <v>1.404699131848639</v>
      </c>
      <c r="Q22" s="4">
        <f t="shared" si="8"/>
        <v>1.4331227604048422</v>
      </c>
    </row>
    <row r="23" spans="1:17">
      <c r="A23" s="5">
        <v>19</v>
      </c>
      <c r="B23" s="4" t="str">
        <f t="shared" si="0"/>
        <v>Anadolu Hayat Emeklilik AŞ</v>
      </c>
      <c r="C23" s="4">
        <f t="shared" si="1"/>
        <v>134.90834850669984</v>
      </c>
      <c r="D23" s="4">
        <f t="shared" si="2"/>
        <v>126.20774981502382</v>
      </c>
      <c r="E23" s="4">
        <f t="shared" si="3"/>
        <v>6.8938703878549745</v>
      </c>
      <c r="F23" s="4">
        <f t="shared" si="4"/>
        <v>1.238429329922222</v>
      </c>
      <c r="G23" s="4">
        <f t="shared" si="5"/>
        <v>1.2974716916136189</v>
      </c>
      <c r="K23" s="5">
        <v>19</v>
      </c>
      <c r="L23" s="4" t="s">
        <v>68</v>
      </c>
      <c r="M23" s="4">
        <v>501.40036806000063</v>
      </c>
      <c r="N23" s="4">
        <v>402.55223880999995</v>
      </c>
      <c r="O23" s="4">
        <f t="shared" si="6"/>
        <v>24.555354490689055</v>
      </c>
      <c r="P23" s="4">
        <f t="shared" si="7"/>
        <v>1.238429329922222</v>
      </c>
      <c r="Q23" s="4">
        <f t="shared" si="8"/>
        <v>1.2974716916136191</v>
      </c>
    </row>
    <row r="24" spans="1:17">
      <c r="A24" s="5">
        <v>20</v>
      </c>
      <c r="B24" s="4" t="str">
        <f t="shared" si="0"/>
        <v>Zurich Sigorta AŞ</v>
      </c>
      <c r="C24" s="4">
        <f t="shared" si="1"/>
        <v>129.42038420868533</v>
      </c>
      <c r="D24" s="4">
        <f t="shared" si="2"/>
        <v>158.85633999874608</v>
      </c>
      <c r="E24" s="4">
        <f t="shared" si="3"/>
        <v>-18.529921934682051</v>
      </c>
      <c r="F24" s="4">
        <f t="shared" si="4"/>
        <v>1.1880510099482757</v>
      </c>
      <c r="G24" s="4">
        <f t="shared" si="5"/>
        <v>1.6331136913843118</v>
      </c>
      <c r="K24" s="5">
        <v>20</v>
      </c>
      <c r="L24" s="4" t="s">
        <v>36</v>
      </c>
      <c r="M24" s="4">
        <v>481.00379994999997</v>
      </c>
      <c r="N24" s="4">
        <v>506.68818206000049</v>
      </c>
      <c r="O24" s="4">
        <f t="shared" si="6"/>
        <v>-5.0690706867441975</v>
      </c>
      <c r="P24" s="4">
        <f t="shared" si="7"/>
        <v>1.1880510099482757</v>
      </c>
      <c r="Q24" s="4">
        <f t="shared" si="8"/>
        <v>1.6331136913843121</v>
      </c>
    </row>
    <row r="25" spans="1:17">
      <c r="A25" s="5">
        <v>21</v>
      </c>
      <c r="B25" s="4" t="str">
        <f t="shared" si="0"/>
        <v>Metlife Emeklilik ve Hayat AŞ</v>
      </c>
      <c r="C25" s="4">
        <f t="shared" si="1"/>
        <v>128.40633969875663</v>
      </c>
      <c r="D25" s="4">
        <f t="shared" si="2"/>
        <v>100.66907840481566</v>
      </c>
      <c r="E25" s="4">
        <f t="shared" si="3"/>
        <v>27.552910718425821</v>
      </c>
      <c r="F25" s="4">
        <f t="shared" si="4"/>
        <v>1.178742301652288</v>
      </c>
      <c r="G25" s="4">
        <f t="shared" si="5"/>
        <v>1.034922812921681</v>
      </c>
      <c r="K25" s="5">
        <v>21</v>
      </c>
      <c r="L25" s="4" t="s">
        <v>48</v>
      </c>
      <c r="M25" s="4">
        <v>477.23500212439893</v>
      </c>
      <c r="N25" s="4">
        <v>321.09409248000003</v>
      </c>
      <c r="O25" s="4">
        <f t="shared" si="6"/>
        <v>48.627774008057912</v>
      </c>
      <c r="P25" s="4">
        <f t="shared" si="7"/>
        <v>1.1787423016522882</v>
      </c>
      <c r="Q25" s="4">
        <f t="shared" si="8"/>
        <v>1.034922812921681</v>
      </c>
    </row>
    <row r="26" spans="1:17">
      <c r="A26" s="5">
        <v>22</v>
      </c>
      <c r="B26" s="4" t="str">
        <f t="shared" si="0"/>
        <v>Allianz Yaşam ve Emeklilik AŞ</v>
      </c>
      <c r="C26" s="4">
        <f t="shared" si="1"/>
        <v>122.97075422967227</v>
      </c>
      <c r="D26" s="4">
        <f t="shared" si="2"/>
        <v>138.17056710559316</v>
      </c>
      <c r="E26" s="4">
        <f t="shared" si="3"/>
        <v>-11.000760288046607</v>
      </c>
      <c r="F26" s="4">
        <f t="shared" si="4"/>
        <v>1.1288448079484141</v>
      </c>
      <c r="G26" s="4">
        <f t="shared" si="5"/>
        <v>1.4204547636453173</v>
      </c>
      <c r="K26" s="5">
        <v>22</v>
      </c>
      <c r="L26" s="4" t="s">
        <v>66</v>
      </c>
      <c r="M26" s="4">
        <v>457.03310516999994</v>
      </c>
      <c r="N26" s="4">
        <v>440.70884083999999</v>
      </c>
      <c r="O26" s="4">
        <f t="shared" si="6"/>
        <v>3.7040927744688616</v>
      </c>
      <c r="P26" s="4">
        <f t="shared" si="7"/>
        <v>1.1288448079484137</v>
      </c>
      <c r="Q26" s="4">
        <f t="shared" si="8"/>
        <v>1.4204547636453175</v>
      </c>
    </row>
    <row r="27" spans="1:17">
      <c r="A27" s="5">
        <v>23</v>
      </c>
      <c r="B27" s="4" t="str">
        <f t="shared" si="0"/>
        <v>Garanti Emeklilik ve Hayat AŞ</v>
      </c>
      <c r="C27" s="4">
        <f t="shared" si="1"/>
        <v>110.26420552655652</v>
      </c>
      <c r="D27" s="4">
        <f t="shared" si="2"/>
        <v>103.08476919676451</v>
      </c>
      <c r="E27" s="4">
        <f t="shared" si="3"/>
        <v>6.9645946590695331</v>
      </c>
      <c r="F27" s="4">
        <f t="shared" si="4"/>
        <v>1.0122014514014896</v>
      </c>
      <c r="G27" s="4">
        <f t="shared" si="5"/>
        <v>1.0597571865860484</v>
      </c>
      <c r="K27" s="5">
        <v>23</v>
      </c>
      <c r="L27" s="4" t="s">
        <v>74</v>
      </c>
      <c r="M27" s="4">
        <v>409.80794625999999</v>
      </c>
      <c r="N27" s="4">
        <v>328.79917983000007</v>
      </c>
      <c r="O27" s="4">
        <f t="shared" si="6"/>
        <v>24.637764142807214</v>
      </c>
      <c r="P27" s="4">
        <f t="shared" si="7"/>
        <v>1.0122014514014896</v>
      </c>
      <c r="Q27" s="4">
        <f t="shared" si="8"/>
        <v>1.0597571865860484</v>
      </c>
    </row>
    <row r="28" spans="1:17">
      <c r="A28" s="5">
        <v>24</v>
      </c>
      <c r="B28" s="4" t="str">
        <f t="shared" si="0"/>
        <v>Halk Hayat ve Emeklilik AŞ</v>
      </c>
      <c r="C28" s="4">
        <f t="shared" si="1"/>
        <v>106.72950745304847</v>
      </c>
      <c r="D28" s="4">
        <f t="shared" si="2"/>
        <v>99.62044859543515</v>
      </c>
      <c r="E28" s="4">
        <f t="shared" si="3"/>
        <v>7.1361441931301073</v>
      </c>
      <c r="F28" s="4">
        <f t="shared" si="4"/>
        <v>0.97975369101374343</v>
      </c>
      <c r="G28" s="4">
        <f t="shared" si="5"/>
        <v>1.024142432995349</v>
      </c>
      <c r="K28" s="5">
        <v>24</v>
      </c>
      <c r="L28" s="4" t="s">
        <v>67</v>
      </c>
      <c r="M28" s="4">
        <v>396.67088739999997</v>
      </c>
      <c r="N28" s="4">
        <v>317.74938283999995</v>
      </c>
      <c r="O28" s="4">
        <f t="shared" si="6"/>
        <v>24.837657859351467</v>
      </c>
      <c r="P28" s="4">
        <f t="shared" si="7"/>
        <v>0.97975369101374354</v>
      </c>
      <c r="Q28" s="4">
        <f t="shared" si="8"/>
        <v>1.0241424329953492</v>
      </c>
    </row>
    <row r="29" spans="1:17">
      <c r="A29" s="5">
        <v>25</v>
      </c>
      <c r="B29" s="4" t="str">
        <f t="shared" si="0"/>
        <v>Vakıf Emeklilik AŞ</v>
      </c>
      <c r="C29" s="4">
        <f t="shared" si="1"/>
        <v>100.64977989829413</v>
      </c>
      <c r="D29" s="4">
        <f t="shared" si="2"/>
        <v>76.38793206044646</v>
      </c>
      <c r="E29" s="4">
        <f t="shared" si="3"/>
        <v>31.761362277288839</v>
      </c>
      <c r="F29" s="4">
        <f t="shared" si="4"/>
        <v>0.92394311290582032</v>
      </c>
      <c r="G29" s="4">
        <f t="shared" si="5"/>
        <v>0.78530185012089815</v>
      </c>
      <c r="K29" s="5">
        <v>25</v>
      </c>
      <c r="L29" s="4" t="s">
        <v>55</v>
      </c>
      <c r="M29" s="4">
        <v>374.07497196999998</v>
      </c>
      <c r="N29" s="4">
        <v>243.64694810000003</v>
      </c>
      <c r="O29" s="4">
        <f t="shared" si="6"/>
        <v>53.531564785481464</v>
      </c>
      <c r="P29" s="4">
        <f t="shared" si="7"/>
        <v>0.92394311290582032</v>
      </c>
      <c r="Q29" s="4">
        <f t="shared" si="8"/>
        <v>0.78530185012089837</v>
      </c>
    </row>
    <row r="30" spans="1:17">
      <c r="A30" s="5">
        <v>26</v>
      </c>
      <c r="B30" s="4" t="str">
        <f t="shared" si="0"/>
        <v>AvivaSA Emeklilik ve Hayat AŞ</v>
      </c>
      <c r="C30" s="4">
        <f t="shared" si="1"/>
        <v>85.406571904428773</v>
      </c>
      <c r="D30" s="4">
        <f t="shared" si="2"/>
        <v>82.598834828818667</v>
      </c>
      <c r="E30" s="4">
        <f t="shared" si="3"/>
        <v>3.3992453784959196</v>
      </c>
      <c r="F30" s="4">
        <f t="shared" si="4"/>
        <v>0.78401377516902171</v>
      </c>
      <c r="G30" s="4">
        <f t="shared" si="5"/>
        <v>0.84915268759433771</v>
      </c>
      <c r="K30" s="5">
        <v>26</v>
      </c>
      <c r="L30" s="4" t="s">
        <v>54</v>
      </c>
      <c r="M30" s="4">
        <v>317.42206513999997</v>
      </c>
      <c r="N30" s="4">
        <v>263.45724357</v>
      </c>
      <c r="O30" s="4">
        <f t="shared" si="6"/>
        <v>20.483331882906327</v>
      </c>
      <c r="P30" s="4">
        <f t="shared" si="7"/>
        <v>0.78401377516902171</v>
      </c>
      <c r="Q30" s="4">
        <f t="shared" si="8"/>
        <v>0.84915268759433771</v>
      </c>
    </row>
    <row r="31" spans="1:17">
      <c r="A31" s="5">
        <v>27</v>
      </c>
      <c r="B31" s="4" t="str">
        <f t="shared" si="0"/>
        <v>Ankara Anonim Türk Sigorta Şirketi</v>
      </c>
      <c r="C31" s="4">
        <f t="shared" si="1"/>
        <v>84.761029212183189</v>
      </c>
      <c r="D31" s="4">
        <f t="shared" si="2"/>
        <v>60.513395099699018</v>
      </c>
      <c r="E31" s="4">
        <f t="shared" si="3"/>
        <v>40.069862337974769</v>
      </c>
      <c r="F31" s="4">
        <f t="shared" si="4"/>
        <v>0.77808783350089594</v>
      </c>
      <c r="G31" s="4">
        <f t="shared" si="5"/>
        <v>0.62210456347066079</v>
      </c>
      <c r="K31" s="5">
        <v>27</v>
      </c>
      <c r="L31" s="4" t="s">
        <v>42</v>
      </c>
      <c r="M31" s="4">
        <v>315.02284117000005</v>
      </c>
      <c r="N31" s="4">
        <v>193.01352501</v>
      </c>
      <c r="O31" s="4">
        <f t="shared" si="6"/>
        <v>63.212832444606562</v>
      </c>
      <c r="P31" s="4">
        <f t="shared" si="7"/>
        <v>0.77808783350089594</v>
      </c>
      <c r="Q31" s="4">
        <f t="shared" si="8"/>
        <v>0.6221045634706609</v>
      </c>
    </row>
    <row r="32" spans="1:17">
      <c r="A32" s="5">
        <v>28</v>
      </c>
      <c r="B32" s="4" t="str">
        <f t="shared" si="0"/>
        <v>AIG Sigorta AŞ</v>
      </c>
      <c r="C32" s="4">
        <f t="shared" si="1"/>
        <v>82.417827344885112</v>
      </c>
      <c r="D32" s="4">
        <f t="shared" si="2"/>
        <v>107.31051983634309</v>
      </c>
      <c r="E32" s="4">
        <f t="shared" si="3"/>
        <v>-23.196879979168187</v>
      </c>
      <c r="F32" s="4">
        <f t="shared" si="4"/>
        <v>0.75657774942892075</v>
      </c>
      <c r="G32" s="4">
        <f t="shared" si="5"/>
        <v>1.1031997789681105</v>
      </c>
      <c r="K32" s="5">
        <v>28</v>
      </c>
      <c r="L32" s="4" t="s">
        <v>40</v>
      </c>
      <c r="M32" s="4">
        <v>306.31409711000003</v>
      </c>
      <c r="N32" s="4">
        <v>342.27763406999992</v>
      </c>
      <c r="O32" s="4">
        <f t="shared" si="6"/>
        <v>-10.507124445252217</v>
      </c>
      <c r="P32" s="4">
        <f t="shared" si="7"/>
        <v>0.75657774942892075</v>
      </c>
      <c r="Q32" s="4">
        <f t="shared" si="8"/>
        <v>1.1031997789681105</v>
      </c>
    </row>
    <row r="33" spans="1:17">
      <c r="A33" s="5">
        <v>29</v>
      </c>
      <c r="B33" s="4" t="str">
        <f t="shared" si="0"/>
        <v>Cigna Finans Emeklilik ve Hayat AŞ</v>
      </c>
      <c r="C33" s="4">
        <f t="shared" si="1"/>
        <v>81.207937738793532</v>
      </c>
      <c r="D33" s="4">
        <f t="shared" si="2"/>
        <v>79.679140547393487</v>
      </c>
      <c r="E33" s="4">
        <f t="shared" si="3"/>
        <v>1.9186918695373123</v>
      </c>
      <c r="F33" s="4">
        <f t="shared" si="4"/>
        <v>0.74547122569827518</v>
      </c>
      <c r="G33" s="4">
        <f t="shared" si="5"/>
        <v>0.81913693433142376</v>
      </c>
      <c r="K33" s="5">
        <v>29</v>
      </c>
      <c r="L33" s="4" t="s">
        <v>60</v>
      </c>
      <c r="M33" s="4">
        <v>301.81742140000006</v>
      </c>
      <c r="N33" s="4">
        <v>254.14458668996627</v>
      </c>
      <c r="O33" s="4">
        <f t="shared" si="6"/>
        <v>18.758154690971395</v>
      </c>
      <c r="P33" s="4">
        <f t="shared" si="7"/>
        <v>0.74547122569827518</v>
      </c>
      <c r="Q33" s="4">
        <f t="shared" si="8"/>
        <v>0.81913693433142376</v>
      </c>
    </row>
    <row r="34" spans="1:17">
      <c r="A34" s="5">
        <v>30</v>
      </c>
      <c r="B34" s="4" t="str">
        <f t="shared" si="0"/>
        <v>Unico Sigorta AŞ</v>
      </c>
      <c r="C34" s="4">
        <f t="shared" si="1"/>
        <v>80.344234127964484</v>
      </c>
      <c r="D34" s="4">
        <f t="shared" si="2"/>
        <v>69.548344018060675</v>
      </c>
      <c r="E34" s="4">
        <f t="shared" si="3"/>
        <v>15.522857175578864</v>
      </c>
      <c r="F34" s="4">
        <f t="shared" si="4"/>
        <v>0.73754261419387079</v>
      </c>
      <c r="G34" s="4">
        <f t="shared" si="5"/>
        <v>0.71498784895772893</v>
      </c>
      <c r="K34" s="5">
        <v>30</v>
      </c>
      <c r="L34" s="4" t="s">
        <v>81</v>
      </c>
      <c r="M34" s="4">
        <v>298.60738055999281</v>
      </c>
      <c r="N34" s="4">
        <v>221.83139808000632</v>
      </c>
      <c r="O34" s="4">
        <f t="shared" si="6"/>
        <v>34.610061129532369</v>
      </c>
      <c r="P34" s="4">
        <f t="shared" si="7"/>
        <v>0.73754261419387068</v>
      </c>
      <c r="Q34" s="4">
        <f t="shared" si="8"/>
        <v>0.71498784895772904</v>
      </c>
    </row>
    <row r="35" spans="1:17">
      <c r="A35" s="5">
        <v>31</v>
      </c>
      <c r="B35" s="4" t="str">
        <f t="shared" si="0"/>
        <v>Türk Nippon Sigorta AŞ</v>
      </c>
      <c r="C35" s="4">
        <f t="shared" si="1"/>
        <v>74.157873863208309</v>
      </c>
      <c r="D35" s="4">
        <f t="shared" si="2"/>
        <v>34.59319601203913</v>
      </c>
      <c r="E35" s="4">
        <f t="shared" si="3"/>
        <v>114.37127068976184</v>
      </c>
      <c r="F35" s="4">
        <f t="shared" si="4"/>
        <v>0.68075317097450638</v>
      </c>
      <c r="G35" s="4">
        <f t="shared" si="5"/>
        <v>0.3556334108947003</v>
      </c>
      <c r="K35" s="5">
        <v>31</v>
      </c>
      <c r="L35" s="4" t="s">
        <v>49</v>
      </c>
      <c r="M35" s="4">
        <v>275.61515400000002</v>
      </c>
      <c r="N35" s="4">
        <v>110.338458</v>
      </c>
      <c r="O35" s="4">
        <f t="shared" si="6"/>
        <v>149.79065232178613</v>
      </c>
      <c r="P35" s="4">
        <f t="shared" si="7"/>
        <v>0.68075317097450638</v>
      </c>
      <c r="Q35" s="4">
        <f t="shared" si="8"/>
        <v>0.35563341089470035</v>
      </c>
    </row>
    <row r="36" spans="1:17">
      <c r="A36" s="5">
        <v>32</v>
      </c>
      <c r="B36" s="4" t="str">
        <f t="shared" si="0"/>
        <v>Aegon Emeklilik ve Hayat AŞ</v>
      </c>
      <c r="C36" s="4">
        <f t="shared" si="1"/>
        <v>73.257928507237693</v>
      </c>
      <c r="D36" s="4">
        <f t="shared" si="2"/>
        <v>61.331631213945094</v>
      </c>
      <c r="E36" s="4">
        <f t="shared" si="3"/>
        <v>19.445589587679009</v>
      </c>
      <c r="F36" s="4">
        <f t="shared" si="4"/>
        <v>0.67249186812336403</v>
      </c>
      <c r="G36" s="4">
        <f t="shared" si="5"/>
        <v>0.63051639393944103</v>
      </c>
      <c r="K36" s="5">
        <v>32</v>
      </c>
      <c r="L36" s="4" t="s">
        <v>76</v>
      </c>
      <c r="M36" s="4">
        <v>272.27041708999963</v>
      </c>
      <c r="N36" s="4">
        <v>195.62337091999927</v>
      </c>
      <c r="O36" s="4">
        <f t="shared" si="6"/>
        <v>39.180924962869256</v>
      </c>
      <c r="P36" s="4">
        <f t="shared" si="7"/>
        <v>0.67249186812336403</v>
      </c>
      <c r="Q36" s="4">
        <f t="shared" si="8"/>
        <v>0.63051639393944114</v>
      </c>
    </row>
    <row r="37" spans="1:17">
      <c r="A37" s="5">
        <v>33</v>
      </c>
      <c r="B37" s="4" t="str">
        <f t="shared" si="0"/>
        <v>Ethica Sigorta AŞ</v>
      </c>
      <c r="C37" s="4">
        <f t="shared" si="1"/>
        <v>56.597696051606306</v>
      </c>
      <c r="D37" s="4">
        <f t="shared" si="2"/>
        <v>0</v>
      </c>
      <c r="E37" s="4" t="e">
        <f t="shared" si="3"/>
        <v>#DIV/0!</v>
      </c>
      <c r="F37" s="4">
        <f t="shared" si="4"/>
        <v>0.51955455368169046</v>
      </c>
      <c r="G37" s="4">
        <f t="shared" si="5"/>
        <v>0</v>
      </c>
      <c r="K37" s="5">
        <v>33</v>
      </c>
      <c r="L37" s="4" t="s">
        <v>85</v>
      </c>
      <c r="M37" s="4">
        <v>210.35099714540002</v>
      </c>
      <c r="N37" s="4">
        <v>0</v>
      </c>
      <c r="O37" s="4" t="e">
        <f t="shared" si="6"/>
        <v>#DIV/0!</v>
      </c>
      <c r="P37" s="4">
        <f t="shared" si="7"/>
        <v>0.51955455368169057</v>
      </c>
      <c r="Q37" s="4">
        <f t="shared" si="8"/>
        <v>0</v>
      </c>
    </row>
    <row r="38" spans="1:17">
      <c r="A38" s="5">
        <v>34</v>
      </c>
      <c r="B38" s="4" t="str">
        <f t="shared" si="0"/>
        <v>Generali Sigorta AŞ</v>
      </c>
      <c r="C38" s="4">
        <f t="shared" si="1"/>
        <v>52.82634715331217</v>
      </c>
      <c r="D38" s="4">
        <f t="shared" si="2"/>
        <v>62.637646388261849</v>
      </c>
      <c r="E38" s="4">
        <f t="shared" si="3"/>
        <v>-15.663582207629517</v>
      </c>
      <c r="F38" s="4">
        <f t="shared" si="4"/>
        <v>0.48493439013573048</v>
      </c>
      <c r="G38" s="4">
        <f t="shared" si="5"/>
        <v>0.6439428096704668</v>
      </c>
      <c r="K38" s="5">
        <v>34</v>
      </c>
      <c r="L38" s="4" t="s">
        <v>44</v>
      </c>
      <c r="M38" s="4">
        <v>196.33440183000002</v>
      </c>
      <c r="N38" s="4">
        <v>199.78903692</v>
      </c>
      <c r="O38" s="4">
        <f t="shared" si="6"/>
        <v>-1.7291414700513741</v>
      </c>
      <c r="P38" s="4">
        <f t="shared" si="7"/>
        <v>0.48493439013573048</v>
      </c>
      <c r="Q38" s="4">
        <f t="shared" si="8"/>
        <v>0.64394280967046691</v>
      </c>
    </row>
    <row r="39" spans="1:17">
      <c r="A39" s="5">
        <v>35</v>
      </c>
      <c r="B39" s="4" t="str">
        <f t="shared" si="0"/>
        <v>Liberty Sigorta AŞ</v>
      </c>
      <c r="C39" s="4">
        <f t="shared" si="1"/>
        <v>50.286492102997357</v>
      </c>
      <c r="D39" s="4">
        <f t="shared" si="2"/>
        <v>49.777691265362435</v>
      </c>
      <c r="E39" s="4">
        <f t="shared" si="3"/>
        <v>1.0221463163538971</v>
      </c>
      <c r="F39" s="4">
        <f t="shared" si="4"/>
        <v>0.46161907256733892</v>
      </c>
      <c r="G39" s="4">
        <f t="shared" si="5"/>
        <v>0.51173676248367772</v>
      </c>
      <c r="K39" s="5">
        <v>35</v>
      </c>
      <c r="L39" s="4" t="s">
        <v>45</v>
      </c>
      <c r="M39" s="4">
        <v>186.89477654999999</v>
      </c>
      <c r="N39" s="4">
        <v>158.77092406000003</v>
      </c>
      <c r="O39" s="4">
        <f t="shared" si="6"/>
        <v>17.713477865362719</v>
      </c>
      <c r="P39" s="4">
        <f t="shared" si="7"/>
        <v>0.46161907256733897</v>
      </c>
      <c r="Q39" s="4">
        <f t="shared" si="8"/>
        <v>0.51173676248367772</v>
      </c>
    </row>
    <row r="40" spans="1:17">
      <c r="A40" s="5">
        <v>36</v>
      </c>
      <c r="B40" s="4" t="str">
        <f t="shared" si="0"/>
        <v>Dubai Starr Sigorta AŞ</v>
      </c>
      <c r="C40" s="4">
        <f t="shared" si="1"/>
        <v>49.06824870580639</v>
      </c>
      <c r="D40" s="4">
        <f t="shared" si="2"/>
        <v>51.091907935164308</v>
      </c>
      <c r="E40" s="4">
        <f t="shared" si="3"/>
        <v>-3.9608214121225274</v>
      </c>
      <c r="F40" s="4">
        <f t="shared" si="4"/>
        <v>0.45043586284929504</v>
      </c>
      <c r="G40" s="4">
        <f t="shared" si="5"/>
        <v>0.52524749322892761</v>
      </c>
      <c r="K40" s="5">
        <v>36</v>
      </c>
      <c r="L40" s="4" t="s">
        <v>46</v>
      </c>
      <c r="M40" s="4">
        <v>182.36705314000002</v>
      </c>
      <c r="N40" s="4">
        <v>162.96274955000007</v>
      </c>
      <c r="O40" s="4">
        <f t="shared" si="6"/>
        <v>11.907201887291635</v>
      </c>
      <c r="P40" s="4">
        <f t="shared" si="7"/>
        <v>0.45043586284929499</v>
      </c>
      <c r="Q40" s="4">
        <f t="shared" si="8"/>
        <v>0.52524749322892761</v>
      </c>
    </row>
    <row r="41" spans="1:17">
      <c r="A41" s="5">
        <v>37</v>
      </c>
      <c r="B41" s="4" t="str">
        <f t="shared" si="0"/>
        <v>SBN Sigorta AŞ</v>
      </c>
      <c r="C41" s="4">
        <f t="shared" si="1"/>
        <v>43.551001692407034</v>
      </c>
      <c r="D41" s="4">
        <f t="shared" si="2"/>
        <v>39.272567720090294</v>
      </c>
      <c r="E41" s="4">
        <f t="shared" si="3"/>
        <v>10.894204837357918</v>
      </c>
      <c r="F41" s="4">
        <f t="shared" si="4"/>
        <v>0.39978873390990094</v>
      </c>
      <c r="G41" s="4">
        <f t="shared" si="5"/>
        <v>0.40373942922267558</v>
      </c>
      <c r="K41" s="5">
        <v>37</v>
      </c>
      <c r="L41" s="4" t="s">
        <v>47</v>
      </c>
      <c r="M41" s="4">
        <v>161.86165288999999</v>
      </c>
      <c r="N41" s="4">
        <v>125.26378200000001</v>
      </c>
      <c r="O41" s="4">
        <f t="shared" si="6"/>
        <v>29.216642117671313</v>
      </c>
      <c r="P41" s="4">
        <f t="shared" si="7"/>
        <v>0.39978873390990088</v>
      </c>
      <c r="Q41" s="4">
        <f t="shared" si="8"/>
        <v>0.40373942922267564</v>
      </c>
    </row>
    <row r="42" spans="1:17">
      <c r="A42" s="5">
        <v>38</v>
      </c>
      <c r="B42" s="4" t="str">
        <f t="shared" si="0"/>
        <v>Işık Sigorta AŞ</v>
      </c>
      <c r="C42" s="4">
        <f t="shared" si="1"/>
        <v>41.097166485280091</v>
      </c>
      <c r="D42" s="4">
        <f t="shared" si="2"/>
        <v>49.51294058549972</v>
      </c>
      <c r="E42" s="4">
        <f t="shared" si="3"/>
        <v>-16.997120350158028</v>
      </c>
      <c r="F42" s="4">
        <f t="shared" si="4"/>
        <v>0.37726305981382485</v>
      </c>
      <c r="G42" s="4">
        <f t="shared" si="5"/>
        <v>0.50901500797208232</v>
      </c>
      <c r="K42" s="5">
        <v>38</v>
      </c>
      <c r="L42" s="4" t="s">
        <v>43</v>
      </c>
      <c r="M42" s="4">
        <v>152.74172895919199</v>
      </c>
      <c r="N42" s="4">
        <v>157.92647529150992</v>
      </c>
      <c r="O42" s="4">
        <f t="shared" si="6"/>
        <v>-3.2830127581506616</v>
      </c>
      <c r="P42" s="4">
        <f t="shared" si="7"/>
        <v>0.3772630598138248</v>
      </c>
      <c r="Q42" s="4">
        <f t="shared" si="8"/>
        <v>0.50901500797208243</v>
      </c>
    </row>
    <row r="43" spans="1:17">
      <c r="A43" s="5">
        <v>39</v>
      </c>
      <c r="B43" s="4" t="str">
        <f t="shared" si="0"/>
        <v>BNP Paribas Cardif Emeklilik AŞ</v>
      </c>
      <c r="C43" s="4">
        <f t="shared" si="1"/>
        <v>40.192652863384538</v>
      </c>
      <c r="D43" s="4">
        <f t="shared" si="2"/>
        <v>45.687139314691187</v>
      </c>
      <c r="E43" s="4">
        <f t="shared" si="3"/>
        <v>-12.026330678007326</v>
      </c>
      <c r="F43" s="4">
        <f t="shared" si="4"/>
        <v>0.36895982127396526</v>
      </c>
      <c r="G43" s="4">
        <f t="shared" si="5"/>
        <v>0.46968407263816847</v>
      </c>
      <c r="K43" s="5">
        <v>39</v>
      </c>
      <c r="L43" s="4" t="s">
        <v>70</v>
      </c>
      <c r="M43" s="4">
        <v>149.38001363205498</v>
      </c>
      <c r="N43" s="4">
        <v>145.723699558139</v>
      </c>
      <c r="O43" s="4">
        <f t="shared" si="6"/>
        <v>2.5090730505762622</v>
      </c>
      <c r="P43" s="4">
        <f t="shared" si="7"/>
        <v>0.36895982127396526</v>
      </c>
      <c r="Q43" s="4">
        <f t="shared" si="8"/>
        <v>0.46968407263816853</v>
      </c>
    </row>
    <row r="44" spans="1:17">
      <c r="A44" s="5">
        <v>40</v>
      </c>
      <c r="B44" s="4" t="str">
        <f t="shared" si="0"/>
        <v>Groupama Emeklilik AŞ</v>
      </c>
      <c r="C44" s="4">
        <f t="shared" si="1"/>
        <v>39.757386858957112</v>
      </c>
      <c r="D44" s="4">
        <f t="shared" si="2"/>
        <v>39.685594469525945</v>
      </c>
      <c r="E44" s="4">
        <f t="shared" si="3"/>
        <v>0.18090289534731596</v>
      </c>
      <c r="F44" s="4">
        <f t="shared" si="4"/>
        <v>0.36496417391657276</v>
      </c>
      <c r="G44" s="4">
        <f t="shared" si="5"/>
        <v>0.40798552754910461</v>
      </c>
      <c r="K44" s="5">
        <v>40</v>
      </c>
      <c r="L44" s="4" t="s">
        <v>56</v>
      </c>
      <c r="M44" s="4">
        <v>147.762304</v>
      </c>
      <c r="N44" s="4">
        <v>126.58117211999995</v>
      </c>
      <c r="O44" s="4">
        <f t="shared" si="6"/>
        <v>16.73324043793825</v>
      </c>
      <c r="P44" s="4">
        <f t="shared" si="7"/>
        <v>0.36496417391657276</v>
      </c>
      <c r="Q44" s="4">
        <f t="shared" si="8"/>
        <v>0.40798552754910467</v>
      </c>
    </row>
    <row r="45" spans="1:17">
      <c r="A45" s="5">
        <v>41</v>
      </c>
      <c r="B45" s="4" t="str">
        <f t="shared" si="0"/>
        <v>NN Hayat ve Emeklilik AŞ</v>
      </c>
      <c r="C45" s="4">
        <f t="shared" si="1"/>
        <v>38.634774665016415</v>
      </c>
      <c r="D45" s="4">
        <f t="shared" si="2"/>
        <v>30.572561258465011</v>
      </c>
      <c r="E45" s="4">
        <f t="shared" si="3"/>
        <v>26.370749046480753</v>
      </c>
      <c r="F45" s="4">
        <f t="shared" si="4"/>
        <v>0.35465883786811137</v>
      </c>
      <c r="G45" s="4">
        <f t="shared" si="5"/>
        <v>0.3142995008715353</v>
      </c>
      <c r="K45" s="5">
        <v>41</v>
      </c>
      <c r="L45" s="4" t="s">
        <v>82</v>
      </c>
      <c r="M45" s="4">
        <v>143.59000352000001</v>
      </c>
      <c r="N45" s="4">
        <v>97.514241389999995</v>
      </c>
      <c r="O45" s="4">
        <f t="shared" si="6"/>
        <v>47.250290289111604</v>
      </c>
      <c r="P45" s="4">
        <f t="shared" si="7"/>
        <v>0.35465883786811131</v>
      </c>
      <c r="Q45" s="4">
        <f t="shared" si="8"/>
        <v>0.3142995008715353</v>
      </c>
    </row>
    <row r="46" spans="1:17">
      <c r="A46" s="5">
        <v>42</v>
      </c>
      <c r="B46" s="4" t="str">
        <f t="shared" si="0"/>
        <v>Allianz Hayat ve Emeklilik AŞ</v>
      </c>
      <c r="C46" s="4">
        <f t="shared" si="1"/>
        <v>31.580225195068749</v>
      </c>
      <c r="D46" s="4">
        <f t="shared" si="2"/>
        <v>36.212664117758379</v>
      </c>
      <c r="E46" s="4">
        <f t="shared" si="3"/>
        <v>-12.792317371695162</v>
      </c>
      <c r="F46" s="4">
        <f t="shared" si="4"/>
        <v>0.28989960636260836</v>
      </c>
      <c r="G46" s="4">
        <f t="shared" si="5"/>
        <v>0.37228226190203939</v>
      </c>
      <c r="K46" s="5">
        <v>42</v>
      </c>
      <c r="L46" s="4" t="s">
        <v>69</v>
      </c>
      <c r="M46" s="4">
        <v>117.37106495999252</v>
      </c>
      <c r="N46" s="4">
        <v>115.50391347000212</v>
      </c>
      <c r="O46" s="4">
        <f t="shared" si="6"/>
        <v>1.6165266040750481</v>
      </c>
      <c r="P46" s="4">
        <f t="shared" si="7"/>
        <v>0.28989960636260836</v>
      </c>
      <c r="Q46" s="4">
        <f t="shared" si="8"/>
        <v>0.37228226190203939</v>
      </c>
    </row>
    <row r="47" spans="1:17">
      <c r="A47" s="5">
        <v>43</v>
      </c>
      <c r="B47" s="4" t="str">
        <f t="shared" si="0"/>
        <v>Ace European Group Ltd. Türkiye Şubesi</v>
      </c>
      <c r="C47" s="4">
        <f t="shared" si="1"/>
        <v>30.954291330786202</v>
      </c>
      <c r="D47" s="4">
        <f t="shared" si="2"/>
        <v>29.697356869199897</v>
      </c>
      <c r="E47" s="4">
        <f t="shared" si="3"/>
        <v>4.2324792308028947</v>
      </c>
      <c r="F47" s="4">
        <f t="shared" si="4"/>
        <v>0.28415366947508824</v>
      </c>
      <c r="G47" s="4">
        <f t="shared" si="5"/>
        <v>0.30530201124738943</v>
      </c>
      <c r="K47" s="5">
        <v>43</v>
      </c>
      <c r="L47" s="4" t="s">
        <v>50</v>
      </c>
      <c r="M47" s="4">
        <v>115.04471916</v>
      </c>
      <c r="N47" s="4">
        <v>94.722689469999992</v>
      </c>
      <c r="O47" s="4">
        <f t="shared" si="6"/>
        <v>21.454236364811294</v>
      </c>
      <c r="P47" s="4">
        <f t="shared" si="7"/>
        <v>0.28415366947508824</v>
      </c>
      <c r="Q47" s="4">
        <f t="shared" si="8"/>
        <v>0.30530201124738943</v>
      </c>
    </row>
    <row r="48" spans="1:17">
      <c r="A48" s="5">
        <v>44</v>
      </c>
      <c r="B48" s="4" t="str">
        <f t="shared" si="0"/>
        <v>SS Koru Sigorta Kooperatifi</v>
      </c>
      <c r="C48" s="4">
        <f t="shared" si="1"/>
        <v>28.113325044394216</v>
      </c>
      <c r="D48" s="4">
        <f t="shared" si="2"/>
        <v>29.864744168547205</v>
      </c>
      <c r="E48" s="4">
        <f t="shared" si="3"/>
        <v>-5.8645040261136501</v>
      </c>
      <c r="F48" s="4">
        <f t="shared" si="4"/>
        <v>0.25807421617710852</v>
      </c>
      <c r="G48" s="4">
        <f t="shared" si="5"/>
        <v>0.30702282698776273</v>
      </c>
      <c r="K48" s="5">
        <v>44</v>
      </c>
      <c r="L48" s="4" t="s">
        <v>57</v>
      </c>
      <c r="M48" s="4">
        <v>104.48598385999554</v>
      </c>
      <c r="N48" s="4">
        <v>95.25658799999816</v>
      </c>
      <c r="O48" s="4">
        <f t="shared" si="6"/>
        <v>9.6889843041591632</v>
      </c>
      <c r="P48" s="4">
        <f t="shared" si="7"/>
        <v>0.25807421617710852</v>
      </c>
      <c r="Q48" s="4">
        <f t="shared" si="8"/>
        <v>0.30702282698776273</v>
      </c>
    </row>
    <row r="49" spans="1:17">
      <c r="A49" s="5">
        <v>45</v>
      </c>
      <c r="B49" s="4" t="str">
        <f t="shared" si="0"/>
        <v>BNP Paribas Cardif Hayat Sigorta AŞ</v>
      </c>
      <c r="C49" s="4">
        <f t="shared" si="1"/>
        <v>27.264411841467997</v>
      </c>
      <c r="D49" s="4">
        <f t="shared" si="2"/>
        <v>26.963628495736149</v>
      </c>
      <c r="E49" s="4">
        <f t="shared" si="3"/>
        <v>1.1155150938955103</v>
      </c>
      <c r="F49" s="4">
        <f t="shared" si="4"/>
        <v>0.25028137740397777</v>
      </c>
      <c r="G49" s="4">
        <f t="shared" si="5"/>
        <v>0.27719807006843078</v>
      </c>
      <c r="K49" s="5">
        <v>45</v>
      </c>
      <c r="L49" s="4" t="s">
        <v>71</v>
      </c>
      <c r="M49" s="4">
        <v>101.33091304999996</v>
      </c>
      <c r="N49" s="4">
        <v>86.003189450000022</v>
      </c>
      <c r="O49" s="4">
        <f t="shared" si="6"/>
        <v>17.822273450580653</v>
      </c>
      <c r="P49" s="4">
        <f t="shared" si="7"/>
        <v>0.25028137740397777</v>
      </c>
      <c r="Q49" s="4">
        <f t="shared" si="8"/>
        <v>0.27719807006843084</v>
      </c>
    </row>
    <row r="50" spans="1:17">
      <c r="A50" s="5">
        <v>46</v>
      </c>
      <c r="B50" s="4" t="str">
        <f t="shared" si="0"/>
        <v>Orient Sigorta AŞ</v>
      </c>
      <c r="C50" s="4">
        <f t="shared" si="1"/>
        <v>24.53486611688102</v>
      </c>
      <c r="D50" s="4">
        <f t="shared" si="2"/>
        <v>18.97009780223226</v>
      </c>
      <c r="E50" s="4">
        <f t="shared" si="3"/>
        <v>29.334420795626784</v>
      </c>
      <c r="F50" s="4">
        <f t="shared" si="4"/>
        <v>0.22522474065681283</v>
      </c>
      <c r="G50" s="4">
        <f t="shared" si="5"/>
        <v>0.19502102621758433</v>
      </c>
      <c r="K50" s="5">
        <v>46</v>
      </c>
      <c r="L50" s="4" t="s">
        <v>64</v>
      </c>
      <c r="M50" s="4">
        <v>91.186283410000001</v>
      </c>
      <c r="N50" s="4">
        <v>60.507023950000011</v>
      </c>
      <c r="O50" s="4">
        <f t="shared" si="6"/>
        <v>50.703633160592716</v>
      </c>
      <c r="P50" s="4">
        <f t="shared" si="7"/>
        <v>0.22522474065681278</v>
      </c>
      <c r="Q50" s="4">
        <f t="shared" si="8"/>
        <v>0.19502102621758433</v>
      </c>
    </row>
    <row r="51" spans="1:17">
      <c r="A51" s="5">
        <v>47</v>
      </c>
      <c r="B51" s="4" t="str">
        <f t="shared" si="0"/>
        <v>BNP Paribas Cardif Sigorta AŞ</v>
      </c>
      <c r="C51" s="4">
        <f t="shared" si="1"/>
        <v>18.69207945293061</v>
      </c>
      <c r="D51" s="4">
        <f t="shared" si="2"/>
        <v>19.284822507245099</v>
      </c>
      <c r="E51" s="4">
        <f t="shared" si="3"/>
        <v>-3.0736246293778606</v>
      </c>
      <c r="F51" s="4">
        <f t="shared" si="4"/>
        <v>0.17158922845012939</v>
      </c>
      <c r="G51" s="4">
        <f t="shared" si="5"/>
        <v>0.19825653589115111</v>
      </c>
      <c r="K51" s="5">
        <v>47</v>
      </c>
      <c r="L51" s="4" t="s">
        <v>58</v>
      </c>
      <c r="M51" s="4">
        <v>69.470982494761913</v>
      </c>
      <c r="N51" s="4">
        <v>61.510869869108966</v>
      </c>
      <c r="O51" s="4">
        <f t="shared" si="6"/>
        <v>12.940985296731355</v>
      </c>
      <c r="P51" s="4">
        <f t="shared" si="7"/>
        <v>0.17158922845012939</v>
      </c>
      <c r="Q51" s="4">
        <f t="shared" si="8"/>
        <v>0.19825653589115111</v>
      </c>
    </row>
    <row r="52" spans="1:17">
      <c r="A52" s="5">
        <v>48</v>
      </c>
      <c r="B52" s="4" t="str">
        <f t="shared" si="0"/>
        <v>Coface Sigorta AŞ</v>
      </c>
      <c r="C52" s="4">
        <f t="shared" si="1"/>
        <v>17.448070261662082</v>
      </c>
      <c r="D52" s="4">
        <f t="shared" si="2"/>
        <v>22.311404234418944</v>
      </c>
      <c r="E52" s="4">
        <f t="shared" si="3"/>
        <v>-21.797525255063874</v>
      </c>
      <c r="F52" s="4">
        <f t="shared" si="4"/>
        <v>0.16016949434017358</v>
      </c>
      <c r="G52" s="4">
        <f t="shared" si="5"/>
        <v>0.22937113954360966</v>
      </c>
      <c r="K52" s="5">
        <v>48</v>
      </c>
      <c r="L52" s="4" t="s">
        <v>51</v>
      </c>
      <c r="M52" s="4">
        <v>64.84749793449329</v>
      </c>
      <c r="N52" s="4">
        <v>71.164454946102666</v>
      </c>
      <c r="O52" s="4">
        <f t="shared" si="6"/>
        <v>-8.8765620651399644</v>
      </c>
      <c r="P52" s="4">
        <f t="shared" si="7"/>
        <v>0.16016949434017355</v>
      </c>
      <c r="Q52" s="4">
        <f t="shared" si="8"/>
        <v>0.22937113954360971</v>
      </c>
    </row>
    <row r="53" spans="1:17">
      <c r="A53" s="5">
        <v>49</v>
      </c>
      <c r="B53" s="4" t="str">
        <f t="shared" si="0"/>
        <v>Euler Hermes Sigorta AŞ</v>
      </c>
      <c r="C53" s="4">
        <f t="shared" si="1"/>
        <v>15.542032283560602</v>
      </c>
      <c r="D53" s="4">
        <f t="shared" si="2"/>
        <v>20.3844165855261</v>
      </c>
      <c r="E53" s="4">
        <f t="shared" si="3"/>
        <v>-23.755324473714978</v>
      </c>
      <c r="F53" s="4">
        <f t="shared" si="4"/>
        <v>0.14267247979544881</v>
      </c>
      <c r="G53" s="4">
        <f t="shared" si="5"/>
        <v>0.2095608511247766</v>
      </c>
      <c r="K53" s="5">
        <v>49</v>
      </c>
      <c r="L53" s="4" t="s">
        <v>52</v>
      </c>
      <c r="M53" s="4">
        <v>57.763517185081334</v>
      </c>
      <c r="N53" s="4">
        <v>65.018135141194051</v>
      </c>
      <c r="O53" s="4">
        <f t="shared" si="6"/>
        <v>-11.157837640772854</v>
      </c>
      <c r="P53" s="4">
        <f t="shared" si="7"/>
        <v>0.14267247979544881</v>
      </c>
      <c r="Q53" s="4">
        <f t="shared" si="8"/>
        <v>0.20956085112477663</v>
      </c>
    </row>
    <row r="54" spans="1:17">
      <c r="A54" s="5">
        <v>50</v>
      </c>
      <c r="B54" s="4" t="str">
        <f t="shared" si="0"/>
        <v>Demir Hayat Sigorta AŞ</v>
      </c>
      <c r="C54" s="4">
        <f t="shared" si="1"/>
        <v>14.9835439469066</v>
      </c>
      <c r="D54" s="4">
        <f t="shared" si="2"/>
        <v>18.467466036732258</v>
      </c>
      <c r="E54" s="4">
        <f t="shared" si="3"/>
        <v>-18.8651874756182</v>
      </c>
      <c r="F54" s="4">
        <f t="shared" si="4"/>
        <v>0.13754567819875263</v>
      </c>
      <c r="G54" s="4">
        <f t="shared" si="5"/>
        <v>0.18985374855042164</v>
      </c>
      <c r="K54" s="5">
        <v>50</v>
      </c>
      <c r="L54" s="4" t="s">
        <v>53</v>
      </c>
      <c r="M54" s="4">
        <v>55.687839433073073</v>
      </c>
      <c r="N54" s="4">
        <v>58.903829670761205</v>
      </c>
      <c r="O54" s="4">
        <f t="shared" si="6"/>
        <v>-5.4597303021954247</v>
      </c>
      <c r="P54" s="4">
        <f t="shared" si="7"/>
        <v>0.13754567819875263</v>
      </c>
      <c r="Q54" s="4">
        <f t="shared" si="8"/>
        <v>0.18985374855042164</v>
      </c>
    </row>
    <row r="55" spans="1:17">
      <c r="A55" s="5">
        <v>51</v>
      </c>
      <c r="B55" s="4" t="str">
        <f t="shared" si="0"/>
        <v>Fiba Emeklilik ve Hayat AŞ</v>
      </c>
      <c r="C55" s="4">
        <f t="shared" si="1"/>
        <v>12.837883992513051</v>
      </c>
      <c r="D55" s="4">
        <f t="shared" si="2"/>
        <v>7.3606340794836376</v>
      </c>
      <c r="E55" s="4">
        <f t="shared" si="3"/>
        <v>74.412745612449356</v>
      </c>
      <c r="F55" s="4">
        <f t="shared" si="4"/>
        <v>0.11784898597048342</v>
      </c>
      <c r="G55" s="4">
        <f t="shared" si="5"/>
        <v>7.5670585716437727E-2</v>
      </c>
      <c r="K55" s="5">
        <v>51</v>
      </c>
      <c r="L55" s="4" t="s">
        <v>77</v>
      </c>
      <c r="M55" s="4">
        <v>47.713279646574009</v>
      </c>
      <c r="N55" s="4">
        <v>23.477478459921009</v>
      </c>
      <c r="O55" s="4">
        <f t="shared" si="6"/>
        <v>103.23000073464681</v>
      </c>
      <c r="P55" s="4">
        <f t="shared" si="7"/>
        <v>0.11784898597048343</v>
      </c>
      <c r="Q55" s="4">
        <f t="shared" si="8"/>
        <v>7.5670585716437727E-2</v>
      </c>
    </row>
    <row r="56" spans="1:17">
      <c r="A56" s="5">
        <v>52</v>
      </c>
      <c r="B56" s="4" t="str">
        <f t="shared" si="0"/>
        <v>Atradius Credit Insurance N.V. Türkiye İstanbul Şubesi</v>
      </c>
      <c r="C56" s="4">
        <f t="shared" si="1"/>
        <v>9.8584270622610308</v>
      </c>
      <c r="D56" s="4">
        <f t="shared" si="2"/>
        <v>9.8788379674129647</v>
      </c>
      <c r="E56" s="4">
        <f t="shared" si="3"/>
        <v>-0.2066124094682209</v>
      </c>
      <c r="F56" s="4">
        <f t="shared" si="4"/>
        <v>9.0498218649505635E-2</v>
      </c>
      <c r="G56" s="4">
        <f t="shared" si="5"/>
        <v>0.10155883951296263</v>
      </c>
      <c r="K56" s="5">
        <v>52</v>
      </c>
      <c r="L56" s="4" t="s">
        <v>62</v>
      </c>
      <c r="M56" s="4">
        <v>36.639830019599351</v>
      </c>
      <c r="N56" s="4">
        <v>31.50954158086039</v>
      </c>
      <c r="O56" s="4">
        <f t="shared" si="6"/>
        <v>16.281698118563611</v>
      </c>
      <c r="P56" s="4">
        <f t="shared" si="7"/>
        <v>9.0498218649505635E-2</v>
      </c>
      <c r="Q56" s="4">
        <f t="shared" si="8"/>
        <v>0.10155883951296264</v>
      </c>
    </row>
    <row r="57" spans="1:17">
      <c r="A57" s="5">
        <v>53</v>
      </c>
      <c r="B57" s="4" t="str">
        <f t="shared" si="0"/>
        <v>Turkland Sigorta AŞ</v>
      </c>
      <c r="C57" s="4">
        <f t="shared" si="1"/>
        <v>9.4415847010708696</v>
      </c>
      <c r="D57" s="4">
        <f t="shared" si="2"/>
        <v>12.870787490594433</v>
      </c>
      <c r="E57" s="4">
        <f t="shared" si="3"/>
        <v>-26.643302067022063</v>
      </c>
      <c r="F57" s="4">
        <f t="shared" si="4"/>
        <v>8.6671696334422274E-2</v>
      </c>
      <c r="G57" s="4">
        <f t="shared" si="5"/>
        <v>0.132317408735173</v>
      </c>
      <c r="K57" s="5">
        <v>53</v>
      </c>
      <c r="L57" s="4" t="s">
        <v>86</v>
      </c>
      <c r="M57" s="4">
        <v>35.090593699999992</v>
      </c>
      <c r="N57" s="4">
        <v>41.052663780000003</v>
      </c>
      <c r="O57" s="4">
        <f t="shared" si="6"/>
        <v>-14.522979828910906</v>
      </c>
      <c r="P57" s="4">
        <f t="shared" si="7"/>
        <v>8.667169633442226E-2</v>
      </c>
      <c r="Q57" s="4">
        <f t="shared" si="8"/>
        <v>0.13231740873517303</v>
      </c>
    </row>
    <row r="58" spans="1:17">
      <c r="A58" s="5">
        <v>54</v>
      </c>
      <c r="B58" s="4" t="str">
        <f t="shared" si="0"/>
        <v>Katılım Emeklilik ve Hayat AŞ</v>
      </c>
      <c r="C58" s="4">
        <f t="shared" si="1"/>
        <v>7.775753624280255</v>
      </c>
      <c r="D58" s="4">
        <f t="shared" si="2"/>
        <v>5.7075728210433914</v>
      </c>
      <c r="E58" s="4">
        <f t="shared" si="3"/>
        <v>36.235732211976995</v>
      </c>
      <c r="F58" s="4">
        <f t="shared" si="4"/>
        <v>7.1379728957837285E-2</v>
      </c>
      <c r="G58" s="4">
        <f t="shared" si="5"/>
        <v>5.8676382187154243E-2</v>
      </c>
      <c r="K58" s="5">
        <v>54</v>
      </c>
      <c r="L58" s="4" t="s">
        <v>73</v>
      </c>
      <c r="M58" s="4">
        <v>28.899365919999997</v>
      </c>
      <c r="N58" s="4">
        <v>18.204874270000001</v>
      </c>
      <c r="O58" s="4">
        <f t="shared" si="6"/>
        <v>58.745210163980943</v>
      </c>
      <c r="P58" s="4">
        <f t="shared" si="7"/>
        <v>7.1379728957837271E-2</v>
      </c>
      <c r="Q58" s="4">
        <f t="shared" si="8"/>
        <v>5.867638218715425E-2</v>
      </c>
    </row>
    <row r="59" spans="1:17">
      <c r="A59" s="5">
        <v>55</v>
      </c>
      <c r="B59" s="4" t="str">
        <f t="shared" si="0"/>
        <v>Axa Hayat ve Emeklilik AŞ</v>
      </c>
      <c r="C59" s="4">
        <f t="shared" si="1"/>
        <v>7.7446412204703377</v>
      </c>
      <c r="D59" s="4">
        <f t="shared" si="2"/>
        <v>7.2162144030599453</v>
      </c>
      <c r="E59" s="4">
        <f t="shared" si="3"/>
        <v>7.3227704707099548</v>
      </c>
      <c r="F59" s="4">
        <f t="shared" si="4"/>
        <v>7.1094123850154331E-2</v>
      </c>
      <c r="G59" s="4">
        <f t="shared" si="5"/>
        <v>7.4185887335027914E-2</v>
      </c>
      <c r="K59" s="5">
        <v>55</v>
      </c>
      <c r="L59" s="4" t="s">
        <v>72</v>
      </c>
      <c r="M59" s="4">
        <v>28.783733560000059</v>
      </c>
      <c r="N59" s="4">
        <v>23.016837460000001</v>
      </c>
      <c r="O59" s="4">
        <f t="shared" si="6"/>
        <v>25.055119366516379</v>
      </c>
      <c r="P59" s="4">
        <f t="shared" si="7"/>
        <v>7.1094123850154317E-2</v>
      </c>
      <c r="Q59" s="4">
        <f t="shared" si="8"/>
        <v>7.4185887335027928E-2</v>
      </c>
    </row>
    <row r="60" spans="1:17">
      <c r="A60" s="5">
        <v>56</v>
      </c>
      <c r="B60" s="4" t="str">
        <f t="shared" si="0"/>
        <v>Türk P&amp;I Sigorta AŞ</v>
      </c>
      <c r="C60" s="4">
        <f t="shared" si="1"/>
        <v>6.6374429451649348</v>
      </c>
      <c r="D60" s="4">
        <f t="shared" si="2"/>
        <v>4.3477874184850762</v>
      </c>
      <c r="E60" s="4">
        <f t="shared" si="3"/>
        <v>52.662545481068065</v>
      </c>
      <c r="F60" s="4">
        <f t="shared" si="4"/>
        <v>6.0930284226030439E-2</v>
      </c>
      <c r="G60" s="4">
        <f t="shared" si="5"/>
        <v>4.4697184641245523E-2</v>
      </c>
      <c r="K60" s="5">
        <v>56</v>
      </c>
      <c r="L60" s="4" t="s">
        <v>65</v>
      </c>
      <c r="M60" s="4">
        <v>24.668720449999999</v>
      </c>
      <c r="N60" s="4">
        <v>13.867702749999999</v>
      </c>
      <c r="O60" s="4">
        <f t="shared" si="6"/>
        <v>77.886135106263367</v>
      </c>
      <c r="P60" s="4">
        <f t="shared" si="7"/>
        <v>6.0930284226030446E-2</v>
      </c>
      <c r="Q60" s="4">
        <f t="shared" si="8"/>
        <v>4.469718464124553E-2</v>
      </c>
    </row>
    <row r="61" spans="1:17">
      <c r="A61" s="5">
        <v>57</v>
      </c>
      <c r="B61" s="4" t="str">
        <f t="shared" si="0"/>
        <v>Mapfre Yaşam Sigorta AŞ</v>
      </c>
      <c r="C61" s="4">
        <f t="shared" si="1"/>
        <v>3.568984335145025</v>
      </c>
      <c r="D61" s="4">
        <f t="shared" si="2"/>
        <v>4.3073262022761476</v>
      </c>
      <c r="E61" s="4">
        <f t="shared" si="3"/>
        <v>-17.141535896235496</v>
      </c>
      <c r="F61" s="4">
        <f t="shared" si="4"/>
        <v>3.2762500820748365E-2</v>
      </c>
      <c r="G61" s="4">
        <f t="shared" si="5"/>
        <v>4.4281225377917517E-2</v>
      </c>
      <c r="K61" s="5">
        <v>57</v>
      </c>
      <c r="L61" s="4" t="s">
        <v>87</v>
      </c>
      <c r="M61" s="4">
        <v>13.26448718</v>
      </c>
      <c r="N61" s="4">
        <v>13.738647654780001</v>
      </c>
      <c r="O61" s="4">
        <f t="shared" si="6"/>
        <v>-3.4512892876689421</v>
      </c>
      <c r="P61" s="4">
        <f t="shared" si="7"/>
        <v>3.2762500820748365E-2</v>
      </c>
      <c r="Q61" s="4">
        <f t="shared" si="8"/>
        <v>4.4281225377917531E-2</v>
      </c>
    </row>
    <row r="62" spans="1:17">
      <c r="A62" s="5">
        <v>58</v>
      </c>
      <c r="B62" s="4" t="str">
        <f t="shared" si="0"/>
        <v>Gulf Sigorta AŞ</v>
      </c>
      <c r="C62" s="4">
        <f t="shared" si="1"/>
        <v>1.8599624576225577</v>
      </c>
      <c r="D62" s="4">
        <f t="shared" si="2"/>
        <v>1.2926172404063205</v>
      </c>
      <c r="E62" s="4">
        <f t="shared" si="3"/>
        <v>43.891199922252184</v>
      </c>
      <c r="F62" s="4">
        <f t="shared" si="4"/>
        <v>1.7074051276816275E-2</v>
      </c>
      <c r="G62" s="4">
        <f t="shared" si="5"/>
        <v>1.3288679023094902E-2</v>
      </c>
      <c r="K62" s="5">
        <v>58</v>
      </c>
      <c r="L62" s="4" t="s">
        <v>88</v>
      </c>
      <c r="M62" s="4">
        <v>6.9127364699999987</v>
      </c>
      <c r="N62" s="4">
        <v>4.1229319499999999</v>
      </c>
      <c r="O62" s="4">
        <f t="shared" si="6"/>
        <v>67.665548542463796</v>
      </c>
      <c r="P62" s="4">
        <f t="shared" si="7"/>
        <v>1.7074051276816275E-2</v>
      </c>
      <c r="Q62" s="4">
        <f t="shared" si="8"/>
        <v>1.3288679023094902E-2</v>
      </c>
    </row>
    <row r="63" spans="1:17">
      <c r="A63" s="5">
        <v>59</v>
      </c>
      <c r="B63" s="4" t="str">
        <f t="shared" si="0"/>
        <v>Asya Emeklilik ve Hayat AŞ</v>
      </c>
      <c r="C63" s="4">
        <f t="shared" si="1"/>
        <v>0.15502486950438571</v>
      </c>
      <c r="D63" s="4">
        <f t="shared" si="2"/>
        <v>1.6135746363180352</v>
      </c>
      <c r="E63" s="4">
        <f t="shared" si="3"/>
        <v>-90.392457465857788</v>
      </c>
      <c r="F63" s="4">
        <f t="shared" si="4"/>
        <v>1.4230946222876771E-3</v>
      </c>
      <c r="G63" s="4">
        <f t="shared" si="5"/>
        <v>1.6588263525788429E-2</v>
      </c>
      <c r="K63" s="5">
        <v>59</v>
      </c>
      <c r="L63" s="4" t="s">
        <v>75</v>
      </c>
      <c r="M63" s="4">
        <v>0.57616542999999998</v>
      </c>
      <c r="N63" s="4">
        <v>5.1466576600000051</v>
      </c>
      <c r="O63" s="4">
        <f t="shared" si="6"/>
        <v>-88.805056250817358</v>
      </c>
      <c r="P63" s="4">
        <f t="shared" si="7"/>
        <v>1.4230946222876771E-3</v>
      </c>
      <c r="Q63" s="4">
        <f t="shared" si="8"/>
        <v>1.6588263525788433E-2</v>
      </c>
    </row>
    <row r="64" spans="1:17">
      <c r="A64" s="5">
        <v>60</v>
      </c>
      <c r="B64" s="4" t="str">
        <f t="shared" ref="B64:B66" si="9">L64</f>
        <v>Magdeburger Sigorta AŞ</v>
      </c>
      <c r="C64" s="4">
        <f t="shared" si="1"/>
        <v>0.1193541059032449</v>
      </c>
      <c r="D64" s="4">
        <f t="shared" si="2"/>
        <v>0</v>
      </c>
      <c r="E64" s="4" t="e">
        <f t="shared" si="3"/>
        <v>#DIV/0!</v>
      </c>
      <c r="F64" s="4">
        <f t="shared" ref="F64:F69" si="10">C64*100/$C$69</f>
        <v>1.0956447620428832E-3</v>
      </c>
      <c r="G64" s="4">
        <f t="shared" ref="G64:G69" si="11">D64*100/$D$69</f>
        <v>0</v>
      </c>
      <c r="K64" s="5">
        <v>60</v>
      </c>
      <c r="L64" s="4" t="s">
        <v>89</v>
      </c>
      <c r="M64" s="4">
        <v>0.44359146999999999</v>
      </c>
      <c r="N64" s="4">
        <v>0</v>
      </c>
      <c r="O64" s="4" t="e">
        <f t="shared" si="6"/>
        <v>#DIV/0!</v>
      </c>
      <c r="P64" s="4">
        <f t="shared" ref="P64:P69" si="12">M64*100/$M$69</f>
        <v>1.0956447620428832E-3</v>
      </c>
      <c r="Q64" s="4">
        <f t="shared" ref="Q64:Q69" si="13">N64*100/$N$69</f>
        <v>0</v>
      </c>
    </row>
    <row r="65" spans="1:17">
      <c r="A65" s="5">
        <v>61</v>
      </c>
      <c r="B65" s="4" t="str">
        <f t="shared" si="9"/>
        <v>Ege Sigorta AŞ</v>
      </c>
      <c r="C65" s="4">
        <f t="shared" si="1"/>
        <v>0</v>
      </c>
      <c r="D65" s="4">
        <f t="shared" si="2"/>
        <v>62.31461123651868</v>
      </c>
      <c r="E65" s="4">
        <f t="shared" si="3"/>
        <v>-100</v>
      </c>
      <c r="F65" s="4">
        <f t="shared" si="10"/>
        <v>0</v>
      </c>
      <c r="G65" s="4">
        <f t="shared" si="11"/>
        <v>0.64062186491551187</v>
      </c>
      <c r="K65" s="5">
        <v>61</v>
      </c>
      <c r="L65" s="4" t="s">
        <v>41</v>
      </c>
      <c r="M65" s="4">
        <v>0</v>
      </c>
      <c r="N65" s="4">
        <v>198.75868399999999</v>
      </c>
      <c r="O65" s="4">
        <f t="shared" si="6"/>
        <v>-100</v>
      </c>
      <c r="P65" s="4">
        <f t="shared" si="12"/>
        <v>0</v>
      </c>
      <c r="Q65" s="4">
        <f t="shared" si="13"/>
        <v>0.64062186491551198</v>
      </c>
    </row>
    <row r="66" spans="1:17">
      <c r="A66" s="5">
        <v>62</v>
      </c>
      <c r="B66" s="4" t="str">
        <f t="shared" si="9"/>
        <v>Hür Sigorta AŞ</v>
      </c>
      <c r="C66" s="4">
        <f t="shared" si="1"/>
        <v>0</v>
      </c>
      <c r="D66" s="4">
        <f t="shared" si="2"/>
        <v>0.71646545961874375</v>
      </c>
      <c r="E66" s="4">
        <f t="shared" si="3"/>
        <v>-100</v>
      </c>
      <c r="F66" s="4">
        <f t="shared" si="10"/>
        <v>0</v>
      </c>
      <c r="G66" s="4">
        <f t="shared" si="11"/>
        <v>7.3655829633023162E-3</v>
      </c>
      <c r="K66" s="5">
        <v>62</v>
      </c>
      <c r="L66" s="4" t="s">
        <v>61</v>
      </c>
      <c r="M66" s="4">
        <v>0</v>
      </c>
      <c r="N66" s="4">
        <v>2.285238229999945</v>
      </c>
      <c r="O66" s="4">
        <f t="shared" si="6"/>
        <v>-100</v>
      </c>
      <c r="P66" s="4">
        <f t="shared" si="12"/>
        <v>0</v>
      </c>
      <c r="Q66" s="4">
        <f t="shared" si="13"/>
        <v>7.3655829633023162E-3</v>
      </c>
    </row>
    <row r="67" spans="1:17">
      <c r="A67" s="5">
        <v>63</v>
      </c>
      <c r="B67" s="4" t="str">
        <f t="shared" ref="B67:B68" si="14">L67</f>
        <v>New Life Yaşam Sigorta AŞ</v>
      </c>
      <c r="C67" s="4">
        <f t="shared" si="1"/>
        <v>0</v>
      </c>
      <c r="D67" s="4">
        <f t="shared" si="2"/>
        <v>6.3397353900175576E-2</v>
      </c>
      <c r="E67" s="4">
        <f t="shared" ref="E67:E68" si="15">C67*100/D67-100</f>
        <v>-100</v>
      </c>
      <c r="F67" s="4">
        <f t="shared" si="10"/>
        <v>0</v>
      </c>
      <c r="G67" s="4">
        <f t="shared" si="11"/>
        <v>6.5175294012647267E-4</v>
      </c>
      <c r="K67" s="5">
        <v>63</v>
      </c>
      <c r="L67" s="4" t="s">
        <v>78</v>
      </c>
      <c r="M67" s="4">
        <v>0</v>
      </c>
      <c r="N67" s="4">
        <v>0.20221220000000001</v>
      </c>
      <c r="O67" s="4">
        <f t="shared" ref="O67:O68" si="16">M67*100/N67-100</f>
        <v>-100</v>
      </c>
      <c r="P67" s="4">
        <f t="shared" si="12"/>
        <v>0</v>
      </c>
      <c r="Q67" s="4">
        <f t="shared" si="13"/>
        <v>6.5175294012647278E-4</v>
      </c>
    </row>
    <row r="68" spans="1:17">
      <c r="A68" s="5">
        <v>64</v>
      </c>
      <c r="B68" s="4" t="str">
        <f t="shared" si="14"/>
        <v>Rumeli Hayat Sigorta AŞ</v>
      </c>
      <c r="C68" s="4">
        <f t="shared" si="1"/>
        <v>0</v>
      </c>
      <c r="D68" s="4">
        <f t="shared" si="2"/>
        <v>2.1112365186857288E-3</v>
      </c>
      <c r="E68" s="4">
        <f t="shared" si="15"/>
        <v>-100</v>
      </c>
      <c r="F68" s="4">
        <f t="shared" si="10"/>
        <v>0</v>
      </c>
      <c r="G68" s="4">
        <f t="shared" si="11"/>
        <v>2.1704448588223988E-5</v>
      </c>
      <c r="K68" s="5">
        <v>64</v>
      </c>
      <c r="L68" s="4" t="s">
        <v>79</v>
      </c>
      <c r="M68" s="4">
        <v>0</v>
      </c>
      <c r="N68" s="4">
        <v>6.7340000000000004E-3</v>
      </c>
      <c r="O68" s="4">
        <f t="shared" si="16"/>
        <v>-100</v>
      </c>
      <c r="P68" s="4">
        <f t="shared" si="12"/>
        <v>0</v>
      </c>
      <c r="Q68" s="4">
        <f t="shared" si="13"/>
        <v>2.1704448588223988E-5</v>
      </c>
    </row>
    <row r="69" spans="1:17" s="15" customFormat="1">
      <c r="A69" s="14" t="s">
        <v>11</v>
      </c>
      <c r="B69" s="4"/>
      <c r="C69" s="17">
        <f t="shared" si="1"/>
        <v>10893.503993092007</v>
      </c>
      <c r="D69" s="17">
        <f t="shared" ref="D69" si="17">N69/ 3.1896</f>
        <v>9727.2064300735365</v>
      </c>
      <c r="E69" s="13">
        <f t="shared" ref="E69" si="18">C69*100/D69-100</f>
        <v>11.990056666348067</v>
      </c>
      <c r="F69" s="13">
        <f t="shared" si="10"/>
        <v>100</v>
      </c>
      <c r="G69" s="13">
        <f t="shared" si="11"/>
        <v>100</v>
      </c>
      <c r="K69" s="14" t="s">
        <v>11</v>
      </c>
      <c r="L69" s="13"/>
      <c r="M69" s="13">
        <v>40486.796940725755</v>
      </c>
      <c r="N69" s="13">
        <v>31025.897629362549</v>
      </c>
      <c r="O69" s="13">
        <f t="shared" ref="O69" si="19">M69*100/N69-100</f>
        <v>30.493555494779685</v>
      </c>
      <c r="P69" s="13">
        <f t="shared" si="12"/>
        <v>100</v>
      </c>
      <c r="Q69" s="13">
        <f t="shared" si="13"/>
        <v>100</v>
      </c>
    </row>
    <row r="71" spans="1:17" ht="15">
      <c r="A71" s="6" t="s">
        <v>13</v>
      </c>
    </row>
    <row r="72" spans="1:17" ht="15">
      <c r="A72" s="19" t="s">
        <v>80</v>
      </c>
      <c r="B72" s="20"/>
      <c r="C72" s="20"/>
    </row>
    <row r="73" spans="1:17" ht="15">
      <c r="A73" s="19" t="s">
        <v>83</v>
      </c>
      <c r="B73" s="20"/>
      <c r="C73" s="20"/>
    </row>
    <row r="74" spans="1:17">
      <c r="A74" s="10"/>
    </row>
    <row r="75" spans="1:17">
      <c r="A75" s="9" t="s">
        <v>14</v>
      </c>
    </row>
    <row r="76" spans="1:17">
      <c r="A76" s="11" t="s">
        <v>15</v>
      </c>
    </row>
    <row r="77" spans="1:17">
      <c r="A77" s="11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39"/>
  <sheetViews>
    <sheetView zoomScale="115" zoomScaleNormal="115" workbookViewId="0">
      <selection activeCell="L35" sqref="L35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34.8554687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>
      <c r="A1" s="1" t="s">
        <v>7</v>
      </c>
      <c r="C1" s="12"/>
      <c r="D1" s="12"/>
      <c r="E1" s="12"/>
      <c r="F1" s="12"/>
      <c r="G1" s="12"/>
      <c r="K1" s="1" t="s">
        <v>7</v>
      </c>
      <c r="N1" s="8" t="s">
        <v>9</v>
      </c>
      <c r="O1" s="8"/>
      <c r="P1" s="8"/>
      <c r="Q1" s="8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>
      <c r="A5" s="5">
        <v>1</v>
      </c>
      <c r="B5" s="4" t="str">
        <f>L5</f>
        <v>Ziraat Hayat ve Emeklilik AŞ</v>
      </c>
      <c r="C5" s="4">
        <f>M5/ 3.7166</f>
        <v>288.21097352149815</v>
      </c>
      <c r="D5" s="4">
        <f>N5/ 3.1896</f>
        <v>194.00731864497115</v>
      </c>
      <c r="E5" s="4">
        <f>C5*100/D5-100</f>
        <v>48.556753185645277</v>
      </c>
      <c r="F5" s="4">
        <f t="shared" ref="F5:F31" si="0">C5*100/$C$31</f>
        <v>21.258298582614842</v>
      </c>
      <c r="G5" s="4">
        <f t="shared" ref="G5:G31" si="1">D5*100/$D$31</f>
        <v>16.451427082036922</v>
      </c>
      <c r="K5" s="5">
        <v>1</v>
      </c>
      <c r="L5" s="4" t="s">
        <v>63</v>
      </c>
      <c r="M5" s="4">
        <v>1071.16490419</v>
      </c>
      <c r="N5" s="4">
        <v>618.80574354999999</v>
      </c>
      <c r="O5" s="4">
        <f>M5*100/N5-100</f>
        <v>73.101965415653751</v>
      </c>
      <c r="P5" s="4">
        <f t="shared" ref="P5:P31" si="2">M5*100/$M$31</f>
        <v>21.258298582614842</v>
      </c>
      <c r="Q5" s="4">
        <f t="shared" ref="Q5:Q31" si="3">N5*100/$N$31</f>
        <v>16.451427082036922</v>
      </c>
    </row>
    <row r="6" spans="1:17">
      <c r="A6" s="5">
        <v>2</v>
      </c>
      <c r="B6" s="4" t="str">
        <f t="shared" ref="B6:B30" si="4">L6</f>
        <v>Anadolu Hayat Emeklilik AŞ</v>
      </c>
      <c r="C6" s="4">
        <f t="shared" ref="C6:C31" si="5">M6/ 3.7166</f>
        <v>134.68358491901213</v>
      </c>
      <c r="D6" s="4">
        <f t="shared" ref="D6:D31" si="6">N6/ 3.1896</f>
        <v>126.06852146350637</v>
      </c>
      <c r="E6" s="4">
        <f t="shared" ref="E6:E31" si="7">C6*100/D6-100</f>
        <v>6.8336356732791614</v>
      </c>
      <c r="F6" s="4">
        <f t="shared" si="0"/>
        <v>9.9341944805295714</v>
      </c>
      <c r="G6" s="4">
        <f t="shared" si="1"/>
        <v>10.690354893221663</v>
      </c>
      <c r="K6" s="5">
        <v>2</v>
      </c>
      <c r="L6" s="4" t="s">
        <v>68</v>
      </c>
      <c r="M6" s="4">
        <v>500.56501171000048</v>
      </c>
      <c r="N6" s="4">
        <v>402.10815605999994</v>
      </c>
      <c r="O6" s="4">
        <f t="shared" ref="O6:O31" si="8">M6*100/N6-100</f>
        <v>24.485167526746068</v>
      </c>
      <c r="P6" s="4">
        <f t="shared" si="2"/>
        <v>9.9341944805295714</v>
      </c>
      <c r="Q6" s="4">
        <f t="shared" si="3"/>
        <v>10.690354893221665</v>
      </c>
    </row>
    <row r="7" spans="1:17">
      <c r="A7" s="5">
        <v>3</v>
      </c>
      <c r="B7" s="4" t="str">
        <f t="shared" si="4"/>
        <v>Allianz Yaşam ve Emeklilik AŞ</v>
      </c>
      <c r="C7" s="4">
        <f t="shared" si="5"/>
        <v>121.6242164343755</v>
      </c>
      <c r="D7" s="4">
        <f t="shared" si="6"/>
        <v>135.69951084148482</v>
      </c>
      <c r="E7" s="4">
        <f t="shared" si="7"/>
        <v>-10.372398780089298</v>
      </c>
      <c r="F7" s="4">
        <f t="shared" si="0"/>
        <v>8.9709419327354887</v>
      </c>
      <c r="G7" s="4">
        <f t="shared" si="1"/>
        <v>11.507043256250032</v>
      </c>
      <c r="K7" s="5">
        <v>3</v>
      </c>
      <c r="L7" s="4" t="s">
        <v>66</v>
      </c>
      <c r="M7" s="4">
        <v>452.02856279999997</v>
      </c>
      <c r="N7" s="4">
        <v>432.82715977999999</v>
      </c>
      <c r="O7" s="4">
        <f t="shared" si="8"/>
        <v>4.4362749855530836</v>
      </c>
      <c r="P7" s="4">
        <f t="shared" si="2"/>
        <v>8.9709419327354887</v>
      </c>
      <c r="Q7" s="4">
        <f t="shared" si="3"/>
        <v>11.507043256250032</v>
      </c>
    </row>
    <row r="8" spans="1:17">
      <c r="A8" s="5">
        <v>4</v>
      </c>
      <c r="B8" s="4" t="str">
        <f t="shared" si="4"/>
        <v>Garanti Emeklilik ve Hayat AŞ</v>
      </c>
      <c r="C8" s="4">
        <f t="shared" si="5"/>
        <v>110.26327168917828</v>
      </c>
      <c r="D8" s="4">
        <f t="shared" si="6"/>
        <v>103.08395491911213</v>
      </c>
      <c r="E8" s="4">
        <f t="shared" si="7"/>
        <v>6.9645336907180422</v>
      </c>
      <c r="F8" s="4">
        <f t="shared" si="0"/>
        <v>8.1329642783004239</v>
      </c>
      <c r="G8" s="4">
        <f t="shared" si="1"/>
        <v>8.7413102738828723</v>
      </c>
      <c r="K8" s="5">
        <v>4</v>
      </c>
      <c r="L8" s="4" t="s">
        <v>74</v>
      </c>
      <c r="M8" s="4">
        <v>409.80447556000001</v>
      </c>
      <c r="N8" s="4">
        <v>328.79658261000003</v>
      </c>
      <c r="O8" s="4">
        <f t="shared" si="8"/>
        <v>24.637693100991555</v>
      </c>
      <c r="P8" s="4">
        <f t="shared" si="2"/>
        <v>8.1329642783004239</v>
      </c>
      <c r="Q8" s="4">
        <f t="shared" si="3"/>
        <v>8.7413102738828723</v>
      </c>
    </row>
    <row r="9" spans="1:17">
      <c r="A9" s="5">
        <v>5</v>
      </c>
      <c r="B9" s="4" t="str">
        <f t="shared" si="4"/>
        <v>Halk Hayat ve Emeklilik AŞ</v>
      </c>
      <c r="C9" s="4">
        <f t="shared" si="5"/>
        <v>106.37296669805735</v>
      </c>
      <c r="D9" s="4">
        <f t="shared" si="6"/>
        <v>99.209593259342853</v>
      </c>
      <c r="E9" s="4">
        <f t="shared" si="7"/>
        <v>7.2204443173038726</v>
      </c>
      <c r="F9" s="4">
        <f t="shared" si="0"/>
        <v>7.8460173100146493</v>
      </c>
      <c r="G9" s="4">
        <f t="shared" si="1"/>
        <v>8.412772264181422</v>
      </c>
      <c r="K9" s="5">
        <v>5</v>
      </c>
      <c r="L9" s="4" t="s">
        <v>67</v>
      </c>
      <c r="M9" s="4">
        <v>395.34576802999999</v>
      </c>
      <c r="N9" s="4">
        <v>316.43891865999996</v>
      </c>
      <c r="O9" s="4">
        <f t="shared" si="8"/>
        <v>24.935886427668535</v>
      </c>
      <c r="P9" s="4">
        <f t="shared" si="2"/>
        <v>7.8460173100146502</v>
      </c>
      <c r="Q9" s="4">
        <f t="shared" si="3"/>
        <v>8.412772264181422</v>
      </c>
    </row>
    <row r="10" spans="1:17">
      <c r="A10" s="5">
        <v>6</v>
      </c>
      <c r="B10" s="4" t="str">
        <f t="shared" si="4"/>
        <v>Metlife Emeklilik ve Hayat AŞ</v>
      </c>
      <c r="C10" s="4">
        <f t="shared" si="5"/>
        <v>94.183658044264376</v>
      </c>
      <c r="D10" s="4">
        <f t="shared" si="6"/>
        <v>72.714514848256826</v>
      </c>
      <c r="E10" s="4">
        <f t="shared" si="7"/>
        <v>29.525251238779646</v>
      </c>
      <c r="F10" s="4">
        <f t="shared" si="0"/>
        <v>6.9469399441812714</v>
      </c>
      <c r="G10" s="4">
        <f t="shared" si="1"/>
        <v>6.1660433595338295</v>
      </c>
      <c r="K10" s="5">
        <v>6</v>
      </c>
      <c r="L10" s="4" t="s">
        <v>48</v>
      </c>
      <c r="M10" s="4">
        <v>350.04298348731299</v>
      </c>
      <c r="N10" s="4">
        <v>231.93021655999999</v>
      </c>
      <c r="O10" s="4">
        <f t="shared" si="8"/>
        <v>50.925993464399426</v>
      </c>
      <c r="P10" s="4">
        <f t="shared" si="2"/>
        <v>6.9469399441812731</v>
      </c>
      <c r="Q10" s="4">
        <f t="shared" si="3"/>
        <v>6.1660433595338322</v>
      </c>
    </row>
    <row r="11" spans="1:17">
      <c r="A11" s="5">
        <v>7</v>
      </c>
      <c r="B11" s="4" t="str">
        <f t="shared" si="4"/>
        <v>Vakıf Emeklilik AŞ</v>
      </c>
      <c r="C11" s="4">
        <f t="shared" si="5"/>
        <v>83.838121705322067</v>
      </c>
      <c r="D11" s="4">
        <f t="shared" si="6"/>
        <v>57.174467945823928</v>
      </c>
      <c r="E11" s="4">
        <f t="shared" si="7"/>
        <v>46.635595778107586</v>
      </c>
      <c r="F11" s="4">
        <f t="shared" si="0"/>
        <v>6.1838583106010612</v>
      </c>
      <c r="G11" s="4">
        <f t="shared" si="1"/>
        <v>4.8482789048090424</v>
      </c>
      <c r="K11" s="5">
        <v>7</v>
      </c>
      <c r="L11" s="4" t="s">
        <v>55</v>
      </c>
      <c r="M11" s="4">
        <v>311.59276312999998</v>
      </c>
      <c r="N11" s="4">
        <v>182.36368296000001</v>
      </c>
      <c r="O11" s="4">
        <f t="shared" si="8"/>
        <v>70.863385775305574</v>
      </c>
      <c r="P11" s="4">
        <f t="shared" si="2"/>
        <v>6.1838583106010612</v>
      </c>
      <c r="Q11" s="4">
        <f t="shared" si="3"/>
        <v>4.8482789048090433</v>
      </c>
    </row>
    <row r="12" spans="1:17">
      <c r="A12" s="5">
        <v>8</v>
      </c>
      <c r="B12" s="4" t="str">
        <f t="shared" si="4"/>
        <v>Cigna Finans Emeklilik ve Hayat AŞ</v>
      </c>
      <c r="C12" s="4">
        <f t="shared" si="5"/>
        <v>73.675010315880115</v>
      </c>
      <c r="D12" s="4">
        <f t="shared" si="6"/>
        <v>68.230400119133037</v>
      </c>
      <c r="E12" s="4">
        <f t="shared" si="7"/>
        <v>7.9797424421380612</v>
      </c>
      <c r="F12" s="4">
        <f t="shared" si="0"/>
        <v>5.4342322508944374</v>
      </c>
      <c r="G12" s="4">
        <f t="shared" si="1"/>
        <v>5.7857995264201669</v>
      </c>
      <c r="K12" s="5">
        <v>8</v>
      </c>
      <c r="L12" s="4" t="s">
        <v>60</v>
      </c>
      <c r="M12" s="4">
        <v>273.82054334000003</v>
      </c>
      <c r="N12" s="4">
        <v>217.62768421998675</v>
      </c>
      <c r="O12" s="4">
        <f t="shared" si="8"/>
        <v>25.820639190008251</v>
      </c>
      <c r="P12" s="4">
        <f t="shared" si="2"/>
        <v>5.4342322508944383</v>
      </c>
      <c r="Q12" s="4">
        <f t="shared" si="3"/>
        <v>5.7857995264201669</v>
      </c>
    </row>
    <row r="13" spans="1:17">
      <c r="A13" s="5">
        <v>9</v>
      </c>
      <c r="B13" s="4" t="str">
        <f t="shared" si="4"/>
        <v>Aegon Emeklilik ve Hayat AŞ</v>
      </c>
      <c r="C13" s="4">
        <f t="shared" si="5"/>
        <v>73.256290453640318</v>
      </c>
      <c r="D13" s="4">
        <f t="shared" si="6"/>
        <v>61.329617792199414</v>
      </c>
      <c r="E13" s="4">
        <f t="shared" si="7"/>
        <v>19.446840027360935</v>
      </c>
      <c r="F13" s="4">
        <f t="shared" si="0"/>
        <v>5.4033476813542674</v>
      </c>
      <c r="G13" s="4">
        <f t="shared" si="1"/>
        <v>5.2006271831627942</v>
      </c>
      <c r="K13" s="5">
        <v>9</v>
      </c>
      <c r="L13" s="4" t="s">
        <v>76</v>
      </c>
      <c r="M13" s="4">
        <v>272.2643290999996</v>
      </c>
      <c r="N13" s="4">
        <v>195.61694890999925</v>
      </c>
      <c r="O13" s="4">
        <f t="shared" si="8"/>
        <v>39.182382005796853</v>
      </c>
      <c r="P13" s="4">
        <f t="shared" si="2"/>
        <v>5.4033476813542674</v>
      </c>
      <c r="Q13" s="4">
        <f t="shared" si="3"/>
        <v>5.200627183162795</v>
      </c>
    </row>
    <row r="14" spans="1:17">
      <c r="A14" s="5">
        <v>10</v>
      </c>
      <c r="B14" s="4" t="str">
        <f t="shared" si="4"/>
        <v>AvivaSA Emeklilik ve Hayat AŞ</v>
      </c>
      <c r="C14" s="4">
        <f t="shared" si="5"/>
        <v>71.398225033632883</v>
      </c>
      <c r="D14" s="4">
        <f t="shared" si="6"/>
        <v>68.274038515801351</v>
      </c>
      <c r="E14" s="4">
        <f t="shared" si="7"/>
        <v>4.5759509555135907</v>
      </c>
      <c r="F14" s="4">
        <f t="shared" si="0"/>
        <v>5.2662976967477526</v>
      </c>
      <c r="G14" s="4">
        <f t="shared" si="1"/>
        <v>5.7894999739382289</v>
      </c>
      <c r="K14" s="5">
        <v>10</v>
      </c>
      <c r="L14" s="4" t="s">
        <v>54</v>
      </c>
      <c r="M14" s="4">
        <v>265.35864315999999</v>
      </c>
      <c r="N14" s="4">
        <v>217.76687325</v>
      </c>
      <c r="O14" s="4">
        <f t="shared" si="8"/>
        <v>21.854458026480387</v>
      </c>
      <c r="P14" s="4">
        <f t="shared" si="2"/>
        <v>5.2662976967477535</v>
      </c>
      <c r="Q14" s="4">
        <f t="shared" si="3"/>
        <v>5.7894999739382298</v>
      </c>
    </row>
    <row r="15" spans="1:17">
      <c r="A15" s="5">
        <v>11</v>
      </c>
      <c r="B15" s="4" t="str">
        <f t="shared" si="4"/>
        <v>BNP Paribas Cardif Emeklilik AŞ</v>
      </c>
      <c r="C15" s="4">
        <f t="shared" si="5"/>
        <v>39.996382455810682</v>
      </c>
      <c r="D15" s="4">
        <f t="shared" si="6"/>
        <v>45.652407374480497</v>
      </c>
      <c r="E15" s="4">
        <f t="shared" si="7"/>
        <v>-12.389324559106399</v>
      </c>
      <c r="F15" s="4">
        <f t="shared" si="0"/>
        <v>2.9501133495413536</v>
      </c>
      <c r="G15" s="4">
        <f t="shared" si="1"/>
        <v>3.8712315405745565</v>
      </c>
      <c r="K15" s="5">
        <v>11</v>
      </c>
      <c r="L15" s="4" t="s">
        <v>70</v>
      </c>
      <c r="M15" s="4">
        <v>148.650555035266</v>
      </c>
      <c r="N15" s="4">
        <v>145.612918561643</v>
      </c>
      <c r="O15" s="4">
        <f t="shared" si="8"/>
        <v>2.086103694389621</v>
      </c>
      <c r="P15" s="4">
        <f t="shared" si="2"/>
        <v>2.9501133495413541</v>
      </c>
      <c r="Q15" s="4">
        <f t="shared" si="3"/>
        <v>3.871231540574557</v>
      </c>
    </row>
    <row r="16" spans="1:17">
      <c r="A16" s="5">
        <v>12</v>
      </c>
      <c r="B16" s="4" t="str">
        <f t="shared" si="4"/>
        <v>NN Hayat ve Emeklilik AŞ</v>
      </c>
      <c r="C16" s="4">
        <f t="shared" si="5"/>
        <v>35.455114034332453</v>
      </c>
      <c r="D16" s="4">
        <f t="shared" si="6"/>
        <v>26.961191754451967</v>
      </c>
      <c r="E16" s="4">
        <f t="shared" si="7"/>
        <v>31.50425380761564</v>
      </c>
      <c r="F16" s="4">
        <f t="shared" si="0"/>
        <v>2.6151516412204767</v>
      </c>
      <c r="G16" s="4">
        <f t="shared" si="1"/>
        <v>2.2862543706656133</v>
      </c>
      <c r="K16" s="5">
        <v>12</v>
      </c>
      <c r="L16" s="4" t="s">
        <v>82</v>
      </c>
      <c r="M16" s="4">
        <v>131.77247682000001</v>
      </c>
      <c r="N16" s="4">
        <v>85.995417219999993</v>
      </c>
      <c r="O16" s="4">
        <f t="shared" si="8"/>
        <v>53.231975702716426</v>
      </c>
      <c r="P16" s="4">
        <f t="shared" si="2"/>
        <v>2.6151516412204767</v>
      </c>
      <c r="Q16" s="4">
        <f t="shared" si="3"/>
        <v>2.2862543706656138</v>
      </c>
    </row>
    <row r="17" spans="1:17">
      <c r="A17" s="5">
        <v>13</v>
      </c>
      <c r="B17" s="4" t="str">
        <f t="shared" si="4"/>
        <v>Allianz Hayat ve Emeklilik AŞ</v>
      </c>
      <c r="C17" s="4">
        <f t="shared" si="5"/>
        <v>31.276930409512051</v>
      </c>
      <c r="D17" s="4">
        <f t="shared" si="6"/>
        <v>35.958109186105638</v>
      </c>
      <c r="E17" s="4">
        <f t="shared" si="7"/>
        <v>-13.018423055465917</v>
      </c>
      <c r="F17" s="4">
        <f t="shared" si="0"/>
        <v>2.3069708875726671</v>
      </c>
      <c r="G17" s="4">
        <f t="shared" si="1"/>
        <v>3.0491747188449314</v>
      </c>
      <c r="K17" s="5">
        <v>13</v>
      </c>
      <c r="L17" s="4" t="s">
        <v>69</v>
      </c>
      <c r="M17" s="4">
        <v>116.24383955999249</v>
      </c>
      <c r="N17" s="4">
        <v>114.69198506000255</v>
      </c>
      <c r="O17" s="4">
        <f t="shared" si="8"/>
        <v>1.3530627263780275</v>
      </c>
      <c r="P17" s="4">
        <f t="shared" si="2"/>
        <v>2.3069708875726676</v>
      </c>
      <c r="Q17" s="4">
        <f t="shared" si="3"/>
        <v>3.0491747188449319</v>
      </c>
    </row>
    <row r="18" spans="1:17">
      <c r="A18" s="5">
        <v>14</v>
      </c>
      <c r="B18" s="4" t="str">
        <f t="shared" si="4"/>
        <v>Groupama Emeklilik AŞ</v>
      </c>
      <c r="C18" s="4">
        <f t="shared" si="5"/>
        <v>30.422957541839313</v>
      </c>
      <c r="D18" s="4">
        <f t="shared" si="6"/>
        <v>29.231412942061699</v>
      </c>
      <c r="E18" s="4">
        <f t="shared" si="7"/>
        <v>4.0762470228152239</v>
      </c>
      <c r="F18" s="4">
        <f t="shared" si="0"/>
        <v>2.2439822720434783</v>
      </c>
      <c r="G18" s="4">
        <f t="shared" si="1"/>
        <v>2.4787645222872818</v>
      </c>
      <c r="K18" s="5">
        <v>14</v>
      </c>
      <c r="L18" s="4" t="s">
        <v>56</v>
      </c>
      <c r="M18" s="4">
        <v>113.069964</v>
      </c>
      <c r="N18" s="4">
        <v>93.236514719999988</v>
      </c>
      <c r="O18" s="4">
        <f t="shared" si="8"/>
        <v>21.272190771568575</v>
      </c>
      <c r="P18" s="4">
        <f t="shared" si="2"/>
        <v>2.2439822720434783</v>
      </c>
      <c r="Q18" s="4">
        <f t="shared" si="3"/>
        <v>2.4787645222872823</v>
      </c>
    </row>
    <row r="19" spans="1:17">
      <c r="A19" s="5">
        <v>15</v>
      </c>
      <c r="B19" s="4" t="str">
        <f t="shared" si="4"/>
        <v>BNP Paribas Cardif Hayat Sigorta AŞ</v>
      </c>
      <c r="C19" s="4">
        <f t="shared" si="5"/>
        <v>27.210138887693045</v>
      </c>
      <c r="D19" s="4">
        <f t="shared" si="6"/>
        <v>26.938666873589167</v>
      </c>
      <c r="E19" s="4">
        <f t="shared" si="7"/>
        <v>1.0077410859927625</v>
      </c>
      <c r="F19" s="4">
        <f t="shared" si="0"/>
        <v>2.0070063602413497</v>
      </c>
      <c r="G19" s="4">
        <f t="shared" si="1"/>
        <v>2.2843443064596127</v>
      </c>
      <c r="K19" s="5">
        <v>15</v>
      </c>
      <c r="L19" s="4" t="s">
        <v>71</v>
      </c>
      <c r="M19" s="4">
        <v>101.12920218999997</v>
      </c>
      <c r="N19" s="4">
        <v>85.92357186000001</v>
      </c>
      <c r="O19" s="4">
        <f t="shared" si="8"/>
        <v>17.696692538312234</v>
      </c>
      <c r="P19" s="4">
        <f t="shared" si="2"/>
        <v>2.0070063602413502</v>
      </c>
      <c r="Q19" s="4">
        <f t="shared" si="3"/>
        <v>2.2843443064596132</v>
      </c>
    </row>
    <row r="20" spans="1:17">
      <c r="A20" s="5">
        <v>16</v>
      </c>
      <c r="B20" s="4" t="str">
        <f t="shared" si="4"/>
        <v>Fiba Emeklilik ve Hayat AŞ</v>
      </c>
      <c r="C20" s="4">
        <f t="shared" si="5"/>
        <v>12.831618829076845</v>
      </c>
      <c r="D20" s="4">
        <f t="shared" si="6"/>
        <v>7.336396870293143</v>
      </c>
      <c r="E20" s="4">
        <f t="shared" si="7"/>
        <v>74.90355355549525</v>
      </c>
      <c r="F20" s="4">
        <f t="shared" si="0"/>
        <v>0.94645384606242688</v>
      </c>
      <c r="G20" s="4">
        <f t="shared" si="1"/>
        <v>0.62211157290091246</v>
      </c>
      <c r="K20" s="5">
        <v>16</v>
      </c>
      <c r="L20" s="4" t="s">
        <v>77</v>
      </c>
      <c r="M20" s="4">
        <v>47.689994540147005</v>
      </c>
      <c r="N20" s="4">
        <v>23.400171457487009</v>
      </c>
      <c r="O20" s="4">
        <f t="shared" si="8"/>
        <v>103.80190216464564</v>
      </c>
      <c r="P20" s="4">
        <f t="shared" si="2"/>
        <v>0.94645384606242711</v>
      </c>
      <c r="Q20" s="4">
        <f t="shared" si="3"/>
        <v>0.62211157290091257</v>
      </c>
    </row>
    <row r="21" spans="1:17">
      <c r="A21" s="5">
        <v>17</v>
      </c>
      <c r="B21" s="4" t="str">
        <f t="shared" si="4"/>
        <v>Axa Hayat ve Emeklilik AŞ</v>
      </c>
      <c r="C21" s="4">
        <f t="shared" si="5"/>
        <v>7.7234413173330454</v>
      </c>
      <c r="D21" s="4">
        <f t="shared" si="6"/>
        <v>7.1800011474793077</v>
      </c>
      <c r="E21" s="4">
        <f t="shared" si="7"/>
        <v>7.5688033844468663</v>
      </c>
      <c r="F21" s="4">
        <f t="shared" si="0"/>
        <v>0.56967720417808088</v>
      </c>
      <c r="G21" s="4">
        <f t="shared" si="1"/>
        <v>0.60884953285116217</v>
      </c>
      <c r="K21" s="5">
        <v>17</v>
      </c>
      <c r="L21" s="4" t="s">
        <v>72</v>
      </c>
      <c r="M21" s="4">
        <v>28.704941999999999</v>
      </c>
      <c r="N21" s="4">
        <v>22.90133166</v>
      </c>
      <c r="O21" s="4">
        <f t="shared" si="8"/>
        <v>25.341802940379765</v>
      </c>
      <c r="P21" s="4">
        <f t="shared" si="2"/>
        <v>0.5696772041780811</v>
      </c>
      <c r="Q21" s="4">
        <f t="shared" si="3"/>
        <v>0.60884953285116228</v>
      </c>
    </row>
    <row r="22" spans="1:17">
      <c r="A22" s="5">
        <v>18</v>
      </c>
      <c r="B22" s="4" t="str">
        <f t="shared" si="4"/>
        <v>Katılım Emeklilik ve Hayat AŞ</v>
      </c>
      <c r="C22" s="4">
        <f t="shared" si="5"/>
        <v>6.3684150917505251</v>
      </c>
      <c r="D22" s="4">
        <f t="shared" si="6"/>
        <v>5.2804524799347874</v>
      </c>
      <c r="E22" s="4">
        <f t="shared" si="7"/>
        <v>20.603586831808272</v>
      </c>
      <c r="F22" s="4">
        <f t="shared" si="0"/>
        <v>0.46973114126886217</v>
      </c>
      <c r="G22" s="4">
        <f t="shared" si="1"/>
        <v>0.44777165903096694</v>
      </c>
      <c r="K22" s="5">
        <v>18</v>
      </c>
      <c r="L22" s="4" t="s">
        <v>73</v>
      </c>
      <c r="M22" s="4">
        <v>23.668851530000001</v>
      </c>
      <c r="N22" s="4">
        <v>16.842531229999999</v>
      </c>
      <c r="O22" s="4">
        <f t="shared" si="8"/>
        <v>40.530251698990043</v>
      </c>
      <c r="P22" s="4">
        <f t="shared" si="2"/>
        <v>0.46973114126886223</v>
      </c>
      <c r="Q22" s="4">
        <f t="shared" si="3"/>
        <v>0.44777165903096705</v>
      </c>
    </row>
    <row r="23" spans="1:17">
      <c r="A23" s="5">
        <v>19</v>
      </c>
      <c r="B23" s="4" t="str">
        <f t="shared" si="4"/>
        <v>Mapfre Yaşam Sigorta AŞ</v>
      </c>
      <c r="C23" s="4">
        <f t="shared" si="5"/>
        <v>3.5652406231501912</v>
      </c>
      <c r="D23" s="4">
        <f t="shared" si="6"/>
        <v>4.2944327533233011</v>
      </c>
      <c r="E23" s="4">
        <f t="shared" si="7"/>
        <v>-16.979940589564833</v>
      </c>
      <c r="F23" s="4">
        <f t="shared" si="0"/>
        <v>0.26297038159146008</v>
      </c>
      <c r="G23" s="4">
        <f t="shared" si="1"/>
        <v>0.36415918633098765</v>
      </c>
      <c r="K23" s="5">
        <v>19</v>
      </c>
      <c r="L23" s="4" t="s">
        <v>87</v>
      </c>
      <c r="M23" s="4">
        <v>13.250573300000001</v>
      </c>
      <c r="N23" s="4">
        <v>13.697522710000001</v>
      </c>
      <c r="O23" s="4">
        <f t="shared" si="8"/>
        <v>-3.2629944805545108</v>
      </c>
      <c r="P23" s="4">
        <f t="shared" si="2"/>
        <v>0.26297038159146008</v>
      </c>
      <c r="Q23" s="4">
        <f t="shared" si="3"/>
        <v>0.36415918633098765</v>
      </c>
    </row>
    <row r="24" spans="1:17">
      <c r="A24" s="5">
        <v>20</v>
      </c>
      <c r="B24" s="4" t="str">
        <f t="shared" si="4"/>
        <v>Acıbadem Sağlık ve Hayat Sigorta AŞ</v>
      </c>
      <c r="C24" s="4">
        <f t="shared" si="5"/>
        <v>2.0930964187698433</v>
      </c>
      <c r="D24" s="4">
        <f t="shared" si="6"/>
        <v>1.3616028718334585</v>
      </c>
      <c r="E24" s="4">
        <f t="shared" si="7"/>
        <v>53.722973274240843</v>
      </c>
      <c r="F24" s="4">
        <f t="shared" si="0"/>
        <v>0.15438575460448994</v>
      </c>
      <c r="G24" s="4">
        <f t="shared" si="1"/>
        <v>0.11546116155366411</v>
      </c>
      <c r="K24" s="5">
        <v>20</v>
      </c>
      <c r="L24" s="4" t="s">
        <v>37</v>
      </c>
      <c r="M24" s="4">
        <v>7.7792021499999997</v>
      </c>
      <c r="N24" s="4">
        <v>4.3429685199999994</v>
      </c>
      <c r="O24" s="4">
        <f t="shared" si="8"/>
        <v>79.121771529672543</v>
      </c>
      <c r="P24" s="4">
        <f t="shared" si="2"/>
        <v>0.15438575460448994</v>
      </c>
      <c r="Q24" s="4">
        <f t="shared" si="3"/>
        <v>0.11546116155366414</v>
      </c>
    </row>
    <row r="25" spans="1:17">
      <c r="A25" s="5">
        <v>21</v>
      </c>
      <c r="B25" s="4" t="str">
        <f t="shared" si="4"/>
        <v>Demir Hayat Sigorta AŞ</v>
      </c>
      <c r="C25" s="4">
        <f t="shared" si="5"/>
        <v>1.2029330761784927</v>
      </c>
      <c r="D25" s="4">
        <f t="shared" si="6"/>
        <v>1.6024372565475604</v>
      </c>
      <c r="E25" s="4">
        <f t="shared" si="7"/>
        <v>-24.931034194112328</v>
      </c>
      <c r="F25" s="4">
        <f t="shared" si="0"/>
        <v>8.8727747579667643E-2</v>
      </c>
      <c r="G25" s="4">
        <f t="shared" si="1"/>
        <v>0.13588342885081578</v>
      </c>
      <c r="K25" s="5">
        <v>21</v>
      </c>
      <c r="L25" s="4" t="s">
        <v>53</v>
      </c>
      <c r="M25" s="4">
        <v>4.4708210709249858</v>
      </c>
      <c r="N25" s="4">
        <v>5.111133873484099</v>
      </c>
      <c r="O25" s="4">
        <f t="shared" si="8"/>
        <v>-12.527803387834808</v>
      </c>
      <c r="P25" s="4">
        <f t="shared" si="2"/>
        <v>8.8727747579667643E-2</v>
      </c>
      <c r="Q25" s="4">
        <f t="shared" si="3"/>
        <v>0.13588342885081581</v>
      </c>
    </row>
    <row r="26" spans="1:17">
      <c r="A26" s="5">
        <v>22</v>
      </c>
      <c r="B26" s="4" t="str">
        <f t="shared" si="4"/>
        <v>Asya Emeklilik ve Hayat AŞ</v>
      </c>
      <c r="C26" s="4">
        <f t="shared" si="5"/>
        <v>0.10288163375127804</v>
      </c>
      <c r="D26" s="4">
        <f t="shared" si="6"/>
        <v>1.6135667983446216</v>
      </c>
      <c r="E26" s="4">
        <f t="shared" si="7"/>
        <v>-93.623961904965725</v>
      </c>
      <c r="F26" s="4">
        <f t="shared" si="0"/>
        <v>7.5884983220070017E-3</v>
      </c>
      <c r="G26" s="4">
        <f t="shared" si="1"/>
        <v>0.13682719141920577</v>
      </c>
      <c r="K26" s="5">
        <v>22</v>
      </c>
      <c r="L26" s="4" t="s">
        <v>75</v>
      </c>
      <c r="M26" s="4">
        <v>0.38236988</v>
      </c>
      <c r="N26" s="4">
        <v>5.1466326600000052</v>
      </c>
      <c r="O26" s="4">
        <f t="shared" si="8"/>
        <v>-92.570484329068094</v>
      </c>
      <c r="P26" s="4">
        <f t="shared" si="2"/>
        <v>7.5884983220070026E-3</v>
      </c>
      <c r="Q26" s="4">
        <f t="shared" si="3"/>
        <v>0.13682719141920577</v>
      </c>
    </row>
    <row r="27" spans="1:17">
      <c r="A27" s="5">
        <v>23</v>
      </c>
      <c r="B27" s="4" t="str">
        <f t="shared" si="4"/>
        <v>Aksigorta AŞ</v>
      </c>
      <c r="C27" s="4">
        <f t="shared" si="5"/>
        <v>2.0125921541193563E-3</v>
      </c>
      <c r="D27" s="4">
        <f t="shared" si="6"/>
        <v>5.0532982192124402E-3</v>
      </c>
      <c r="E27" s="4">
        <f t="shared" si="7"/>
        <v>-60.172701732354518</v>
      </c>
      <c r="F27" s="4">
        <f t="shared" si="0"/>
        <v>1.4844779993814465E-4</v>
      </c>
      <c r="G27" s="4">
        <f t="shared" si="1"/>
        <v>4.2850943849852231E-4</v>
      </c>
      <c r="K27" s="5">
        <v>23</v>
      </c>
      <c r="L27" s="4" t="s">
        <v>27</v>
      </c>
      <c r="M27" s="4">
        <v>7.4799999999999997E-3</v>
      </c>
      <c r="N27" s="4">
        <v>1.6118E-2</v>
      </c>
      <c r="O27" s="4">
        <f t="shared" si="8"/>
        <v>-53.592257103859041</v>
      </c>
      <c r="P27" s="4">
        <f t="shared" si="2"/>
        <v>1.4844779993814465E-4</v>
      </c>
      <c r="Q27" s="4">
        <f t="shared" si="3"/>
        <v>4.2850943849852242E-4</v>
      </c>
    </row>
    <row r="28" spans="1:17">
      <c r="A28" s="5">
        <v>24</v>
      </c>
      <c r="B28" s="4" t="str">
        <f t="shared" si="4"/>
        <v>New Life Yaşam Sigorta AŞ</v>
      </c>
      <c r="C28" s="4">
        <f t="shared" si="5"/>
        <v>0</v>
      </c>
      <c r="D28" s="4">
        <f t="shared" si="6"/>
        <v>6.3397353900175576E-2</v>
      </c>
      <c r="E28" s="4">
        <f t="shared" si="7"/>
        <v>-100</v>
      </c>
      <c r="F28" s="4">
        <f t="shared" si="0"/>
        <v>0</v>
      </c>
      <c r="G28" s="4">
        <f t="shared" si="1"/>
        <v>5.3759670107675211E-3</v>
      </c>
      <c r="K28" s="5">
        <v>24</v>
      </c>
      <c r="L28" s="4" t="s">
        <v>78</v>
      </c>
      <c r="M28" s="4">
        <v>0</v>
      </c>
      <c r="N28" s="4">
        <v>0.20221220000000001</v>
      </c>
      <c r="O28" s="4">
        <f t="shared" si="8"/>
        <v>-100</v>
      </c>
      <c r="P28" s="4">
        <f t="shared" si="2"/>
        <v>0</v>
      </c>
      <c r="Q28" s="4">
        <f t="shared" si="3"/>
        <v>5.375967010767522E-3</v>
      </c>
    </row>
    <row r="29" spans="1:17">
      <c r="A29" s="5">
        <v>25</v>
      </c>
      <c r="B29" s="4" t="str">
        <f t="shared" si="4"/>
        <v>Rumeli Hayat Sigorta AŞ</v>
      </c>
      <c r="C29" s="4">
        <f t="shared" si="5"/>
        <v>0</v>
      </c>
      <c r="D29" s="4">
        <f t="shared" si="6"/>
        <v>2.1112365186857288E-3</v>
      </c>
      <c r="E29" s="4">
        <f t="shared" si="7"/>
        <v>-100</v>
      </c>
      <c r="F29" s="4">
        <f t="shared" si="0"/>
        <v>0</v>
      </c>
      <c r="G29" s="4">
        <f t="shared" si="1"/>
        <v>1.7902857419338936E-4</v>
      </c>
      <c r="K29" s="5">
        <v>25</v>
      </c>
      <c r="L29" s="4" t="s">
        <v>79</v>
      </c>
      <c r="M29" s="4">
        <v>0</v>
      </c>
      <c r="N29" s="4">
        <v>6.7340000000000004E-3</v>
      </c>
      <c r="O29" s="4">
        <f t="shared" si="8"/>
        <v>-100</v>
      </c>
      <c r="P29" s="4">
        <f t="shared" si="2"/>
        <v>0</v>
      </c>
      <c r="Q29" s="4">
        <f t="shared" si="3"/>
        <v>1.7902857419338936E-4</v>
      </c>
    </row>
    <row r="30" spans="1:17">
      <c r="A30" s="5">
        <v>26</v>
      </c>
      <c r="B30" s="4" t="str">
        <f t="shared" si="4"/>
        <v>Generali Sigorta AŞ</v>
      </c>
      <c r="C30" s="4">
        <f t="shared" si="5"/>
        <v>0</v>
      </c>
      <c r="D30" s="4">
        <f t="shared" si="6"/>
        <v>3.1351893654376728E-4</v>
      </c>
      <c r="E30" s="4">
        <f t="shared" si="7"/>
        <v>-100</v>
      </c>
      <c r="F30" s="4">
        <f t="shared" si="0"/>
        <v>0</v>
      </c>
      <c r="G30" s="4">
        <f t="shared" si="1"/>
        <v>2.6585769853488172E-5</v>
      </c>
      <c r="K30" s="5">
        <v>26</v>
      </c>
      <c r="L30" s="4" t="s">
        <v>44</v>
      </c>
      <c r="M30" s="4">
        <v>0</v>
      </c>
      <c r="N30" s="4">
        <v>1E-3</v>
      </c>
      <c r="O30" s="4">
        <f t="shared" si="8"/>
        <v>-100</v>
      </c>
      <c r="P30" s="4">
        <f t="shared" si="2"/>
        <v>0</v>
      </c>
      <c r="Q30" s="4">
        <f t="shared" si="3"/>
        <v>2.6585769853488176E-5</v>
      </c>
    </row>
    <row r="31" spans="1:17" s="15" customFormat="1">
      <c r="A31" s="14" t="s">
        <v>11</v>
      </c>
      <c r="B31" s="4"/>
      <c r="C31" s="17">
        <f t="shared" si="5"/>
        <v>1355.7574817262127</v>
      </c>
      <c r="D31" s="17">
        <f t="shared" si="6"/>
        <v>1179.2734920656517</v>
      </c>
      <c r="E31" s="13">
        <f t="shared" si="7"/>
        <v>14.96548432979921</v>
      </c>
      <c r="F31" s="13">
        <f t="shared" si="0"/>
        <v>100</v>
      </c>
      <c r="G31" s="13">
        <f t="shared" si="1"/>
        <v>100</v>
      </c>
      <c r="K31" s="14" t="s">
        <v>11</v>
      </c>
      <c r="L31" s="13"/>
      <c r="M31" s="13">
        <v>5038.8082565836421</v>
      </c>
      <c r="N31" s="13">
        <v>3761.4107302926022</v>
      </c>
      <c r="O31" s="13">
        <f t="shared" si="8"/>
        <v>33.960596645388705</v>
      </c>
      <c r="P31" s="13">
        <f t="shared" si="2"/>
        <v>100</v>
      </c>
      <c r="Q31" s="13">
        <f t="shared" si="3"/>
        <v>100</v>
      </c>
    </row>
    <row r="33" spans="1:3" ht="15">
      <c r="A33" s="6" t="s">
        <v>13</v>
      </c>
    </row>
    <row r="34" spans="1:3" ht="15">
      <c r="A34" s="19" t="s">
        <v>80</v>
      </c>
      <c r="B34" s="20"/>
      <c r="C34" s="20"/>
    </row>
    <row r="35" spans="1:3" ht="15">
      <c r="A35" s="19" t="s">
        <v>83</v>
      </c>
      <c r="B35" s="20"/>
      <c r="C35" s="20"/>
    </row>
    <row r="36" spans="1:3">
      <c r="A36" s="10"/>
    </row>
    <row r="37" spans="1:3">
      <c r="A37" s="9" t="s">
        <v>14</v>
      </c>
    </row>
    <row r="38" spans="1:3">
      <c r="A38" s="11" t="s">
        <v>15</v>
      </c>
    </row>
    <row r="39" spans="1:3">
      <c r="A39" s="11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5"/>
  <sheetViews>
    <sheetView zoomScale="115" zoomScaleNormal="115" workbookViewId="0">
      <selection activeCell="L12" sqref="L12"/>
    </sheetView>
  </sheetViews>
  <sheetFormatPr defaultRowHeight="12.75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38" style="2" customWidth="1"/>
    <col min="13" max="13" width="20.140625" style="2" customWidth="1"/>
    <col min="14" max="14" width="21.28515625" style="2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>
      <c r="A1" s="1" t="s">
        <v>8</v>
      </c>
      <c r="C1" s="12"/>
      <c r="D1" s="12"/>
      <c r="E1" s="12"/>
      <c r="F1" s="12"/>
      <c r="G1" s="12"/>
      <c r="K1" s="1" t="s">
        <v>8</v>
      </c>
      <c r="O1" s="24" t="s">
        <v>9</v>
      </c>
      <c r="P1" s="24"/>
      <c r="Q1" s="24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>
      <c r="A5" s="5">
        <v>1</v>
      </c>
      <c r="B5" s="4" t="str">
        <f>L5</f>
        <v>Allianz Sigorta AŞ</v>
      </c>
      <c r="C5" s="4">
        <f>M5/ 3.7166</f>
        <v>1553.8766165904321</v>
      </c>
      <c r="D5" s="4">
        <f>N5/ 3.1896</f>
        <v>1270.0252707708673</v>
      </c>
      <c r="E5" s="4">
        <f>C5*100/D5-100</f>
        <v>22.35005494396782</v>
      </c>
      <c r="F5" s="4">
        <f t="shared" ref="F5:F36" si="0">C5*100/$C$67</f>
        <v>16.291863227217597</v>
      </c>
      <c r="G5" s="4">
        <f t="shared" ref="G5:G36" si="1">D5*100/$D$67</f>
        <v>14.857688753309882</v>
      </c>
      <c r="K5" s="5">
        <v>1</v>
      </c>
      <c r="L5" s="4" t="s">
        <v>24</v>
      </c>
      <c r="M5" s="4">
        <v>5775.1378332200002</v>
      </c>
      <c r="N5" s="4">
        <v>4050.8726036507587</v>
      </c>
      <c r="O5" s="4">
        <f>M5*100/N5-100</f>
        <v>42.565279096046766</v>
      </c>
      <c r="P5" s="4">
        <f t="shared" ref="P5:P36" si="2">M5*100/$M$67</f>
        <v>16.291863227217597</v>
      </c>
      <c r="Q5" s="4">
        <f t="shared" ref="Q5:Q36" si="3">N5*100/$N$67</f>
        <v>14.857688753309882</v>
      </c>
    </row>
    <row r="6" spans="1:17">
      <c r="A6" s="5">
        <v>2</v>
      </c>
      <c r="B6" s="4" t="str">
        <f t="shared" ref="B6:B66" si="4">L6</f>
        <v>Anadolu Anonim Türk Sigorta Şirketi</v>
      </c>
      <c r="C6" s="4">
        <f t="shared" ref="C6:C67" si="5">M6/ 3.7166</f>
        <v>1206.4952555104137</v>
      </c>
      <c r="D6" s="4">
        <f t="shared" ref="D6:D67" si="6">N6/ 3.1896</f>
        <v>1132.0146374372885</v>
      </c>
      <c r="E6" s="4">
        <f t="shared" ref="E6:E67" si="7">C6*100/D6-100</f>
        <v>6.5794748239067076</v>
      </c>
      <c r="F6" s="4">
        <f t="shared" si="0"/>
        <v>12.649688834492265</v>
      </c>
      <c r="G6" s="4">
        <f t="shared" si="1"/>
        <v>13.243138962916431</v>
      </c>
      <c r="K6" s="5">
        <v>2</v>
      </c>
      <c r="L6" s="4" t="s">
        <v>26</v>
      </c>
      <c r="M6" s="4">
        <v>4484.0602666300038</v>
      </c>
      <c r="N6" s="4">
        <v>3610.6738875699752</v>
      </c>
      <c r="O6" s="4">
        <f t="shared" ref="O6:O67" si="8">M6*100/N6-100</f>
        <v>24.18901308331192</v>
      </c>
      <c r="P6" s="4">
        <f t="shared" si="2"/>
        <v>12.649688834492263</v>
      </c>
      <c r="Q6" s="4">
        <f t="shared" si="3"/>
        <v>13.243138962916429</v>
      </c>
    </row>
    <row r="7" spans="1:17">
      <c r="A7" s="5">
        <v>3</v>
      </c>
      <c r="B7" s="4" t="str">
        <f t="shared" si="4"/>
        <v>Axa Sigorta AŞ</v>
      </c>
      <c r="C7" s="4">
        <f t="shared" si="5"/>
        <v>958.52854532637002</v>
      </c>
      <c r="D7" s="4">
        <f t="shared" si="6"/>
        <v>961.15111692136873</v>
      </c>
      <c r="E7" s="4">
        <f t="shared" si="7"/>
        <v>-0.27285736330401278</v>
      </c>
      <c r="F7" s="4">
        <f t="shared" si="0"/>
        <v>10.049842949633083</v>
      </c>
      <c r="G7" s="4">
        <f t="shared" si="1"/>
        <v>11.244251959999207</v>
      </c>
      <c r="K7" s="5">
        <v>3</v>
      </c>
      <c r="L7" s="4" t="s">
        <v>25</v>
      </c>
      <c r="M7" s="4">
        <v>3562.467191559987</v>
      </c>
      <c r="N7" s="4">
        <v>3065.6876025323977</v>
      </c>
      <c r="O7" s="4">
        <f t="shared" si="8"/>
        <v>16.204507876706913</v>
      </c>
      <c r="P7" s="4">
        <f t="shared" si="2"/>
        <v>10.049842949633083</v>
      </c>
      <c r="Q7" s="4">
        <f t="shared" si="3"/>
        <v>11.244251959999207</v>
      </c>
    </row>
    <row r="8" spans="1:17">
      <c r="A8" s="5">
        <v>4</v>
      </c>
      <c r="B8" s="4" t="str">
        <f t="shared" si="4"/>
        <v>Mapfre Sigorta AŞ</v>
      </c>
      <c r="C8" s="4">
        <f t="shared" si="5"/>
        <v>752.03642201743526</v>
      </c>
      <c r="D8" s="4">
        <f t="shared" si="6"/>
        <v>661.70457597197253</v>
      </c>
      <c r="E8" s="4">
        <f t="shared" si="7"/>
        <v>13.651386030204648</v>
      </c>
      <c r="F8" s="4">
        <f t="shared" si="0"/>
        <v>7.8848438792251452</v>
      </c>
      <c r="G8" s="4">
        <f t="shared" si="1"/>
        <v>7.7411063092194166</v>
      </c>
      <c r="K8" s="5">
        <v>4</v>
      </c>
      <c r="L8" s="4" t="s">
        <v>84</v>
      </c>
      <c r="M8" s="4">
        <v>2795.0185660699999</v>
      </c>
      <c r="N8" s="4">
        <v>2110.5729155202034</v>
      </c>
      <c r="O8" s="4">
        <f t="shared" si="8"/>
        <v>32.42937713815482</v>
      </c>
      <c r="P8" s="4">
        <f t="shared" si="2"/>
        <v>7.8848438792251443</v>
      </c>
      <c r="Q8" s="4">
        <f t="shared" si="3"/>
        <v>7.7411063092194166</v>
      </c>
    </row>
    <row r="9" spans="1:17">
      <c r="A9" s="5">
        <v>5</v>
      </c>
      <c r="B9" s="4" t="str">
        <f t="shared" si="4"/>
        <v>Sompo Japan Sigorta AŞ</v>
      </c>
      <c r="C9" s="4">
        <f t="shared" si="5"/>
        <v>601.66715263143726</v>
      </c>
      <c r="D9" s="4">
        <f t="shared" si="6"/>
        <v>333.41931106284488</v>
      </c>
      <c r="E9" s="4">
        <f t="shared" si="7"/>
        <v>80.453600816789958</v>
      </c>
      <c r="F9" s="4">
        <f t="shared" si="0"/>
        <v>6.3082736777964499</v>
      </c>
      <c r="G9" s="4">
        <f t="shared" si="1"/>
        <v>3.900584076652212</v>
      </c>
      <c r="K9" s="5">
        <v>5</v>
      </c>
      <c r="L9" s="4" t="s">
        <v>32</v>
      </c>
      <c r="M9" s="4">
        <v>2236.1561394699997</v>
      </c>
      <c r="N9" s="4">
        <v>1063.47423456605</v>
      </c>
      <c r="O9" s="4">
        <f t="shared" si="8"/>
        <v>110.26895309621318</v>
      </c>
      <c r="P9" s="4">
        <f t="shared" si="2"/>
        <v>6.308273677796449</v>
      </c>
      <c r="Q9" s="4">
        <f t="shared" si="3"/>
        <v>3.9005840766522115</v>
      </c>
    </row>
    <row r="10" spans="1:17">
      <c r="A10" s="5">
        <v>6</v>
      </c>
      <c r="B10" s="4" t="str">
        <f t="shared" si="4"/>
        <v>Aksigorta AŞ</v>
      </c>
      <c r="C10" s="4">
        <f t="shared" si="5"/>
        <v>510.02490938492156</v>
      </c>
      <c r="D10" s="4">
        <f t="shared" si="6"/>
        <v>508.58128482568361</v>
      </c>
      <c r="E10" s="4">
        <f t="shared" si="7"/>
        <v>0.2838532604936006</v>
      </c>
      <c r="F10" s="4">
        <f t="shared" si="0"/>
        <v>5.3474361976085572</v>
      </c>
      <c r="G10" s="4">
        <f t="shared" si="1"/>
        <v>5.9497575438888513</v>
      </c>
      <c r="K10" s="5">
        <v>6</v>
      </c>
      <c r="L10" s="4" t="s">
        <v>27</v>
      </c>
      <c r="M10" s="4">
        <v>1895.5585782199996</v>
      </c>
      <c r="N10" s="4">
        <v>1622.1708660800005</v>
      </c>
      <c r="O10" s="4">
        <f t="shared" si="8"/>
        <v>16.853200723586198</v>
      </c>
      <c r="P10" s="4">
        <f t="shared" si="2"/>
        <v>5.3474361976085572</v>
      </c>
      <c r="Q10" s="4">
        <f t="shared" si="3"/>
        <v>5.9497575438888504</v>
      </c>
    </row>
    <row r="11" spans="1:17">
      <c r="A11" s="5">
        <v>7</v>
      </c>
      <c r="B11" s="4" t="str">
        <f t="shared" si="4"/>
        <v>Güneş Sigorta AŞ</v>
      </c>
      <c r="C11" s="4">
        <f t="shared" si="5"/>
        <v>369.41784518646068</v>
      </c>
      <c r="D11" s="4">
        <f t="shared" si="6"/>
        <v>403.93326049347871</v>
      </c>
      <c r="E11" s="4">
        <f t="shared" si="7"/>
        <v>-8.5448312092079561</v>
      </c>
      <c r="F11" s="4">
        <f t="shared" si="0"/>
        <v>3.8732193683931393</v>
      </c>
      <c r="G11" s="4">
        <f t="shared" si="1"/>
        <v>4.7255080663702147</v>
      </c>
      <c r="K11" s="5">
        <v>7</v>
      </c>
      <c r="L11" s="4" t="s">
        <v>28</v>
      </c>
      <c r="M11" s="4">
        <v>1372.9783634199998</v>
      </c>
      <c r="N11" s="4">
        <v>1288.3855276699996</v>
      </c>
      <c r="O11" s="4">
        <f t="shared" si="8"/>
        <v>6.5658014571914265</v>
      </c>
      <c r="P11" s="4">
        <f t="shared" si="2"/>
        <v>3.8732193683931393</v>
      </c>
      <c r="Q11" s="4">
        <f t="shared" si="3"/>
        <v>4.7255080663702138</v>
      </c>
    </row>
    <row r="12" spans="1:17">
      <c r="A12" s="5">
        <v>8</v>
      </c>
      <c r="B12" s="4" t="str">
        <f t="shared" si="4"/>
        <v>Ziraat Sigorta AŞ</v>
      </c>
      <c r="C12" s="4">
        <f t="shared" si="5"/>
        <v>359.96876838892655</v>
      </c>
      <c r="D12" s="4">
        <f t="shared" si="6"/>
        <v>292.31088361669424</v>
      </c>
      <c r="E12" s="4">
        <f t="shared" si="7"/>
        <v>23.145865776572222</v>
      </c>
      <c r="F12" s="4">
        <f t="shared" si="0"/>
        <v>3.7741490399222157</v>
      </c>
      <c r="G12" s="4">
        <f t="shared" si="1"/>
        <v>3.4196674884632188</v>
      </c>
      <c r="K12" s="5">
        <v>8</v>
      </c>
      <c r="L12" s="4" t="s">
        <v>31</v>
      </c>
      <c r="M12" s="4">
        <v>1337.8599245942844</v>
      </c>
      <c r="N12" s="4">
        <v>932.35479438380798</v>
      </c>
      <c r="O12" s="4">
        <f t="shared" si="8"/>
        <v>43.492577359295296</v>
      </c>
      <c r="P12" s="4">
        <f t="shared" si="2"/>
        <v>3.7741490399222153</v>
      </c>
      <c r="Q12" s="4">
        <f t="shared" si="3"/>
        <v>3.4196674884632192</v>
      </c>
    </row>
    <row r="13" spans="1:17">
      <c r="A13" s="5">
        <v>9</v>
      </c>
      <c r="B13" s="4" t="str">
        <f t="shared" si="4"/>
        <v>Eureko Sigorta AŞ</v>
      </c>
      <c r="C13" s="4">
        <f t="shared" si="5"/>
        <v>332.22411337243705</v>
      </c>
      <c r="D13" s="4">
        <f t="shared" si="6"/>
        <v>314.31910184662701</v>
      </c>
      <c r="E13" s="4">
        <f t="shared" si="7"/>
        <v>5.6964439706711971</v>
      </c>
      <c r="F13" s="4">
        <f t="shared" si="0"/>
        <v>3.4832558505988551</v>
      </c>
      <c r="G13" s="4">
        <f t="shared" si="1"/>
        <v>3.6771357955913029</v>
      </c>
      <c r="K13" s="5">
        <v>9</v>
      </c>
      <c r="L13" s="4" t="s">
        <v>30</v>
      </c>
      <c r="M13" s="4">
        <v>1234.7441397599996</v>
      </c>
      <c r="N13" s="4">
        <v>1002.5522072500015</v>
      </c>
      <c r="O13" s="4">
        <f t="shared" si="8"/>
        <v>23.160083916916406</v>
      </c>
      <c r="P13" s="4">
        <f t="shared" si="2"/>
        <v>3.4832558505988547</v>
      </c>
      <c r="Q13" s="4">
        <f t="shared" si="3"/>
        <v>3.6771357955913029</v>
      </c>
    </row>
    <row r="14" spans="1:17">
      <c r="A14" s="5">
        <v>10</v>
      </c>
      <c r="B14" s="4" t="str">
        <f t="shared" si="4"/>
        <v>Groupama Sigorta AŞ</v>
      </c>
      <c r="C14" s="4">
        <f t="shared" si="5"/>
        <v>309.58432521659586</v>
      </c>
      <c r="D14" s="4">
        <f t="shared" si="6"/>
        <v>349.4360501504882</v>
      </c>
      <c r="E14" s="4">
        <f t="shared" si="7"/>
        <v>-11.404583160990342</v>
      </c>
      <c r="F14" s="4">
        <f t="shared" si="0"/>
        <v>3.2458854389522238</v>
      </c>
      <c r="G14" s="4">
        <f t="shared" si="1"/>
        <v>4.0879596586063691</v>
      </c>
      <c r="K14" s="5">
        <v>10</v>
      </c>
      <c r="L14" s="4" t="s">
        <v>29</v>
      </c>
      <c r="M14" s="4">
        <v>1150.6011031000003</v>
      </c>
      <c r="N14" s="4">
        <v>1114.5612255599972</v>
      </c>
      <c r="O14" s="4">
        <f t="shared" si="8"/>
        <v>3.2335484775092027</v>
      </c>
      <c r="P14" s="4">
        <f t="shared" si="2"/>
        <v>3.2458854389522238</v>
      </c>
      <c r="Q14" s="4">
        <f t="shared" si="3"/>
        <v>4.0879596586063691</v>
      </c>
    </row>
    <row r="15" spans="1:17">
      <c r="A15" s="5">
        <v>11</v>
      </c>
      <c r="B15" s="4" t="str">
        <f t="shared" si="4"/>
        <v>Halk Sigorta AŞ</v>
      </c>
      <c r="C15" s="4">
        <f t="shared" si="5"/>
        <v>278.61060127535916</v>
      </c>
      <c r="D15" s="4">
        <f t="shared" si="6"/>
        <v>237.45097164848247</v>
      </c>
      <c r="E15" s="4">
        <f t="shared" si="7"/>
        <v>17.333948705760008</v>
      </c>
      <c r="F15" s="4">
        <f t="shared" si="0"/>
        <v>2.9211365697688541</v>
      </c>
      <c r="G15" s="4">
        <f t="shared" si="1"/>
        <v>2.7778759305968674</v>
      </c>
      <c r="K15" s="5">
        <v>11</v>
      </c>
      <c r="L15" s="4" t="s">
        <v>35</v>
      </c>
      <c r="M15" s="4">
        <v>1035.4841606999998</v>
      </c>
      <c r="N15" s="4">
        <v>757.37361916999964</v>
      </c>
      <c r="O15" s="4">
        <f t="shared" si="8"/>
        <v>36.720389315220615</v>
      </c>
      <c r="P15" s="4">
        <f t="shared" si="2"/>
        <v>2.9211365697688536</v>
      </c>
      <c r="Q15" s="4">
        <f t="shared" si="3"/>
        <v>2.7778759305968665</v>
      </c>
    </row>
    <row r="16" spans="1:17">
      <c r="A16" s="5">
        <v>12</v>
      </c>
      <c r="B16" s="4" t="str">
        <f t="shared" si="4"/>
        <v>Neova Sigorta AŞ</v>
      </c>
      <c r="C16" s="4">
        <f t="shared" si="5"/>
        <v>270.67706223699076</v>
      </c>
      <c r="D16" s="4">
        <f t="shared" si="6"/>
        <v>161.28386286681717</v>
      </c>
      <c r="E16" s="4">
        <f t="shared" si="7"/>
        <v>67.826500076146374</v>
      </c>
      <c r="F16" s="4">
        <f t="shared" si="0"/>
        <v>2.837956134758191</v>
      </c>
      <c r="G16" s="4">
        <f t="shared" si="1"/>
        <v>1.886817129199482</v>
      </c>
      <c r="K16" s="5">
        <v>12</v>
      </c>
      <c r="L16" s="4" t="s">
        <v>38</v>
      </c>
      <c r="M16" s="4">
        <v>1005.99836951</v>
      </c>
      <c r="N16" s="4">
        <v>514.43100900000002</v>
      </c>
      <c r="O16" s="4">
        <f t="shared" si="8"/>
        <v>95.55554620736325</v>
      </c>
      <c r="P16" s="4">
        <f t="shared" si="2"/>
        <v>2.8379561347581914</v>
      </c>
      <c r="Q16" s="4">
        <f t="shared" si="3"/>
        <v>1.8868171291994817</v>
      </c>
    </row>
    <row r="17" spans="1:17">
      <c r="A17" s="5">
        <v>13</v>
      </c>
      <c r="B17" s="4" t="str">
        <f t="shared" si="4"/>
        <v>HDI Sigorta AŞ</v>
      </c>
      <c r="C17" s="4">
        <f t="shared" si="5"/>
        <v>234.30945911047743</v>
      </c>
      <c r="D17" s="4">
        <f t="shared" si="6"/>
        <v>219.67764784612496</v>
      </c>
      <c r="E17" s="4">
        <f t="shared" si="7"/>
        <v>6.6605826345161177</v>
      </c>
      <c r="F17" s="4">
        <f t="shared" si="0"/>
        <v>2.4566542928275488</v>
      </c>
      <c r="G17" s="4">
        <f t="shared" si="1"/>
        <v>2.5699505300204368</v>
      </c>
      <c r="K17" s="5">
        <v>13</v>
      </c>
      <c r="L17" s="4" t="s">
        <v>34</v>
      </c>
      <c r="M17" s="4">
        <v>870.83453573000043</v>
      </c>
      <c r="N17" s="4">
        <v>700.68382557000018</v>
      </c>
      <c r="O17" s="4">
        <f t="shared" si="8"/>
        <v>24.283521889717392</v>
      </c>
      <c r="P17" s="4">
        <f t="shared" si="2"/>
        <v>2.4566542928275483</v>
      </c>
      <c r="Q17" s="4">
        <f t="shared" si="3"/>
        <v>2.5699505300204368</v>
      </c>
    </row>
    <row r="18" spans="1:17">
      <c r="A18" s="5">
        <v>14</v>
      </c>
      <c r="B18" s="4" t="str">
        <f t="shared" si="4"/>
        <v>Ergo Sigorta AŞ</v>
      </c>
      <c r="C18" s="4">
        <f t="shared" si="5"/>
        <v>221.05482727492858</v>
      </c>
      <c r="D18" s="4">
        <f t="shared" si="6"/>
        <v>283.05059447579634</v>
      </c>
      <c r="E18" s="4">
        <f t="shared" si="7"/>
        <v>-21.902715772663399</v>
      </c>
      <c r="F18" s="4">
        <f t="shared" si="0"/>
        <v>2.3176840253775408</v>
      </c>
      <c r="G18" s="4">
        <f t="shared" si="1"/>
        <v>3.3113338222066369</v>
      </c>
      <c r="K18" s="5">
        <v>14</v>
      </c>
      <c r="L18" s="4" t="s">
        <v>33</v>
      </c>
      <c r="M18" s="4">
        <v>821.57237104999956</v>
      </c>
      <c r="N18" s="4">
        <v>902.81817614000011</v>
      </c>
      <c r="O18" s="4">
        <f t="shared" si="8"/>
        <v>-8.9991326312643736</v>
      </c>
      <c r="P18" s="4">
        <f t="shared" si="2"/>
        <v>2.3176840253775404</v>
      </c>
      <c r="Q18" s="4">
        <f t="shared" si="3"/>
        <v>3.3113338222066373</v>
      </c>
    </row>
    <row r="19" spans="1:17">
      <c r="A19" s="5">
        <v>15</v>
      </c>
      <c r="B19" s="4" t="str">
        <f t="shared" si="4"/>
        <v>SS Doğa Sigorta Kooperatifi</v>
      </c>
      <c r="C19" s="4">
        <f t="shared" si="5"/>
        <v>215.22412288643426</v>
      </c>
      <c r="D19" s="4">
        <f t="shared" si="6"/>
        <v>91.338049162902706</v>
      </c>
      <c r="E19" s="4">
        <f t="shared" si="7"/>
        <v>135.63468330988655</v>
      </c>
      <c r="F19" s="4">
        <f t="shared" si="0"/>
        <v>2.2565510902387627</v>
      </c>
      <c r="G19" s="4">
        <f t="shared" si="1"/>
        <v>1.0685396086435526</v>
      </c>
      <c r="K19" s="5">
        <v>15</v>
      </c>
      <c r="L19" s="4" t="s">
        <v>59</v>
      </c>
      <c r="M19" s="4">
        <v>799.90197511972156</v>
      </c>
      <c r="N19" s="4">
        <v>291.33184160999446</v>
      </c>
      <c r="O19" s="4">
        <f t="shared" si="8"/>
        <v>174.56730122570991</v>
      </c>
      <c r="P19" s="4">
        <f t="shared" si="2"/>
        <v>2.2565510902387627</v>
      </c>
      <c r="Q19" s="4">
        <f t="shared" si="3"/>
        <v>1.0685396086435524</v>
      </c>
    </row>
    <row r="20" spans="1:17">
      <c r="A20" s="5">
        <v>16</v>
      </c>
      <c r="B20" s="4" t="str">
        <f t="shared" si="4"/>
        <v>Acıbadem Sağlık ve Hayat Sigorta AŞ</v>
      </c>
      <c r="C20" s="4">
        <f t="shared" si="5"/>
        <v>196.93826621305891</v>
      </c>
      <c r="D20" s="4">
        <f t="shared" si="6"/>
        <v>162.40853141168333</v>
      </c>
      <c r="E20" s="4">
        <f t="shared" si="7"/>
        <v>21.261035058464671</v>
      </c>
      <c r="F20" s="4">
        <f t="shared" si="0"/>
        <v>2.0648301564565035</v>
      </c>
      <c r="G20" s="4">
        <f t="shared" si="1"/>
        <v>1.8999743281740478</v>
      </c>
      <c r="K20" s="5">
        <v>16</v>
      </c>
      <c r="L20" s="4" t="s">
        <v>37</v>
      </c>
      <c r="M20" s="4">
        <v>731.94076020745479</v>
      </c>
      <c r="N20" s="4">
        <v>518.01825179070511</v>
      </c>
      <c r="O20" s="4">
        <f t="shared" si="8"/>
        <v>41.296326466732438</v>
      </c>
      <c r="P20" s="4">
        <f t="shared" si="2"/>
        <v>2.064830156456503</v>
      </c>
      <c r="Q20" s="4">
        <f t="shared" si="3"/>
        <v>1.8999743281740475</v>
      </c>
    </row>
    <row r="21" spans="1:17">
      <c r="A21" s="5">
        <v>17</v>
      </c>
      <c r="B21" s="4" t="str">
        <f t="shared" si="4"/>
        <v>Ray Sigorta AŞ</v>
      </c>
      <c r="C21" s="4">
        <f t="shared" si="5"/>
        <v>153.02095601886023</v>
      </c>
      <c r="D21" s="4">
        <f t="shared" si="6"/>
        <v>139.40280930094718</v>
      </c>
      <c r="E21" s="4">
        <f t="shared" si="7"/>
        <v>9.7689184215174407</v>
      </c>
      <c r="F21" s="4">
        <f t="shared" si="0"/>
        <v>1.6043722260442828</v>
      </c>
      <c r="G21" s="4">
        <f t="shared" si="1"/>
        <v>1.630836487744316</v>
      </c>
      <c r="K21" s="5">
        <v>17</v>
      </c>
      <c r="L21" s="4" t="s">
        <v>39</v>
      </c>
      <c r="M21" s="4">
        <v>568.71768513969596</v>
      </c>
      <c r="N21" s="4">
        <v>444.63920054630114</v>
      </c>
      <c r="O21" s="4">
        <f t="shared" si="8"/>
        <v>27.905430839419267</v>
      </c>
      <c r="P21" s="4">
        <f t="shared" si="2"/>
        <v>1.6043722260442828</v>
      </c>
      <c r="Q21" s="4">
        <f t="shared" si="3"/>
        <v>1.6308364877443158</v>
      </c>
    </row>
    <row r="22" spans="1:17">
      <c r="A22" s="5">
        <v>18</v>
      </c>
      <c r="B22" s="4" t="str">
        <f t="shared" si="4"/>
        <v>Zurich Sigorta AŞ</v>
      </c>
      <c r="C22" s="4">
        <f t="shared" si="5"/>
        <v>129.42038420868531</v>
      </c>
      <c r="D22" s="4">
        <f t="shared" si="6"/>
        <v>158.85633999874605</v>
      </c>
      <c r="E22" s="4">
        <f t="shared" si="7"/>
        <v>-18.529921934682051</v>
      </c>
      <c r="F22" s="4">
        <f t="shared" si="0"/>
        <v>1.3569283274037498</v>
      </c>
      <c r="G22" s="4">
        <f t="shared" si="1"/>
        <v>1.8584181830954796</v>
      </c>
      <c r="K22" s="5">
        <v>18</v>
      </c>
      <c r="L22" s="4" t="s">
        <v>36</v>
      </c>
      <c r="M22" s="4">
        <v>481.00379994999986</v>
      </c>
      <c r="N22" s="4">
        <v>506.68818206000043</v>
      </c>
      <c r="O22" s="4">
        <f t="shared" si="8"/>
        <v>-5.0690706867441975</v>
      </c>
      <c r="P22" s="4">
        <f t="shared" si="2"/>
        <v>1.35692832740375</v>
      </c>
      <c r="Q22" s="4">
        <f t="shared" si="3"/>
        <v>1.8584181830954796</v>
      </c>
    </row>
    <row r="23" spans="1:17">
      <c r="A23" s="5">
        <v>19</v>
      </c>
      <c r="B23" s="4" t="str">
        <f t="shared" si="4"/>
        <v>Ankara Anonim Türk Sigorta Şirketi</v>
      </c>
      <c r="C23" s="4">
        <f t="shared" si="5"/>
        <v>84.761029212183189</v>
      </c>
      <c r="D23" s="4">
        <f t="shared" si="6"/>
        <v>60.513395099699018</v>
      </c>
      <c r="E23" s="4">
        <f t="shared" si="7"/>
        <v>40.069862337974769</v>
      </c>
      <c r="F23" s="4">
        <f t="shared" si="0"/>
        <v>0.88869031181712077</v>
      </c>
      <c r="G23" s="4">
        <f t="shared" si="1"/>
        <v>0.70793015736740039</v>
      </c>
      <c r="K23" s="5">
        <v>19</v>
      </c>
      <c r="L23" s="4" t="s">
        <v>42</v>
      </c>
      <c r="M23" s="4">
        <v>315.02284117000005</v>
      </c>
      <c r="N23" s="4">
        <v>193.01352501</v>
      </c>
      <c r="O23" s="4">
        <f t="shared" si="8"/>
        <v>63.212832444606562</v>
      </c>
      <c r="P23" s="4">
        <f t="shared" si="2"/>
        <v>0.88869031181712077</v>
      </c>
      <c r="Q23" s="4">
        <f t="shared" si="3"/>
        <v>0.70793015736740039</v>
      </c>
    </row>
    <row r="24" spans="1:17">
      <c r="A24" s="5">
        <v>20</v>
      </c>
      <c r="B24" s="4" t="str">
        <f t="shared" si="4"/>
        <v>AIG Sigorta AŞ</v>
      </c>
      <c r="C24" s="4">
        <f t="shared" si="5"/>
        <v>82.417827344885112</v>
      </c>
      <c r="D24" s="4">
        <f t="shared" si="6"/>
        <v>107.3105198363431</v>
      </c>
      <c r="E24" s="4">
        <f t="shared" si="7"/>
        <v>-23.196879979168187</v>
      </c>
      <c r="F24" s="4">
        <f t="shared" si="0"/>
        <v>0.86412264413476247</v>
      </c>
      <c r="G24" s="4">
        <f t="shared" si="1"/>
        <v>1.2553973061626773</v>
      </c>
      <c r="K24" s="5">
        <v>20</v>
      </c>
      <c r="L24" s="4" t="s">
        <v>40</v>
      </c>
      <c r="M24" s="4">
        <v>306.31409711000003</v>
      </c>
      <c r="N24" s="4">
        <v>342.27763406999998</v>
      </c>
      <c r="O24" s="4">
        <f t="shared" si="8"/>
        <v>-10.507124445252231</v>
      </c>
      <c r="P24" s="4">
        <f t="shared" si="2"/>
        <v>0.86412264413476236</v>
      </c>
      <c r="Q24" s="4">
        <f t="shared" si="3"/>
        <v>1.2553973061626773</v>
      </c>
    </row>
    <row r="25" spans="1:17">
      <c r="A25" s="5">
        <v>21</v>
      </c>
      <c r="B25" s="4" t="str">
        <f t="shared" si="4"/>
        <v>Unico Sigorta AŞ</v>
      </c>
      <c r="C25" s="4">
        <f t="shared" si="5"/>
        <v>80.344234127964469</v>
      </c>
      <c r="D25" s="4">
        <f t="shared" si="6"/>
        <v>69.548344018060689</v>
      </c>
      <c r="E25" s="4">
        <f t="shared" si="7"/>
        <v>15.522857175578835</v>
      </c>
      <c r="F25" s="4">
        <f t="shared" si="0"/>
        <v>0.84238173065536126</v>
      </c>
      <c r="G25" s="4">
        <f t="shared" si="1"/>
        <v>0.81362762813472822</v>
      </c>
      <c r="K25" s="5">
        <v>21</v>
      </c>
      <c r="L25" s="4" t="s">
        <v>81</v>
      </c>
      <c r="M25" s="4">
        <v>298.60738055999275</v>
      </c>
      <c r="N25" s="4">
        <v>221.83139808000638</v>
      </c>
      <c r="O25" s="4">
        <f t="shared" si="8"/>
        <v>34.610061129532312</v>
      </c>
      <c r="P25" s="4">
        <f t="shared" si="2"/>
        <v>0.84238173065536104</v>
      </c>
      <c r="Q25" s="4">
        <f t="shared" si="3"/>
        <v>0.81362762813472822</v>
      </c>
    </row>
    <row r="26" spans="1:17">
      <c r="A26" s="5">
        <v>22</v>
      </c>
      <c r="B26" s="4" t="str">
        <f t="shared" si="4"/>
        <v>Türk Nippon Sigorta AŞ</v>
      </c>
      <c r="C26" s="4">
        <f t="shared" si="5"/>
        <v>74.157873863208309</v>
      </c>
      <c r="D26" s="4">
        <f t="shared" si="6"/>
        <v>34.59319601203913</v>
      </c>
      <c r="E26" s="4">
        <f t="shared" si="7"/>
        <v>114.37127068976184</v>
      </c>
      <c r="F26" s="4">
        <f t="shared" si="0"/>
        <v>0.77751986567096365</v>
      </c>
      <c r="G26" s="4">
        <f t="shared" si="1"/>
        <v>0.40469662388461813</v>
      </c>
      <c r="K26" s="5">
        <v>22</v>
      </c>
      <c r="L26" s="4" t="s">
        <v>49</v>
      </c>
      <c r="M26" s="4">
        <v>275.61515400000002</v>
      </c>
      <c r="N26" s="4">
        <v>110.338458</v>
      </c>
      <c r="O26" s="4">
        <f t="shared" si="8"/>
        <v>149.79065232178613</v>
      </c>
      <c r="P26" s="4">
        <f t="shared" si="2"/>
        <v>0.77751986567096365</v>
      </c>
      <c r="Q26" s="4">
        <f t="shared" si="3"/>
        <v>0.40469662388461813</v>
      </c>
    </row>
    <row r="27" spans="1:17">
      <c r="A27" s="5">
        <v>23</v>
      </c>
      <c r="B27" s="4" t="str">
        <f t="shared" si="4"/>
        <v>Ethica Sigorta AŞ</v>
      </c>
      <c r="C27" s="4">
        <f t="shared" si="5"/>
        <v>56.597696051606306</v>
      </c>
      <c r="D27" s="4">
        <f t="shared" si="6"/>
        <v>0</v>
      </c>
      <c r="E27" s="4" t="e">
        <f t="shared" si="7"/>
        <v>#DIV/0!</v>
      </c>
      <c r="F27" s="4">
        <f t="shared" si="0"/>
        <v>0.59340742579141592</v>
      </c>
      <c r="G27" s="4">
        <f t="shared" si="1"/>
        <v>0</v>
      </c>
      <c r="K27" s="5">
        <v>23</v>
      </c>
      <c r="L27" s="4" t="s">
        <v>85</v>
      </c>
      <c r="M27" s="4">
        <v>210.35099714540002</v>
      </c>
      <c r="N27" s="4">
        <v>0</v>
      </c>
      <c r="O27" s="4" t="e">
        <f t="shared" si="8"/>
        <v>#DIV/0!</v>
      </c>
      <c r="P27" s="4">
        <f t="shared" si="2"/>
        <v>0.59340742579141592</v>
      </c>
      <c r="Q27" s="4">
        <f t="shared" si="3"/>
        <v>0</v>
      </c>
    </row>
    <row r="28" spans="1:17">
      <c r="A28" s="5">
        <v>24</v>
      </c>
      <c r="B28" s="4" t="str">
        <f t="shared" si="4"/>
        <v>Generali Sigorta AŞ</v>
      </c>
      <c r="C28" s="4">
        <f t="shared" si="5"/>
        <v>52.826347153312177</v>
      </c>
      <c r="D28" s="4">
        <f t="shared" si="6"/>
        <v>62.637332869325327</v>
      </c>
      <c r="E28" s="4">
        <f t="shared" si="7"/>
        <v>-15.663160078161255</v>
      </c>
      <c r="F28" s="4">
        <f t="shared" si="0"/>
        <v>0.55386612645199707</v>
      </c>
      <c r="G28" s="4">
        <f t="shared" si="1"/>
        <v>0.73277754193428601</v>
      </c>
      <c r="K28" s="5">
        <v>24</v>
      </c>
      <c r="L28" s="4" t="s">
        <v>44</v>
      </c>
      <c r="M28" s="4">
        <v>196.33440183000005</v>
      </c>
      <c r="N28" s="4">
        <v>199.78803692000005</v>
      </c>
      <c r="O28" s="4">
        <f t="shared" si="8"/>
        <v>-1.728649594461416</v>
      </c>
      <c r="P28" s="4">
        <f t="shared" si="2"/>
        <v>0.55386612645199707</v>
      </c>
      <c r="Q28" s="4">
        <f t="shared" si="3"/>
        <v>0.73277754193428601</v>
      </c>
    </row>
    <row r="29" spans="1:17">
      <c r="A29" s="5">
        <v>25</v>
      </c>
      <c r="B29" s="4" t="str">
        <f t="shared" si="4"/>
        <v>Liberty Sigorta AŞ</v>
      </c>
      <c r="C29" s="4">
        <f t="shared" si="5"/>
        <v>50.286492102997357</v>
      </c>
      <c r="D29" s="4">
        <f t="shared" si="6"/>
        <v>49.777691265362435</v>
      </c>
      <c r="E29" s="4">
        <f t="shared" si="7"/>
        <v>1.0221463163538971</v>
      </c>
      <c r="F29" s="4">
        <f t="shared" si="0"/>
        <v>0.52723661761269025</v>
      </c>
      <c r="G29" s="4">
        <f t="shared" si="1"/>
        <v>0.58233600598372592</v>
      </c>
      <c r="K29" s="5">
        <v>25</v>
      </c>
      <c r="L29" s="4" t="s">
        <v>45</v>
      </c>
      <c r="M29" s="4">
        <v>186.89477654999999</v>
      </c>
      <c r="N29" s="4">
        <v>158.77092406000003</v>
      </c>
      <c r="O29" s="4">
        <f t="shared" si="8"/>
        <v>17.713477865362719</v>
      </c>
      <c r="P29" s="4">
        <f t="shared" si="2"/>
        <v>0.52723661761269025</v>
      </c>
      <c r="Q29" s="4">
        <f t="shared" si="3"/>
        <v>0.58233600598372592</v>
      </c>
    </row>
    <row r="30" spans="1:17">
      <c r="A30" s="5">
        <v>26</v>
      </c>
      <c r="B30" s="4" t="str">
        <f t="shared" si="4"/>
        <v>Dubai Starr Sigorta AŞ</v>
      </c>
      <c r="C30" s="4">
        <f t="shared" si="5"/>
        <v>49.068248705806383</v>
      </c>
      <c r="D30" s="4">
        <f t="shared" si="6"/>
        <v>51.091907935164294</v>
      </c>
      <c r="E30" s="4">
        <f t="shared" si="7"/>
        <v>-3.9608214121225132</v>
      </c>
      <c r="F30" s="4">
        <f t="shared" si="0"/>
        <v>0.51446375354318252</v>
      </c>
      <c r="G30" s="4">
        <f t="shared" si="1"/>
        <v>0.59771067819200063</v>
      </c>
      <c r="K30" s="5">
        <v>26</v>
      </c>
      <c r="L30" s="4" t="s">
        <v>46</v>
      </c>
      <c r="M30" s="4">
        <v>182.36705314</v>
      </c>
      <c r="N30" s="4">
        <v>162.96274955000004</v>
      </c>
      <c r="O30" s="4">
        <f t="shared" si="8"/>
        <v>11.907201887291635</v>
      </c>
      <c r="P30" s="4">
        <f t="shared" si="2"/>
        <v>0.51446375354318241</v>
      </c>
      <c r="Q30" s="4">
        <f t="shared" si="3"/>
        <v>0.59771067819200063</v>
      </c>
    </row>
    <row r="31" spans="1:17">
      <c r="A31" s="5">
        <v>27</v>
      </c>
      <c r="B31" s="4" t="str">
        <f t="shared" si="4"/>
        <v>SBN Sigorta AŞ</v>
      </c>
      <c r="C31" s="4">
        <f t="shared" si="5"/>
        <v>43.551001692407034</v>
      </c>
      <c r="D31" s="4">
        <f t="shared" si="6"/>
        <v>39.272567720090294</v>
      </c>
      <c r="E31" s="4">
        <f t="shared" si="7"/>
        <v>10.894204837357918</v>
      </c>
      <c r="F31" s="4">
        <f t="shared" si="0"/>
        <v>0.45661731144258105</v>
      </c>
      <c r="G31" s="4">
        <f t="shared" si="1"/>
        <v>0.45943935223762861</v>
      </c>
      <c r="K31" s="5">
        <v>27</v>
      </c>
      <c r="L31" s="4" t="s">
        <v>47</v>
      </c>
      <c r="M31" s="4">
        <v>161.86165288999999</v>
      </c>
      <c r="N31" s="4">
        <v>125.26378200000001</v>
      </c>
      <c r="O31" s="4">
        <f t="shared" si="8"/>
        <v>29.216642117671313</v>
      </c>
      <c r="P31" s="4">
        <f t="shared" si="2"/>
        <v>0.456617311442581</v>
      </c>
      <c r="Q31" s="4">
        <f t="shared" si="3"/>
        <v>0.45943935223762866</v>
      </c>
    </row>
    <row r="32" spans="1:17">
      <c r="A32" s="5">
        <v>28</v>
      </c>
      <c r="B32" s="4" t="str">
        <f t="shared" si="4"/>
        <v>Işık Sigorta AŞ</v>
      </c>
      <c r="C32" s="4">
        <f t="shared" si="5"/>
        <v>41.097166485280084</v>
      </c>
      <c r="D32" s="4">
        <f t="shared" si="6"/>
        <v>49.512940585499713</v>
      </c>
      <c r="E32" s="4">
        <f t="shared" si="7"/>
        <v>-16.997120350158028</v>
      </c>
      <c r="F32" s="4">
        <f t="shared" si="0"/>
        <v>0.43088969114775771</v>
      </c>
      <c r="G32" s="4">
        <f t="shared" si="1"/>
        <v>0.57923875800830571</v>
      </c>
      <c r="K32" s="5">
        <v>28</v>
      </c>
      <c r="L32" s="4" t="s">
        <v>43</v>
      </c>
      <c r="M32" s="4">
        <v>152.74172895919196</v>
      </c>
      <c r="N32" s="4">
        <v>157.92647529150989</v>
      </c>
      <c r="O32" s="4">
        <f t="shared" si="8"/>
        <v>-3.2830127581506616</v>
      </c>
      <c r="P32" s="4">
        <f t="shared" si="2"/>
        <v>0.43088969114775766</v>
      </c>
      <c r="Q32" s="4">
        <f t="shared" si="3"/>
        <v>0.57923875800830571</v>
      </c>
    </row>
    <row r="33" spans="1:17">
      <c r="A33" s="5">
        <v>29</v>
      </c>
      <c r="B33" s="4" t="str">
        <f t="shared" si="4"/>
        <v>Metlife Emeklilik ve Hayat AŞ</v>
      </c>
      <c r="C33" s="4">
        <f t="shared" si="5"/>
        <v>34.222681654492277</v>
      </c>
      <c r="D33" s="4">
        <f t="shared" si="6"/>
        <v>27.954563556558814</v>
      </c>
      <c r="E33" s="4">
        <f t="shared" si="7"/>
        <v>22.42252176554841</v>
      </c>
      <c r="F33" s="4">
        <f t="shared" si="0"/>
        <v>0.35881307616752384</v>
      </c>
      <c r="G33" s="4">
        <f t="shared" si="1"/>
        <v>0.32703302376485083</v>
      </c>
      <c r="K33" s="5">
        <v>29</v>
      </c>
      <c r="L33" s="4" t="s">
        <v>48</v>
      </c>
      <c r="M33" s="4">
        <v>127.19201863708601</v>
      </c>
      <c r="N33" s="4">
        <v>89.163875919999995</v>
      </c>
      <c r="O33" s="4">
        <f t="shared" si="8"/>
        <v>42.649719210508295</v>
      </c>
      <c r="P33" s="4">
        <f t="shared" si="2"/>
        <v>0.35881307616752384</v>
      </c>
      <c r="Q33" s="4">
        <f t="shared" si="3"/>
        <v>0.32703302376485077</v>
      </c>
    </row>
    <row r="34" spans="1:17">
      <c r="A34" s="5">
        <v>30</v>
      </c>
      <c r="B34" s="4" t="str">
        <f t="shared" si="4"/>
        <v>Ace European Group Ltd. Türkiye Şubesi</v>
      </c>
      <c r="C34" s="4">
        <f t="shared" si="5"/>
        <v>30.954291330786205</v>
      </c>
      <c r="D34" s="4">
        <f t="shared" si="6"/>
        <v>29.697356869199897</v>
      </c>
      <c r="E34" s="4">
        <f t="shared" si="7"/>
        <v>4.2324792308029089</v>
      </c>
      <c r="F34" s="4">
        <f t="shared" si="0"/>
        <v>0.32454512492965809</v>
      </c>
      <c r="G34" s="4">
        <f t="shared" si="1"/>
        <v>0.34742150043260583</v>
      </c>
      <c r="K34" s="5">
        <v>30</v>
      </c>
      <c r="L34" s="4" t="s">
        <v>50</v>
      </c>
      <c r="M34" s="4">
        <v>115.04471916000001</v>
      </c>
      <c r="N34" s="4">
        <v>94.722689469999992</v>
      </c>
      <c r="O34" s="4">
        <f t="shared" si="8"/>
        <v>21.454236364811308</v>
      </c>
      <c r="P34" s="4">
        <f t="shared" si="2"/>
        <v>0.32454512492965809</v>
      </c>
      <c r="Q34" s="4">
        <f t="shared" si="3"/>
        <v>0.34742150043260583</v>
      </c>
    </row>
    <row r="35" spans="1:17">
      <c r="A35" s="5">
        <v>31</v>
      </c>
      <c r="B35" s="4" t="str">
        <f t="shared" si="4"/>
        <v>SS Koru Sigorta Kooperatifi</v>
      </c>
      <c r="C35" s="4">
        <f t="shared" si="5"/>
        <v>28.113325044394216</v>
      </c>
      <c r="D35" s="4">
        <f t="shared" si="6"/>
        <v>29.864744168547205</v>
      </c>
      <c r="E35" s="4">
        <f t="shared" si="7"/>
        <v>-5.8645040261136501</v>
      </c>
      <c r="F35" s="4">
        <f t="shared" si="0"/>
        <v>0.29475856808411272</v>
      </c>
      <c r="G35" s="4">
        <f t="shared" si="1"/>
        <v>0.34937972004618084</v>
      </c>
      <c r="K35" s="5">
        <v>31</v>
      </c>
      <c r="L35" s="4" t="s">
        <v>57</v>
      </c>
      <c r="M35" s="4">
        <v>104.48598385999554</v>
      </c>
      <c r="N35" s="4">
        <v>95.25658799999816</v>
      </c>
      <c r="O35" s="4">
        <f t="shared" si="8"/>
        <v>9.6889843041591632</v>
      </c>
      <c r="P35" s="4">
        <f t="shared" si="2"/>
        <v>0.29475856808411266</v>
      </c>
      <c r="Q35" s="4">
        <f t="shared" si="3"/>
        <v>0.34937972004618079</v>
      </c>
    </row>
    <row r="36" spans="1:17">
      <c r="A36" s="5">
        <v>32</v>
      </c>
      <c r="B36" s="4" t="str">
        <f t="shared" si="4"/>
        <v>Orient Sigorta AŞ</v>
      </c>
      <c r="C36" s="4">
        <f t="shared" si="5"/>
        <v>24.534866116881016</v>
      </c>
      <c r="D36" s="4">
        <f t="shared" si="6"/>
        <v>18.970097802232257</v>
      </c>
      <c r="E36" s="4">
        <f t="shared" si="7"/>
        <v>29.334420795626784</v>
      </c>
      <c r="F36" s="4">
        <f t="shared" si="0"/>
        <v>0.25723965391241738</v>
      </c>
      <c r="G36" s="4">
        <f t="shared" si="1"/>
        <v>0.22192614214230483</v>
      </c>
      <c r="K36" s="5">
        <v>32</v>
      </c>
      <c r="L36" s="4" t="s">
        <v>64</v>
      </c>
      <c r="M36" s="4">
        <v>91.186283409999987</v>
      </c>
      <c r="N36" s="4">
        <v>60.507023950000004</v>
      </c>
      <c r="O36" s="4">
        <f t="shared" si="8"/>
        <v>50.703633160592744</v>
      </c>
      <c r="P36" s="4">
        <f t="shared" si="2"/>
        <v>0.25723965391241738</v>
      </c>
      <c r="Q36" s="4">
        <f t="shared" si="3"/>
        <v>0.2219261421423048</v>
      </c>
    </row>
    <row r="37" spans="1:17">
      <c r="A37" s="5">
        <v>33</v>
      </c>
      <c r="B37" s="4" t="str">
        <f t="shared" si="4"/>
        <v>BNP Paribas Cardif Sigorta AŞ</v>
      </c>
      <c r="C37" s="4">
        <f t="shared" si="5"/>
        <v>18.69207945293061</v>
      </c>
      <c r="D37" s="4">
        <f t="shared" si="6"/>
        <v>19.284822507245099</v>
      </c>
      <c r="E37" s="4">
        <f t="shared" si="7"/>
        <v>-3.0736246293778606</v>
      </c>
      <c r="F37" s="4">
        <f t="shared" ref="F37:F67" si="9">C37*100/$C$67</f>
        <v>0.19598004026062057</v>
      </c>
      <c r="G37" s="4">
        <f t="shared" ref="G37:G67" si="10">D37*100/$D$67</f>
        <v>0.22560802298174656</v>
      </c>
      <c r="K37" s="5">
        <v>33</v>
      </c>
      <c r="L37" s="4" t="s">
        <v>58</v>
      </c>
      <c r="M37" s="4">
        <v>69.470982494761913</v>
      </c>
      <c r="N37" s="4">
        <v>61.510869869108966</v>
      </c>
      <c r="O37" s="4">
        <f t="shared" si="8"/>
        <v>12.940985296731355</v>
      </c>
      <c r="P37" s="4">
        <f t="shared" ref="P37:P67" si="11">M37*100/$M$67</f>
        <v>0.1959800402606206</v>
      </c>
      <c r="Q37" s="4">
        <f t="shared" ref="Q37:Q67" si="12">N37*100/$N$67</f>
        <v>0.22560802298174656</v>
      </c>
    </row>
    <row r="38" spans="1:17">
      <c r="A38" s="5">
        <v>34</v>
      </c>
      <c r="B38" s="4" t="str">
        <f t="shared" si="4"/>
        <v>Coface Sigorta AŞ</v>
      </c>
      <c r="C38" s="4">
        <f t="shared" si="5"/>
        <v>17.448070261662082</v>
      </c>
      <c r="D38" s="4">
        <f t="shared" si="6"/>
        <v>22.311404234418944</v>
      </c>
      <c r="E38" s="4">
        <f t="shared" si="7"/>
        <v>-21.797525255063874</v>
      </c>
      <c r="F38" s="4">
        <f t="shared" si="9"/>
        <v>0.18293703067983455</v>
      </c>
      <c r="G38" s="4">
        <f t="shared" si="10"/>
        <v>0.26101519977084287</v>
      </c>
      <c r="K38" s="5">
        <v>34</v>
      </c>
      <c r="L38" s="4" t="s">
        <v>51</v>
      </c>
      <c r="M38" s="4">
        <v>64.84749793449329</v>
      </c>
      <c r="N38" s="4">
        <v>71.164454946102666</v>
      </c>
      <c r="O38" s="4">
        <f t="shared" si="8"/>
        <v>-8.8765620651399644</v>
      </c>
      <c r="P38" s="4">
        <f t="shared" si="11"/>
        <v>0.18293703067983452</v>
      </c>
      <c r="Q38" s="4">
        <f t="shared" si="12"/>
        <v>0.26101519977084292</v>
      </c>
    </row>
    <row r="39" spans="1:17">
      <c r="A39" s="5">
        <v>35</v>
      </c>
      <c r="B39" s="4" t="str">
        <f t="shared" si="4"/>
        <v>Vakıf Emeklilik AŞ</v>
      </c>
      <c r="C39" s="4">
        <f t="shared" si="5"/>
        <v>16.811658192972072</v>
      </c>
      <c r="D39" s="4">
        <f t="shared" si="6"/>
        <v>19.213464114622521</v>
      </c>
      <c r="E39" s="4">
        <f t="shared" si="7"/>
        <v>-12.500639693716352</v>
      </c>
      <c r="F39" s="4">
        <f t="shared" si="9"/>
        <v>0.17626446847730987</v>
      </c>
      <c r="G39" s="4">
        <f t="shared" si="10"/>
        <v>0.22477322007512471</v>
      </c>
      <c r="K39" s="5">
        <v>35</v>
      </c>
      <c r="L39" s="4" t="s">
        <v>55</v>
      </c>
      <c r="M39" s="4">
        <v>62.482208840000006</v>
      </c>
      <c r="N39" s="4">
        <v>61.283265139999997</v>
      </c>
      <c r="O39" s="4">
        <f t="shared" si="8"/>
        <v>1.9563965745967522</v>
      </c>
      <c r="P39" s="4">
        <f t="shared" si="11"/>
        <v>0.17626446847730984</v>
      </c>
      <c r="Q39" s="4">
        <f t="shared" si="12"/>
        <v>0.22477322007512471</v>
      </c>
    </row>
    <row r="40" spans="1:17">
      <c r="A40" s="5">
        <v>36</v>
      </c>
      <c r="B40" s="4" t="str">
        <f t="shared" si="4"/>
        <v>Euler Hermes Sigorta AŞ</v>
      </c>
      <c r="C40" s="4">
        <f t="shared" si="5"/>
        <v>15.542032283560602</v>
      </c>
      <c r="D40" s="4">
        <f t="shared" si="6"/>
        <v>20.3844165855261</v>
      </c>
      <c r="E40" s="4">
        <f t="shared" si="7"/>
        <v>-23.755324473714978</v>
      </c>
      <c r="F40" s="4">
        <f t="shared" si="9"/>
        <v>0.16295287639527556</v>
      </c>
      <c r="G40" s="4">
        <f t="shared" si="10"/>
        <v>0.23847188242303585</v>
      </c>
      <c r="K40" s="5">
        <v>36</v>
      </c>
      <c r="L40" s="4" t="s">
        <v>52</v>
      </c>
      <c r="M40" s="4">
        <v>57.763517185081334</v>
      </c>
      <c r="N40" s="4">
        <v>65.018135141194051</v>
      </c>
      <c r="O40" s="4">
        <f t="shared" si="8"/>
        <v>-11.157837640772854</v>
      </c>
      <c r="P40" s="4">
        <f t="shared" si="11"/>
        <v>0.16295287639527556</v>
      </c>
      <c r="Q40" s="4">
        <f t="shared" si="12"/>
        <v>0.23847188242303585</v>
      </c>
    </row>
    <row r="41" spans="1:17">
      <c r="A41" s="5">
        <v>37</v>
      </c>
      <c r="B41" s="4" t="str">
        <f t="shared" si="4"/>
        <v>AvivaSA Emeklilik ve Hayat AŞ</v>
      </c>
      <c r="C41" s="4">
        <f t="shared" si="5"/>
        <v>14.008346870795888</v>
      </c>
      <c r="D41" s="4">
        <f t="shared" si="6"/>
        <v>14.324796313017305</v>
      </c>
      <c r="E41" s="4">
        <f t="shared" si="7"/>
        <v>-2.2091025610873913</v>
      </c>
      <c r="F41" s="4">
        <f t="shared" si="9"/>
        <v>0.14687271101305371</v>
      </c>
      <c r="G41" s="4">
        <f t="shared" si="10"/>
        <v>0.16758199224192488</v>
      </c>
      <c r="K41" s="5">
        <v>37</v>
      </c>
      <c r="L41" s="4" t="s">
        <v>54</v>
      </c>
      <c r="M41" s="4">
        <v>52.063421980000001</v>
      </c>
      <c r="N41" s="4">
        <v>45.69037032</v>
      </c>
      <c r="O41" s="4">
        <f t="shared" si="8"/>
        <v>13.948347573821991</v>
      </c>
      <c r="P41" s="4">
        <f t="shared" si="11"/>
        <v>0.14687271101305371</v>
      </c>
      <c r="Q41" s="4">
        <f t="shared" si="12"/>
        <v>0.16758199224192491</v>
      </c>
    </row>
    <row r="42" spans="1:17">
      <c r="A42" s="5">
        <v>38</v>
      </c>
      <c r="B42" s="4" t="str">
        <f t="shared" si="4"/>
        <v>Demir Hayat Sigorta AŞ</v>
      </c>
      <c r="C42" s="4">
        <f t="shared" si="5"/>
        <v>13.780610870728095</v>
      </c>
      <c r="D42" s="4">
        <f t="shared" si="6"/>
        <v>16.865028780184698</v>
      </c>
      <c r="E42" s="4">
        <f t="shared" si="7"/>
        <v>-18.288838694900974</v>
      </c>
      <c r="F42" s="4">
        <f t="shared" si="9"/>
        <v>0.14448497718309283</v>
      </c>
      <c r="G42" s="4">
        <f t="shared" si="10"/>
        <v>0.19729949804818128</v>
      </c>
      <c r="K42" s="5">
        <v>38</v>
      </c>
      <c r="L42" s="4" t="s">
        <v>53</v>
      </c>
      <c r="M42" s="4">
        <v>51.217018362148039</v>
      </c>
      <c r="N42" s="4">
        <v>53.792695797277112</v>
      </c>
      <c r="O42" s="4">
        <f t="shared" si="8"/>
        <v>-4.7881545941399963</v>
      </c>
      <c r="P42" s="4">
        <f t="shared" si="11"/>
        <v>0.14448497718309283</v>
      </c>
      <c r="Q42" s="4">
        <f t="shared" si="12"/>
        <v>0.19729949804818125</v>
      </c>
    </row>
    <row r="43" spans="1:17">
      <c r="A43" s="5">
        <v>39</v>
      </c>
      <c r="B43" s="4" t="str">
        <f t="shared" si="4"/>
        <v>Atradius Credit Insurance N.V. Türkiye İstanbul Şubesi</v>
      </c>
      <c r="C43" s="4">
        <f t="shared" si="5"/>
        <v>9.8584270622610308</v>
      </c>
      <c r="D43" s="4">
        <f t="shared" si="6"/>
        <v>9.8788379674129647</v>
      </c>
      <c r="E43" s="4">
        <f t="shared" si="7"/>
        <v>-0.2066124094682209</v>
      </c>
      <c r="F43" s="4">
        <f t="shared" si="9"/>
        <v>0.1033622255583444</v>
      </c>
      <c r="G43" s="4">
        <f t="shared" si="10"/>
        <v>0.11556990490048531</v>
      </c>
      <c r="K43" s="5">
        <v>39</v>
      </c>
      <c r="L43" s="4" t="s">
        <v>62</v>
      </c>
      <c r="M43" s="4">
        <v>36.639830019599351</v>
      </c>
      <c r="N43" s="4">
        <v>31.50954158086039</v>
      </c>
      <c r="O43" s="4">
        <f t="shared" si="8"/>
        <v>16.281698118563611</v>
      </c>
      <c r="P43" s="4">
        <f t="shared" si="11"/>
        <v>0.1033622255583444</v>
      </c>
      <c r="Q43" s="4">
        <f t="shared" si="12"/>
        <v>0.1155699049004853</v>
      </c>
    </row>
    <row r="44" spans="1:17">
      <c r="A44" s="5">
        <v>40</v>
      </c>
      <c r="B44" s="4" t="str">
        <f t="shared" si="4"/>
        <v>Turkland Sigorta AŞ</v>
      </c>
      <c r="C44" s="4">
        <f t="shared" si="5"/>
        <v>9.4415847010708713</v>
      </c>
      <c r="D44" s="4">
        <f t="shared" si="6"/>
        <v>12.870787490594434</v>
      </c>
      <c r="E44" s="4">
        <f t="shared" si="7"/>
        <v>-26.643302067022049</v>
      </c>
      <c r="F44" s="4">
        <f t="shared" si="9"/>
        <v>9.8991776409864479E-2</v>
      </c>
      <c r="G44" s="4">
        <f t="shared" si="10"/>
        <v>0.1505719287216824</v>
      </c>
      <c r="K44" s="5">
        <v>40</v>
      </c>
      <c r="L44" s="4" t="s">
        <v>86</v>
      </c>
      <c r="M44" s="4">
        <v>35.090593699999999</v>
      </c>
      <c r="N44" s="4">
        <v>41.05266378000001</v>
      </c>
      <c r="O44" s="4">
        <f t="shared" si="8"/>
        <v>-14.522979828910891</v>
      </c>
      <c r="P44" s="4">
        <f t="shared" si="11"/>
        <v>9.8991776409864465E-2</v>
      </c>
      <c r="Q44" s="4">
        <f t="shared" si="12"/>
        <v>0.1505719287216824</v>
      </c>
    </row>
    <row r="45" spans="1:17">
      <c r="A45" s="5">
        <v>41</v>
      </c>
      <c r="B45" s="4" t="str">
        <f t="shared" si="4"/>
        <v>Groupama Emeklilik AŞ</v>
      </c>
      <c r="C45" s="4">
        <f t="shared" si="5"/>
        <v>9.3344293171177952</v>
      </c>
      <c r="D45" s="4">
        <f t="shared" si="6"/>
        <v>10.454181527464248</v>
      </c>
      <c r="E45" s="4">
        <f t="shared" si="7"/>
        <v>-10.711046172335401</v>
      </c>
      <c r="F45" s="4">
        <f t="shared" si="9"/>
        <v>9.786828897155414E-2</v>
      </c>
      <c r="G45" s="4">
        <f t="shared" si="10"/>
        <v>0.12230069659274406</v>
      </c>
      <c r="K45" s="5">
        <v>41</v>
      </c>
      <c r="L45" s="4" t="s">
        <v>56</v>
      </c>
      <c r="M45" s="4">
        <v>34.692340000000002</v>
      </c>
      <c r="N45" s="4">
        <v>33.344657399999967</v>
      </c>
      <c r="O45" s="4">
        <f t="shared" si="8"/>
        <v>4.0416747541692786</v>
      </c>
      <c r="P45" s="4">
        <f t="shared" si="11"/>
        <v>9.7868288971554154E-2</v>
      </c>
      <c r="Q45" s="4">
        <f t="shared" si="12"/>
        <v>0.12230069659274406</v>
      </c>
    </row>
    <row r="46" spans="1:17">
      <c r="A46" s="5">
        <v>42</v>
      </c>
      <c r="B46" s="4" t="str">
        <f t="shared" si="4"/>
        <v>Cigna Finans Emeklilik ve Hayat AŞ</v>
      </c>
      <c r="C46" s="4">
        <f t="shared" si="5"/>
        <v>7.5329274229134162</v>
      </c>
      <c r="D46" s="4">
        <f t="shared" si="6"/>
        <v>11.448740428260445</v>
      </c>
      <c r="E46" s="4">
        <f t="shared" si="7"/>
        <v>-34.203002765973352</v>
      </c>
      <c r="F46" s="4">
        <f t="shared" si="9"/>
        <v>7.8980159662837529E-2</v>
      </c>
      <c r="G46" s="4">
        <f t="shared" si="10"/>
        <v>0.13393577735447942</v>
      </c>
      <c r="K46" s="5">
        <v>42</v>
      </c>
      <c r="L46" s="4" t="s">
        <v>60</v>
      </c>
      <c r="M46" s="4">
        <v>27.996878060000004</v>
      </c>
      <c r="N46" s="4">
        <v>36.516902469979513</v>
      </c>
      <c r="O46" s="4">
        <f t="shared" si="8"/>
        <v>-23.331728141464922</v>
      </c>
      <c r="P46" s="4">
        <f t="shared" si="11"/>
        <v>7.8980159662837515E-2</v>
      </c>
      <c r="Q46" s="4">
        <f t="shared" si="12"/>
        <v>0.13393577735447942</v>
      </c>
    </row>
    <row r="47" spans="1:17">
      <c r="A47" s="5">
        <v>43</v>
      </c>
      <c r="B47" s="4" t="str">
        <f t="shared" si="4"/>
        <v>Türk P&amp;I Sigorta AŞ</v>
      </c>
      <c r="C47" s="4">
        <f t="shared" si="5"/>
        <v>6.6374429451649348</v>
      </c>
      <c r="D47" s="4">
        <f t="shared" si="6"/>
        <v>4.3477874184850762</v>
      </c>
      <c r="E47" s="4">
        <f t="shared" si="7"/>
        <v>52.662545481068065</v>
      </c>
      <c r="F47" s="4">
        <f t="shared" si="9"/>
        <v>6.9591312132853744E-2</v>
      </c>
      <c r="G47" s="4">
        <f t="shared" si="10"/>
        <v>5.0863611706087407E-2</v>
      </c>
      <c r="K47" s="5">
        <v>43</v>
      </c>
      <c r="L47" s="4" t="s">
        <v>65</v>
      </c>
      <c r="M47" s="4">
        <v>24.668720449999999</v>
      </c>
      <c r="N47" s="4">
        <v>13.867702749999999</v>
      </c>
      <c r="O47" s="4">
        <f t="shared" si="8"/>
        <v>77.886135106263367</v>
      </c>
      <c r="P47" s="4">
        <f t="shared" si="11"/>
        <v>6.9591312132853744E-2</v>
      </c>
      <c r="Q47" s="4">
        <f t="shared" si="12"/>
        <v>5.08636117060874E-2</v>
      </c>
    </row>
    <row r="48" spans="1:17">
      <c r="A48" s="5">
        <v>44</v>
      </c>
      <c r="B48" s="4" t="str">
        <f t="shared" si="4"/>
        <v>Ziraat Hayat ve Emeklilik AŞ</v>
      </c>
      <c r="C48" s="4">
        <f t="shared" si="5"/>
        <v>3.5122683312705161</v>
      </c>
      <c r="D48" s="4">
        <f t="shared" si="6"/>
        <v>3.6659614152244795</v>
      </c>
      <c r="E48" s="4">
        <f t="shared" si="7"/>
        <v>-4.1924359409699861</v>
      </c>
      <c r="F48" s="4">
        <f t="shared" si="9"/>
        <v>3.6824928478494084E-2</v>
      </c>
      <c r="G48" s="4">
        <f t="shared" si="10"/>
        <v>4.2887110156468344E-2</v>
      </c>
      <c r="K48" s="5">
        <v>44</v>
      </c>
      <c r="L48" s="4" t="s">
        <v>63</v>
      </c>
      <c r="M48" s="4">
        <v>13.053696480000001</v>
      </c>
      <c r="N48" s="4">
        <v>11.692950529999999</v>
      </c>
      <c r="O48" s="4">
        <f t="shared" si="8"/>
        <v>11.637318968457166</v>
      </c>
      <c r="P48" s="4">
        <f t="shared" si="11"/>
        <v>3.6824928478494078E-2</v>
      </c>
      <c r="Q48" s="4">
        <f t="shared" si="12"/>
        <v>4.2887110156468337E-2</v>
      </c>
    </row>
    <row r="49" spans="1:17">
      <c r="A49" s="5">
        <v>45</v>
      </c>
      <c r="B49" s="4" t="str">
        <f t="shared" si="4"/>
        <v>NN Hayat ve Emeklilik AŞ</v>
      </c>
      <c r="C49" s="4">
        <f t="shared" si="5"/>
        <v>3.179660630683959</v>
      </c>
      <c r="D49" s="4">
        <f t="shared" si="6"/>
        <v>3.6113695040130427</v>
      </c>
      <c r="E49" s="4">
        <f t="shared" si="7"/>
        <v>-11.954159574348679</v>
      </c>
      <c r="F49" s="4">
        <f t="shared" si="9"/>
        <v>3.3337650847554731E-2</v>
      </c>
      <c r="G49" s="4">
        <f t="shared" si="10"/>
        <v>4.2248453868365086E-2</v>
      </c>
      <c r="K49" s="5">
        <v>45</v>
      </c>
      <c r="L49" s="4" t="s">
        <v>82</v>
      </c>
      <c r="M49" s="4">
        <v>11.817526700000002</v>
      </c>
      <c r="N49" s="4">
        <v>11.51882417</v>
      </c>
      <c r="O49" s="4">
        <f t="shared" si="8"/>
        <v>2.5931685872760681</v>
      </c>
      <c r="P49" s="4">
        <f t="shared" si="11"/>
        <v>3.3337650847554731E-2</v>
      </c>
      <c r="Q49" s="4">
        <f t="shared" si="12"/>
        <v>4.224845386836508E-2</v>
      </c>
    </row>
    <row r="50" spans="1:17">
      <c r="A50" s="5">
        <v>46</v>
      </c>
      <c r="B50" s="4" t="str">
        <f t="shared" si="4"/>
        <v>Gulf Sigorta AŞ</v>
      </c>
      <c r="C50" s="4">
        <f t="shared" si="5"/>
        <v>1.8599624576225582</v>
      </c>
      <c r="D50" s="4">
        <f t="shared" si="6"/>
        <v>1.2926172404063205</v>
      </c>
      <c r="E50" s="4">
        <f t="shared" si="7"/>
        <v>43.891199922252213</v>
      </c>
      <c r="F50" s="4">
        <f t="shared" si="9"/>
        <v>1.9501068259741523E-2</v>
      </c>
      <c r="G50" s="4">
        <f t="shared" si="10"/>
        <v>1.5121986213284085E-2</v>
      </c>
      <c r="K50" s="5">
        <v>46</v>
      </c>
      <c r="L50" s="4" t="s">
        <v>88</v>
      </c>
      <c r="M50" s="4">
        <v>6.9127364699999996</v>
      </c>
      <c r="N50" s="4">
        <v>4.1229319499999999</v>
      </c>
      <c r="O50" s="4">
        <f t="shared" si="8"/>
        <v>67.665548542463824</v>
      </c>
      <c r="P50" s="4">
        <f t="shared" si="11"/>
        <v>1.950106825974152E-2</v>
      </c>
      <c r="Q50" s="4">
        <f t="shared" si="12"/>
        <v>1.5121986213284084E-2</v>
      </c>
    </row>
    <row r="51" spans="1:17">
      <c r="A51" s="5">
        <v>47</v>
      </c>
      <c r="B51" s="4" t="str">
        <f t="shared" si="4"/>
        <v>Katılım Emeklilik ve Hayat AŞ</v>
      </c>
      <c r="C51" s="4">
        <f t="shared" si="5"/>
        <v>1.407338532529731</v>
      </c>
      <c r="D51" s="4">
        <f t="shared" si="6"/>
        <v>0.42712034110860297</v>
      </c>
      <c r="E51" s="4">
        <f t="shared" si="7"/>
        <v>229.49461710883253</v>
      </c>
      <c r="F51" s="4">
        <f t="shared" si="9"/>
        <v>1.4755461689537001E-2</v>
      </c>
      <c r="G51" s="4">
        <f t="shared" si="10"/>
        <v>4.9967675718352632E-3</v>
      </c>
      <c r="K51" s="5">
        <v>47</v>
      </c>
      <c r="L51" s="4" t="s">
        <v>73</v>
      </c>
      <c r="M51" s="4">
        <v>5.230514389999998</v>
      </c>
      <c r="N51" s="4">
        <v>1.3623430400000001</v>
      </c>
      <c r="O51" s="4">
        <f t="shared" si="8"/>
        <v>283.93519373798819</v>
      </c>
      <c r="P51" s="4">
        <f t="shared" si="11"/>
        <v>1.4755461689537001E-2</v>
      </c>
      <c r="Q51" s="4">
        <f t="shared" si="12"/>
        <v>4.9967675718352641E-3</v>
      </c>
    </row>
    <row r="52" spans="1:17">
      <c r="A52" s="5">
        <v>48</v>
      </c>
      <c r="B52" s="4" t="str">
        <f t="shared" si="4"/>
        <v>Allianz Yaşam ve Emeklilik AŞ</v>
      </c>
      <c r="C52" s="4">
        <f t="shared" si="5"/>
        <v>1.3465377952967768</v>
      </c>
      <c r="D52" s="4">
        <f t="shared" si="6"/>
        <v>2.471056264108352</v>
      </c>
      <c r="E52" s="4">
        <f t="shared" si="7"/>
        <v>-45.507602766679327</v>
      </c>
      <c r="F52" s="4">
        <f t="shared" si="9"/>
        <v>1.41179868189216E-2</v>
      </c>
      <c r="G52" s="4">
        <f t="shared" si="10"/>
        <v>2.8908231756486373E-2</v>
      </c>
      <c r="K52" s="5">
        <v>48</v>
      </c>
      <c r="L52" s="4" t="s">
        <v>66</v>
      </c>
      <c r="M52" s="4">
        <v>5.0045423700000002</v>
      </c>
      <c r="N52" s="4">
        <v>7.88168106</v>
      </c>
      <c r="O52" s="4">
        <f t="shared" si="8"/>
        <v>-36.504124793905319</v>
      </c>
      <c r="P52" s="4">
        <f t="shared" si="11"/>
        <v>1.4117986818921596E-2</v>
      </c>
      <c r="Q52" s="4">
        <f t="shared" si="12"/>
        <v>2.8908231756486373E-2</v>
      </c>
    </row>
    <row r="53" spans="1:17">
      <c r="A53" s="5">
        <v>49</v>
      </c>
      <c r="B53" s="4" t="str">
        <f t="shared" si="4"/>
        <v>Halk Hayat ve Emeklilik AŞ</v>
      </c>
      <c r="C53" s="4">
        <f t="shared" si="5"/>
        <v>0.35654075499112092</v>
      </c>
      <c r="D53" s="4">
        <f t="shared" si="6"/>
        <v>0.41085533609229996</v>
      </c>
      <c r="E53" s="4">
        <f t="shared" si="7"/>
        <v>-13.219879682657236</v>
      </c>
      <c r="F53" s="4">
        <f t="shared" si="9"/>
        <v>3.7382074955152572E-3</v>
      </c>
      <c r="G53" s="4">
        <f t="shared" si="10"/>
        <v>4.8064875926372335E-3</v>
      </c>
      <c r="K53" s="5">
        <v>49</v>
      </c>
      <c r="L53" s="4" t="s">
        <v>67</v>
      </c>
      <c r="M53" s="4">
        <v>1.3251193700000001</v>
      </c>
      <c r="N53" s="4">
        <v>1.3104641799999999</v>
      </c>
      <c r="O53" s="4">
        <f t="shared" si="8"/>
        <v>1.1183205328054271</v>
      </c>
      <c r="P53" s="4">
        <f t="shared" si="11"/>
        <v>3.7382074955152576E-3</v>
      </c>
      <c r="Q53" s="4">
        <f t="shared" si="12"/>
        <v>4.8064875926372326E-3</v>
      </c>
    </row>
    <row r="54" spans="1:17">
      <c r="A54" s="5">
        <v>50</v>
      </c>
      <c r="B54" s="4" t="str">
        <f t="shared" si="4"/>
        <v>Allianz Hayat ve Emeklilik AŞ</v>
      </c>
      <c r="C54" s="4">
        <f t="shared" si="5"/>
        <v>0.30329478555669998</v>
      </c>
      <c r="D54" s="4">
        <f t="shared" si="6"/>
        <v>0.25455493165273602</v>
      </c>
      <c r="E54" s="4">
        <f t="shared" si="7"/>
        <v>19.147086873357026</v>
      </c>
      <c r="F54" s="4">
        <f t="shared" si="9"/>
        <v>3.1799417734081578E-3</v>
      </c>
      <c r="G54" s="4">
        <f t="shared" si="10"/>
        <v>2.9779706216560564E-3</v>
      </c>
      <c r="K54" s="5">
        <v>50</v>
      </c>
      <c r="L54" s="4" t="s">
        <v>69</v>
      </c>
      <c r="M54" s="4">
        <v>1.1272254000000312</v>
      </c>
      <c r="N54" s="4">
        <v>0.81192840999956672</v>
      </c>
      <c r="O54" s="4">
        <f t="shared" si="8"/>
        <v>38.83310229292664</v>
      </c>
      <c r="P54" s="4">
        <f t="shared" si="11"/>
        <v>3.1799417734081578E-3</v>
      </c>
      <c r="Q54" s="4">
        <f t="shared" si="12"/>
        <v>2.977970621656056E-3</v>
      </c>
    </row>
    <row r="55" spans="1:17">
      <c r="A55" s="5">
        <v>51</v>
      </c>
      <c r="B55" s="4" t="str">
        <f t="shared" si="4"/>
        <v>Anadolu Hayat Emeklilik AŞ</v>
      </c>
      <c r="C55" s="4">
        <f t="shared" si="5"/>
        <v>0.22476358768772331</v>
      </c>
      <c r="D55" s="4">
        <f t="shared" si="6"/>
        <v>0.13922835151743165</v>
      </c>
      <c r="E55" s="4">
        <f t="shared" si="7"/>
        <v>61.435214335337804</v>
      </c>
      <c r="F55" s="4">
        <f t="shared" si="9"/>
        <v>2.356569105919104E-3</v>
      </c>
      <c r="G55" s="4">
        <f t="shared" si="10"/>
        <v>1.6287955524119874E-3</v>
      </c>
      <c r="K55" s="5">
        <v>51</v>
      </c>
      <c r="L55" s="4" t="s">
        <v>68</v>
      </c>
      <c r="M55" s="4">
        <v>0.83535635000019248</v>
      </c>
      <c r="N55" s="4">
        <v>0.44408275000000003</v>
      </c>
      <c r="O55" s="4">
        <f t="shared" si="8"/>
        <v>88.10826360631944</v>
      </c>
      <c r="P55" s="4">
        <f t="shared" si="11"/>
        <v>2.356569105919104E-3</v>
      </c>
      <c r="Q55" s="4">
        <f t="shared" si="12"/>
        <v>1.6287955524119876E-3</v>
      </c>
    </row>
    <row r="56" spans="1:17">
      <c r="A56" s="5">
        <v>52</v>
      </c>
      <c r="B56" s="4" t="str">
        <f t="shared" si="4"/>
        <v>BNP Paribas Cardif Emeklilik AŞ</v>
      </c>
      <c r="C56" s="4">
        <f t="shared" si="5"/>
        <v>0.1962704075738578</v>
      </c>
      <c r="D56" s="4">
        <f t="shared" si="6"/>
        <v>3.4731940210684605E-2</v>
      </c>
      <c r="E56" s="4">
        <f t="shared" si="7"/>
        <v>465.10061454464631</v>
      </c>
      <c r="F56" s="4">
        <f t="shared" si="9"/>
        <v>2.0578278877507327E-3</v>
      </c>
      <c r="G56" s="4">
        <f t="shared" si="10"/>
        <v>4.0631975546100846E-4</v>
      </c>
      <c r="K56" s="5">
        <v>52</v>
      </c>
      <c r="L56" s="4" t="s">
        <v>70</v>
      </c>
      <c r="M56" s="4">
        <v>0.72945859678899994</v>
      </c>
      <c r="N56" s="4">
        <v>0.11078099649599961</v>
      </c>
      <c r="O56" s="4">
        <f t="shared" si="8"/>
        <v>558.46906948101093</v>
      </c>
      <c r="P56" s="4">
        <f t="shared" si="11"/>
        <v>2.0578278877507322E-3</v>
      </c>
      <c r="Q56" s="4">
        <f t="shared" si="12"/>
        <v>4.063197554610084E-4</v>
      </c>
    </row>
    <row r="57" spans="1:17">
      <c r="A57" s="5">
        <v>53</v>
      </c>
      <c r="B57" s="4" t="str">
        <f t="shared" si="4"/>
        <v>Magdeburger Sigorta AŞ</v>
      </c>
      <c r="C57" s="4">
        <f t="shared" si="5"/>
        <v>0.11935410590324491</v>
      </c>
      <c r="D57" s="4">
        <f t="shared" si="6"/>
        <v>0</v>
      </c>
      <c r="E57" s="4" t="e">
        <f t="shared" si="7"/>
        <v>#DIV/0!</v>
      </c>
      <c r="F57" s="4">
        <f t="shared" si="9"/>
        <v>1.2513868528694373E-3</v>
      </c>
      <c r="G57" s="4">
        <f t="shared" si="10"/>
        <v>0</v>
      </c>
      <c r="K57" s="5">
        <v>53</v>
      </c>
      <c r="L57" s="4" t="s">
        <v>89</v>
      </c>
      <c r="M57" s="4">
        <v>0.44359147000000004</v>
      </c>
      <c r="N57" s="4">
        <v>0</v>
      </c>
      <c r="O57" s="4" t="e">
        <f t="shared" si="8"/>
        <v>#DIV/0!</v>
      </c>
      <c r="P57" s="4">
        <f t="shared" si="11"/>
        <v>1.2513868528694373E-3</v>
      </c>
      <c r="Q57" s="4">
        <f t="shared" si="12"/>
        <v>0</v>
      </c>
    </row>
    <row r="58" spans="1:17">
      <c r="A58" s="5">
        <v>54</v>
      </c>
      <c r="B58" s="4" t="str">
        <f t="shared" si="4"/>
        <v>BNP Paribas Cardif Hayat Sigorta AŞ</v>
      </c>
      <c r="C58" s="4">
        <f t="shared" si="5"/>
        <v>5.4272953774955605E-2</v>
      </c>
      <c r="D58" s="4">
        <f t="shared" si="6"/>
        <v>2.4961622146977679E-2</v>
      </c>
      <c r="E58" s="4">
        <f t="shared" si="7"/>
        <v>117.42558819049705</v>
      </c>
      <c r="F58" s="4">
        <f t="shared" si="9"/>
        <v>5.6903330058395317E-4</v>
      </c>
      <c r="G58" s="4">
        <f t="shared" si="10"/>
        <v>2.9201939612777384E-4</v>
      </c>
      <c r="K58" s="5">
        <v>54</v>
      </c>
      <c r="L58" s="4" t="s">
        <v>71</v>
      </c>
      <c r="M58" s="4">
        <v>0.20171086000000002</v>
      </c>
      <c r="N58" s="4">
        <v>7.9617590000000002E-2</v>
      </c>
      <c r="O58" s="4">
        <f t="shared" si="8"/>
        <v>153.34961784198694</v>
      </c>
      <c r="P58" s="4">
        <f t="shared" si="11"/>
        <v>5.6903330058395327E-4</v>
      </c>
      <c r="Q58" s="4">
        <f t="shared" si="12"/>
        <v>2.9201939612777378E-4</v>
      </c>
    </row>
    <row r="59" spans="1:17">
      <c r="A59" s="5">
        <v>55</v>
      </c>
      <c r="B59" s="4" t="str">
        <f t="shared" si="4"/>
        <v>Asya Emeklilik ve Hayat AŞ</v>
      </c>
      <c r="C59" s="4">
        <f t="shared" si="5"/>
        <v>5.214323575310767E-2</v>
      </c>
      <c r="D59" s="4">
        <f t="shared" si="6"/>
        <v>7.8379734135941819E-6</v>
      </c>
      <c r="E59" s="4">
        <f t="shared" si="7"/>
        <v>665164.25903244887</v>
      </c>
      <c r="F59" s="4">
        <f t="shared" si="9"/>
        <v>5.4670393777996149E-4</v>
      </c>
      <c r="G59" s="4">
        <f t="shared" si="10"/>
        <v>9.1694371849164806E-8</v>
      </c>
      <c r="K59" s="5">
        <v>55</v>
      </c>
      <c r="L59" s="4" t="s">
        <v>75</v>
      </c>
      <c r="M59" s="4">
        <v>0.19379554999999998</v>
      </c>
      <c r="N59" s="4">
        <v>2.5000000000000001E-5</v>
      </c>
      <c r="O59" s="4">
        <f t="shared" si="8"/>
        <v>775082.2</v>
      </c>
      <c r="P59" s="4">
        <f t="shared" si="11"/>
        <v>5.4670393777996149E-4</v>
      </c>
      <c r="Q59" s="4">
        <f t="shared" si="12"/>
        <v>9.1694371849164793E-8</v>
      </c>
    </row>
    <row r="60" spans="1:17">
      <c r="A60" s="5">
        <v>56</v>
      </c>
      <c r="B60" s="4" t="str">
        <f t="shared" si="4"/>
        <v>Axa Hayat ve Emeklilik AŞ</v>
      </c>
      <c r="C60" s="4">
        <f t="shared" si="5"/>
        <v>2.1199903137292496E-2</v>
      </c>
      <c r="D60" s="4">
        <f t="shared" si="6"/>
        <v>3.6213255580637073E-2</v>
      </c>
      <c r="E60" s="4">
        <f t="shared" si="7"/>
        <v>-41.458168293966068</v>
      </c>
      <c r="F60" s="4">
        <f t="shared" si="9"/>
        <v>2.2227371121710286E-4</v>
      </c>
      <c r="G60" s="4">
        <f t="shared" si="10"/>
        <v>4.2364927103741041E-4</v>
      </c>
      <c r="K60" s="5">
        <v>56</v>
      </c>
      <c r="L60" s="4" t="s">
        <v>72</v>
      </c>
      <c r="M60" s="4">
        <v>7.8791560000061295E-2</v>
      </c>
      <c r="N60" s="4">
        <v>0.11550580000000001</v>
      </c>
      <c r="O60" s="4">
        <f t="shared" si="8"/>
        <v>-31.785624617931489</v>
      </c>
      <c r="P60" s="4">
        <f t="shared" si="11"/>
        <v>2.2227371121710283E-4</v>
      </c>
      <c r="Q60" s="4">
        <f t="shared" si="12"/>
        <v>4.2364927103741035E-4</v>
      </c>
    </row>
    <row r="61" spans="1:17">
      <c r="A61" s="5">
        <v>57</v>
      </c>
      <c r="B61" s="4" t="str">
        <f t="shared" si="4"/>
        <v>Fiba Emeklilik ve Hayat AŞ</v>
      </c>
      <c r="C61" s="4">
        <f t="shared" si="5"/>
        <v>6.2651634362051335E-3</v>
      </c>
      <c r="D61" s="4">
        <f t="shared" si="6"/>
        <v>2.423720919049412E-2</v>
      </c>
      <c r="E61" s="4">
        <f t="shared" si="7"/>
        <v>-74.150640088288952</v>
      </c>
      <c r="F61" s="4">
        <f t="shared" si="9"/>
        <v>6.5688089201565214E-5</v>
      </c>
      <c r="G61" s="4">
        <f t="shared" si="10"/>
        <v>2.8354468110909951E-4</v>
      </c>
      <c r="K61" s="5">
        <v>57</v>
      </c>
      <c r="L61" s="4" t="s">
        <v>77</v>
      </c>
      <c r="M61" s="4">
        <v>2.3285106427000001E-2</v>
      </c>
      <c r="N61" s="4">
        <v>7.7307002434000044E-2</v>
      </c>
      <c r="O61" s="4">
        <f t="shared" si="8"/>
        <v>-69.879693049954454</v>
      </c>
      <c r="P61" s="4">
        <f t="shared" si="11"/>
        <v>6.56880892015652E-5</v>
      </c>
      <c r="Q61" s="4">
        <f t="shared" si="12"/>
        <v>2.8354468110909951E-4</v>
      </c>
    </row>
    <row r="62" spans="1:17">
      <c r="A62" s="5">
        <v>58</v>
      </c>
      <c r="B62" s="4" t="str">
        <f t="shared" si="4"/>
        <v>Mapfre Yaşam Sigorta AŞ</v>
      </c>
      <c r="C62" s="4">
        <f t="shared" si="5"/>
        <v>3.743711994833988E-3</v>
      </c>
      <c r="D62" s="4">
        <f t="shared" si="6"/>
        <v>1.2893448952846751E-2</v>
      </c>
      <c r="E62" s="4">
        <f t="shared" si="7"/>
        <v>-70.964231459516412</v>
      </c>
      <c r="F62" s="4">
        <f t="shared" si="9"/>
        <v>3.9251535888196876E-5</v>
      </c>
      <c r="G62" s="4">
        <f t="shared" si="10"/>
        <v>1.5083703915734755E-4</v>
      </c>
      <c r="K62" s="5">
        <v>58</v>
      </c>
      <c r="L62" s="4" t="s">
        <v>87</v>
      </c>
      <c r="M62" s="4">
        <v>1.391388E-2</v>
      </c>
      <c r="N62" s="4">
        <v>4.1124944779999999E-2</v>
      </c>
      <c r="O62" s="4">
        <f t="shared" si="8"/>
        <v>-66.166811713832033</v>
      </c>
      <c r="P62" s="4">
        <f t="shared" si="11"/>
        <v>3.9251535888196869E-5</v>
      </c>
      <c r="Q62" s="4">
        <f t="shared" si="12"/>
        <v>1.5083703915734752E-4</v>
      </c>
    </row>
    <row r="63" spans="1:17">
      <c r="A63" s="5">
        <v>59</v>
      </c>
      <c r="B63" s="4" t="str">
        <f t="shared" si="4"/>
        <v>Aegon Emeklilik ve Hayat AŞ</v>
      </c>
      <c r="C63" s="4">
        <f t="shared" si="5"/>
        <v>1.6380535973739424E-3</v>
      </c>
      <c r="D63" s="4">
        <f t="shared" si="6"/>
        <v>2.0134217456734466E-3</v>
      </c>
      <c r="E63" s="4">
        <f t="shared" si="7"/>
        <v>-18.643294635419352</v>
      </c>
      <c r="F63" s="4">
        <f t="shared" si="9"/>
        <v>1.7174429991633064E-5</v>
      </c>
      <c r="G63" s="4">
        <f t="shared" si="10"/>
        <v>2.3554486918362284E-5</v>
      </c>
      <c r="K63" s="5">
        <v>59</v>
      </c>
      <c r="L63" s="4" t="s">
        <v>76</v>
      </c>
      <c r="M63" s="4">
        <v>6.0879899999999945E-3</v>
      </c>
      <c r="N63" s="4">
        <v>6.4220100000000249E-3</v>
      </c>
      <c r="O63" s="4">
        <f t="shared" si="8"/>
        <v>-5.2011753329569643</v>
      </c>
      <c r="P63" s="4">
        <f t="shared" si="11"/>
        <v>1.7174429991633061E-5</v>
      </c>
      <c r="Q63" s="4">
        <f t="shared" si="12"/>
        <v>2.3554486918362281E-5</v>
      </c>
    </row>
    <row r="64" spans="1:17">
      <c r="A64" s="5">
        <v>60</v>
      </c>
      <c r="B64" s="4" t="str">
        <f t="shared" si="4"/>
        <v>Garanti Emeklilik ve Hayat AŞ</v>
      </c>
      <c r="C64" s="4">
        <f t="shared" si="5"/>
        <v>9.3383737824893713E-4</v>
      </c>
      <c r="D64" s="4">
        <f t="shared" si="6"/>
        <v>8.1427765237020318E-4</v>
      </c>
      <c r="E64" s="4">
        <f t="shared" si="7"/>
        <v>14.682918723204423</v>
      </c>
      <c r="F64" s="4">
        <f t="shared" si="9"/>
        <v>9.7909645337723839E-6</v>
      </c>
      <c r="G64" s="4">
        <f t="shared" si="10"/>
        <v>9.526018258163512E-6</v>
      </c>
      <c r="K64" s="5">
        <v>60</v>
      </c>
      <c r="L64" s="4" t="s">
        <v>74</v>
      </c>
      <c r="M64" s="4">
        <v>3.4706999999999997E-3</v>
      </c>
      <c r="N64" s="4">
        <v>2.5972199999999999E-3</v>
      </c>
      <c r="O64" s="4">
        <f t="shared" si="8"/>
        <v>33.631344283503125</v>
      </c>
      <c r="P64" s="4">
        <f t="shared" si="11"/>
        <v>9.7909645337723822E-6</v>
      </c>
      <c r="Q64" s="4">
        <f t="shared" si="12"/>
        <v>9.526018258163512E-6</v>
      </c>
    </row>
    <row r="65" spans="1:17">
      <c r="A65" s="5">
        <v>61</v>
      </c>
      <c r="B65" s="4" t="str">
        <f t="shared" si="4"/>
        <v>Ege Sigorta AŞ</v>
      </c>
      <c r="C65" s="4">
        <f t="shared" si="5"/>
        <v>0</v>
      </c>
      <c r="D65" s="4">
        <f t="shared" si="6"/>
        <v>62.31461123651868</v>
      </c>
      <c r="E65" s="4">
        <f t="shared" si="7"/>
        <v>-100</v>
      </c>
      <c r="F65" s="4">
        <f t="shared" si="9"/>
        <v>0</v>
      </c>
      <c r="G65" s="4">
        <f t="shared" si="10"/>
        <v>0.72900210715786551</v>
      </c>
      <c r="K65" s="5">
        <v>61</v>
      </c>
      <c r="L65" s="4" t="s">
        <v>41</v>
      </c>
      <c r="M65" s="4">
        <v>0</v>
      </c>
      <c r="N65" s="4">
        <v>198.75868399999999</v>
      </c>
      <c r="O65" s="4">
        <f t="shared" si="8"/>
        <v>-100</v>
      </c>
      <c r="P65" s="4">
        <f t="shared" si="11"/>
        <v>0</v>
      </c>
      <c r="Q65" s="4">
        <f t="shared" si="12"/>
        <v>0.72900210715786562</v>
      </c>
    </row>
    <row r="66" spans="1:17">
      <c r="A66" s="5">
        <v>62</v>
      </c>
      <c r="B66" s="4" t="str">
        <f t="shared" si="4"/>
        <v>Hür Sigorta AŞ</v>
      </c>
      <c r="C66" s="4">
        <f t="shared" si="5"/>
        <v>0</v>
      </c>
      <c r="D66" s="4">
        <f t="shared" si="6"/>
        <v>0.71646545961874375</v>
      </c>
      <c r="E66" s="4">
        <f t="shared" si="7"/>
        <v>-100</v>
      </c>
      <c r="F66" s="4">
        <f t="shared" si="9"/>
        <v>0</v>
      </c>
      <c r="G66" s="4">
        <f t="shared" si="10"/>
        <v>8.3817393610216874E-3</v>
      </c>
      <c r="K66" s="5">
        <v>62</v>
      </c>
      <c r="L66" s="4" t="s">
        <v>61</v>
      </c>
      <c r="M66" s="4">
        <v>0</v>
      </c>
      <c r="N66" s="4">
        <v>2.285238229999945</v>
      </c>
      <c r="O66" s="4">
        <f t="shared" si="8"/>
        <v>-100</v>
      </c>
      <c r="P66" s="4">
        <f t="shared" si="11"/>
        <v>0</v>
      </c>
      <c r="Q66" s="4">
        <f t="shared" si="12"/>
        <v>8.3817393610216857E-3</v>
      </c>
    </row>
    <row r="67" spans="1:17" s="15" customFormat="1">
      <c r="A67" s="14" t="s">
        <v>11</v>
      </c>
      <c r="B67" s="4"/>
      <c r="C67" s="17">
        <f t="shared" si="5"/>
        <v>9537.746511365789</v>
      </c>
      <c r="D67" s="17">
        <f t="shared" si="6"/>
        <v>8547.932938007878</v>
      </c>
      <c r="E67" s="13">
        <f t="shared" si="7"/>
        <v>11.579566434789911</v>
      </c>
      <c r="F67" s="13">
        <f t="shared" si="9"/>
        <v>100</v>
      </c>
      <c r="G67" s="13">
        <f t="shared" si="10"/>
        <v>100</v>
      </c>
      <c r="K67" s="14" t="s">
        <v>11</v>
      </c>
      <c r="L67" s="13"/>
      <c r="M67" s="13">
        <v>35447.988684142096</v>
      </c>
      <c r="N67" s="13">
        <v>27264.486899069929</v>
      </c>
      <c r="O67" s="13">
        <f t="shared" si="8"/>
        <v>30.015242228348455</v>
      </c>
      <c r="P67" s="13">
        <f t="shared" si="11"/>
        <v>100</v>
      </c>
      <c r="Q67" s="13">
        <f t="shared" si="12"/>
        <v>100</v>
      </c>
    </row>
    <row r="69" spans="1:17" ht="15">
      <c r="A69" s="6" t="s">
        <v>13</v>
      </c>
    </row>
    <row r="70" spans="1:17" ht="15">
      <c r="A70" s="19" t="s">
        <v>80</v>
      </c>
      <c r="B70" s="20"/>
      <c r="C70" s="20"/>
    </row>
    <row r="71" spans="1:17" ht="15">
      <c r="A71" s="19" t="s">
        <v>83</v>
      </c>
      <c r="B71" s="20"/>
      <c r="C71" s="20"/>
    </row>
    <row r="72" spans="1:17">
      <c r="A72" s="10"/>
    </row>
    <row r="73" spans="1:17">
      <c r="A73" s="9" t="s">
        <v>14</v>
      </c>
    </row>
    <row r="74" spans="1:17">
      <c r="A74" s="11" t="s">
        <v>15</v>
      </c>
    </row>
    <row r="75" spans="1:17">
      <c r="A75" s="11" t="s">
        <v>16</v>
      </c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1"/>
  <sheetViews>
    <sheetView zoomScaleNormal="100" workbookViewId="0">
      <selection activeCell="M73" sqref="M73"/>
    </sheetView>
  </sheetViews>
  <sheetFormatPr defaultRowHeight="1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44" customWidth="1"/>
    <col min="13" max="13" width="15" bestFit="1" customWidth="1"/>
    <col min="14" max="14" width="13" bestFit="1" customWidth="1"/>
    <col min="15" max="15" width="11.5703125" bestFit="1" customWidth="1"/>
    <col min="16" max="17" width="12.85546875" bestFit="1" customWidth="1"/>
  </cols>
  <sheetData>
    <row r="1" spans="1:17" s="2" customFormat="1" ht="12.75">
      <c r="A1" s="1" t="s">
        <v>23</v>
      </c>
      <c r="C1" s="12"/>
      <c r="D1" s="12"/>
      <c r="E1" s="12"/>
      <c r="F1" s="12"/>
      <c r="G1" s="12"/>
      <c r="K1" s="1" t="s">
        <v>23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3.7166</f>
        <v>35.522014669320235</v>
      </c>
      <c r="D5" s="4">
        <f>N5/ 3.1896</f>
        <v>34.612597607848166</v>
      </c>
      <c r="E5" s="4">
        <f>C5*100/D5-100</f>
        <v>2.6274163868760354</v>
      </c>
      <c r="F5" s="4">
        <f t="shared" ref="F5:F36" si="0">C5*100/$C$63</f>
        <v>9.222040059623474</v>
      </c>
      <c r="G5" s="4">
        <f t="shared" ref="G5:G36" si="1">D5*100/$D$63</f>
        <v>9.2263417195937922</v>
      </c>
      <c r="K5" s="5">
        <v>1</v>
      </c>
      <c r="L5" s="4" t="s">
        <v>26</v>
      </c>
      <c r="M5" s="4">
        <v>132.0211197199956</v>
      </c>
      <c r="N5" s="4">
        <v>110.4003413299925</v>
      </c>
      <c r="O5" s="4">
        <f>M5*100/N5-100</f>
        <v>19.583977847837843</v>
      </c>
      <c r="P5" s="4">
        <f t="shared" ref="P5:P36" si="2">M5*100/$M$63</f>
        <v>9.222040059623474</v>
      </c>
      <c r="Q5" s="4">
        <f t="shared" ref="Q5:Q36" si="3">N5*100/$N$63</f>
        <v>9.2263417195937905</v>
      </c>
    </row>
    <row r="6" spans="1:17" s="2" customFormat="1" ht="12.75">
      <c r="A6" s="5">
        <v>2</v>
      </c>
      <c r="B6" s="4" t="str">
        <f t="shared" ref="B6:B62" si="4">L6</f>
        <v>Metlife Emeklilik ve Hayat AŞ</v>
      </c>
      <c r="C6" s="4">
        <f t="shared" ref="C6:C63" si="5">M6/ 3.7166</f>
        <v>34.222681654492277</v>
      </c>
      <c r="D6" s="4">
        <f t="shared" ref="D6:D63" si="6">N6/ 3.1896</f>
        <v>27.954563556558814</v>
      </c>
      <c r="E6" s="4">
        <f t="shared" ref="E6:E63" si="7">C6*100/D6-100</f>
        <v>22.42252176554841</v>
      </c>
      <c r="F6" s="4">
        <f t="shared" si="0"/>
        <v>8.8847140035120269</v>
      </c>
      <c r="G6" s="4">
        <f t="shared" si="1"/>
        <v>7.4515746814805262</v>
      </c>
      <c r="K6" s="5">
        <v>2</v>
      </c>
      <c r="L6" s="4" t="s">
        <v>48</v>
      </c>
      <c r="M6" s="4">
        <v>127.19201863708601</v>
      </c>
      <c r="N6" s="4">
        <v>89.163875919999995</v>
      </c>
      <c r="O6" s="4">
        <f t="shared" ref="O6:O63" si="8">M6*100/N6-100</f>
        <v>42.649719210508295</v>
      </c>
      <c r="P6" s="4">
        <f t="shared" si="2"/>
        <v>8.8847140035120269</v>
      </c>
      <c r="Q6" s="4">
        <f t="shared" si="3"/>
        <v>7.4515746814805253</v>
      </c>
    </row>
    <row r="7" spans="1:17" s="2" customFormat="1" ht="12.75">
      <c r="A7" s="5">
        <v>3</v>
      </c>
      <c r="B7" s="4" t="str">
        <f t="shared" si="4"/>
        <v>Ziraat Sigorta AŞ</v>
      </c>
      <c r="C7" s="4">
        <f t="shared" si="5"/>
        <v>32.65072004789323</v>
      </c>
      <c r="D7" s="4">
        <f t="shared" si="6"/>
        <v>29.831422518184098</v>
      </c>
      <c r="E7" s="4">
        <f t="shared" si="7"/>
        <v>9.4507646358151192</v>
      </c>
      <c r="F7" s="4">
        <f t="shared" si="0"/>
        <v>8.4766095352492208</v>
      </c>
      <c r="G7" s="4">
        <f t="shared" si="1"/>
        <v>7.9518706238893797</v>
      </c>
      <c r="K7" s="5">
        <v>3</v>
      </c>
      <c r="L7" s="4" t="s">
        <v>31</v>
      </c>
      <c r="M7" s="4">
        <v>121.34966612999999</v>
      </c>
      <c r="N7" s="4">
        <v>95.150305263999996</v>
      </c>
      <c r="O7" s="4">
        <f t="shared" si="8"/>
        <v>27.534710260054723</v>
      </c>
      <c r="P7" s="4">
        <f t="shared" si="2"/>
        <v>8.4766095352492226</v>
      </c>
      <c r="Q7" s="4">
        <f t="shared" si="3"/>
        <v>7.9518706238893797</v>
      </c>
    </row>
    <row r="8" spans="1:17" s="2" customFormat="1" ht="12.75">
      <c r="A8" s="5">
        <v>4</v>
      </c>
      <c r="B8" s="4" t="str">
        <f t="shared" si="4"/>
        <v>Allianz Sigorta AŞ</v>
      </c>
      <c r="C8" s="4">
        <f t="shared" si="5"/>
        <v>29.222428270462249</v>
      </c>
      <c r="D8" s="4">
        <f t="shared" si="6"/>
        <v>23.653695623275645</v>
      </c>
      <c r="E8" s="4">
        <f t="shared" si="7"/>
        <v>23.542759388967852</v>
      </c>
      <c r="F8" s="4">
        <f t="shared" si="0"/>
        <v>7.5865743161924515</v>
      </c>
      <c r="G8" s="4">
        <f t="shared" si="1"/>
        <v>6.3051343682485541</v>
      </c>
      <c r="K8" s="5">
        <v>4</v>
      </c>
      <c r="L8" s="4" t="s">
        <v>24</v>
      </c>
      <c r="M8" s="4">
        <v>108.60807690999999</v>
      </c>
      <c r="N8" s="4">
        <v>75.445827559999998</v>
      </c>
      <c r="O8" s="4">
        <f t="shared" si="8"/>
        <v>43.955047512239133</v>
      </c>
      <c r="P8" s="4">
        <f t="shared" si="2"/>
        <v>7.5865743161924506</v>
      </c>
      <c r="Q8" s="4">
        <f t="shared" si="3"/>
        <v>6.3051343682485541</v>
      </c>
    </row>
    <row r="9" spans="1:17" s="2" customFormat="1" ht="12.75">
      <c r="A9" s="5">
        <v>5</v>
      </c>
      <c r="B9" s="4" t="str">
        <f t="shared" si="4"/>
        <v>SS Doğa Sigorta Kooperatifi</v>
      </c>
      <c r="C9" s="4">
        <f t="shared" si="5"/>
        <v>28.543443133508909</v>
      </c>
      <c r="D9" s="4">
        <f t="shared" si="6"/>
        <v>16.695120033859933</v>
      </c>
      <c r="E9" s="4">
        <f t="shared" si="7"/>
        <v>70.968780551556335</v>
      </c>
      <c r="F9" s="4">
        <f t="shared" si="0"/>
        <v>7.4102997385491758</v>
      </c>
      <c r="G9" s="4">
        <f t="shared" si="1"/>
        <v>4.4502549108623297</v>
      </c>
      <c r="K9" s="5">
        <v>5</v>
      </c>
      <c r="L9" s="4" t="s">
        <v>59</v>
      </c>
      <c r="M9" s="4">
        <v>106.08456074999921</v>
      </c>
      <c r="N9" s="4">
        <v>53.250754859999638</v>
      </c>
      <c r="O9" s="4">
        <f t="shared" si="8"/>
        <v>99.217008338949853</v>
      </c>
      <c r="P9" s="4">
        <f t="shared" si="2"/>
        <v>7.4102997385491758</v>
      </c>
      <c r="Q9" s="4">
        <f t="shared" si="3"/>
        <v>4.4502549108623297</v>
      </c>
    </row>
    <row r="10" spans="1:17" s="2" customFormat="1" ht="12.75">
      <c r="A10" s="5">
        <v>6</v>
      </c>
      <c r="B10" s="4" t="str">
        <f t="shared" si="4"/>
        <v>Zurich Sigorta AŞ</v>
      </c>
      <c r="C10" s="4">
        <f t="shared" si="5"/>
        <v>26.906707318516922</v>
      </c>
      <c r="D10" s="4">
        <f t="shared" si="6"/>
        <v>26.887810794456986</v>
      </c>
      <c r="E10" s="4">
        <f t="shared" si="7"/>
        <v>7.0279146950241511E-2</v>
      </c>
      <c r="F10" s="4">
        <f t="shared" si="0"/>
        <v>6.9853789283589522</v>
      </c>
      <c r="G10" s="4">
        <f t="shared" si="1"/>
        <v>7.1672208278639351</v>
      </c>
      <c r="K10" s="5">
        <v>6</v>
      </c>
      <c r="L10" s="4" t="s">
        <v>36</v>
      </c>
      <c r="M10" s="4">
        <v>100.00146841999999</v>
      </c>
      <c r="N10" s="4">
        <v>85.761361309999998</v>
      </c>
      <c r="O10" s="4">
        <f t="shared" si="8"/>
        <v>16.604338938285451</v>
      </c>
      <c r="P10" s="4">
        <f t="shared" si="2"/>
        <v>6.9853789283589522</v>
      </c>
      <c r="Q10" s="4">
        <f t="shared" si="3"/>
        <v>7.1672208278639342</v>
      </c>
    </row>
    <row r="11" spans="1:17" s="2" customFormat="1" ht="12.75">
      <c r="A11" s="5">
        <v>7</v>
      </c>
      <c r="B11" s="4" t="str">
        <f t="shared" si="4"/>
        <v>Neova Sigorta AŞ</v>
      </c>
      <c r="C11" s="4">
        <f t="shared" si="5"/>
        <v>26.001763708766074</v>
      </c>
      <c r="D11" s="4">
        <f t="shared" si="6"/>
        <v>8.9036117381489834</v>
      </c>
      <c r="E11" s="4">
        <f t="shared" si="7"/>
        <v>192.03613627217436</v>
      </c>
      <c r="F11" s="4">
        <f t="shared" si="0"/>
        <v>6.7504421912816381</v>
      </c>
      <c r="G11" s="4">
        <f t="shared" si="1"/>
        <v>2.3733487259598953</v>
      </c>
      <c r="K11" s="5">
        <v>7</v>
      </c>
      <c r="L11" s="4" t="s">
        <v>38</v>
      </c>
      <c r="M11" s="4">
        <v>96.638154999999998</v>
      </c>
      <c r="N11" s="4">
        <v>28.398959999999999</v>
      </c>
      <c r="O11" s="4">
        <f t="shared" si="8"/>
        <v>240.2876549000386</v>
      </c>
      <c r="P11" s="4">
        <f t="shared" si="2"/>
        <v>6.7504421912816381</v>
      </c>
      <c r="Q11" s="4">
        <f t="shared" si="3"/>
        <v>2.3733487259598953</v>
      </c>
    </row>
    <row r="12" spans="1:17" s="2" customFormat="1" ht="12.75">
      <c r="A12" s="5">
        <v>8</v>
      </c>
      <c r="B12" s="4" t="str">
        <f t="shared" si="4"/>
        <v>Vakıf Emeklilik AŞ</v>
      </c>
      <c r="C12" s="4">
        <f t="shared" si="5"/>
        <v>16.811658192972072</v>
      </c>
      <c r="D12" s="4">
        <f t="shared" si="6"/>
        <v>19.213464114622521</v>
      </c>
      <c r="E12" s="4">
        <f t="shared" si="7"/>
        <v>-12.500639693716352</v>
      </c>
      <c r="F12" s="4">
        <f t="shared" si="0"/>
        <v>4.3645549602846474</v>
      </c>
      <c r="G12" s="4">
        <f t="shared" si="1"/>
        <v>5.1215452693578021</v>
      </c>
      <c r="K12" s="5">
        <v>8</v>
      </c>
      <c r="L12" s="4" t="s">
        <v>55</v>
      </c>
      <c r="M12" s="4">
        <v>62.482208840000006</v>
      </c>
      <c r="N12" s="4">
        <v>61.283265139999997</v>
      </c>
      <c r="O12" s="4">
        <f t="shared" si="8"/>
        <v>1.9563965745967522</v>
      </c>
      <c r="P12" s="4">
        <f t="shared" si="2"/>
        <v>4.3645549602846465</v>
      </c>
      <c r="Q12" s="4">
        <f t="shared" si="3"/>
        <v>5.121545269357803</v>
      </c>
    </row>
    <row r="13" spans="1:17" s="2" customFormat="1" ht="12.75">
      <c r="A13" s="5">
        <v>9</v>
      </c>
      <c r="B13" s="4" t="str">
        <f t="shared" si="4"/>
        <v>AvivaSA Emeklilik ve Hayat AŞ</v>
      </c>
      <c r="C13" s="4">
        <f t="shared" si="5"/>
        <v>14.008346870795888</v>
      </c>
      <c r="D13" s="4">
        <f t="shared" si="6"/>
        <v>14.324796313017305</v>
      </c>
      <c r="E13" s="4">
        <f t="shared" si="7"/>
        <v>-2.2091025610873913</v>
      </c>
      <c r="F13" s="4">
        <f t="shared" si="0"/>
        <v>3.6367739052581434</v>
      </c>
      <c r="G13" s="4">
        <f t="shared" si="1"/>
        <v>3.8184208924414067</v>
      </c>
      <c r="K13" s="5">
        <v>9</v>
      </c>
      <c r="L13" s="4" t="s">
        <v>54</v>
      </c>
      <c r="M13" s="4">
        <v>52.063421980000001</v>
      </c>
      <c r="N13" s="4">
        <v>45.69037032</v>
      </c>
      <c r="O13" s="4">
        <f t="shared" si="8"/>
        <v>13.948347573821991</v>
      </c>
      <c r="P13" s="4">
        <f t="shared" si="2"/>
        <v>3.6367739052581438</v>
      </c>
      <c r="Q13" s="4">
        <f t="shared" si="3"/>
        <v>3.8184208924414071</v>
      </c>
    </row>
    <row r="14" spans="1:17" s="2" customFormat="1" ht="12.75">
      <c r="A14" s="5">
        <v>10</v>
      </c>
      <c r="B14" s="4" t="str">
        <f t="shared" si="4"/>
        <v>Axa Sigorta AŞ</v>
      </c>
      <c r="C14" s="4">
        <f t="shared" si="5"/>
        <v>13.457598463649573</v>
      </c>
      <c r="D14" s="4">
        <f t="shared" si="6"/>
        <v>14.068659857035364</v>
      </c>
      <c r="E14" s="4">
        <f t="shared" si="7"/>
        <v>-4.343422895964153</v>
      </c>
      <c r="F14" s="4">
        <f t="shared" si="0"/>
        <v>3.4937914781419299</v>
      </c>
      <c r="G14" s="4">
        <f t="shared" si="1"/>
        <v>3.7501451017449221</v>
      </c>
      <c r="K14" s="5">
        <v>10</v>
      </c>
      <c r="L14" s="4" t="s">
        <v>25</v>
      </c>
      <c r="M14" s="4">
        <v>50.016510450000006</v>
      </c>
      <c r="N14" s="4">
        <v>44.873397479999994</v>
      </c>
      <c r="O14" s="4">
        <f t="shared" si="8"/>
        <v>11.461385272403959</v>
      </c>
      <c r="P14" s="4">
        <f t="shared" si="2"/>
        <v>3.4937914781419304</v>
      </c>
      <c r="Q14" s="4">
        <f t="shared" si="3"/>
        <v>3.7501451017449221</v>
      </c>
    </row>
    <row r="15" spans="1:17" s="2" customFormat="1" ht="12.75">
      <c r="A15" s="5">
        <v>11</v>
      </c>
      <c r="B15" s="4" t="str">
        <f t="shared" si="4"/>
        <v>Eureko Sigorta AŞ</v>
      </c>
      <c r="C15" s="4">
        <f t="shared" si="5"/>
        <v>10.599429352095992</v>
      </c>
      <c r="D15" s="4">
        <f t="shared" si="6"/>
        <v>14.787067961499913</v>
      </c>
      <c r="E15" s="4">
        <f t="shared" si="7"/>
        <v>-28.319600750513843</v>
      </c>
      <c r="F15" s="4">
        <f t="shared" si="0"/>
        <v>2.751768530139191</v>
      </c>
      <c r="G15" s="4">
        <f t="shared" si="1"/>
        <v>3.9416441259156088</v>
      </c>
      <c r="K15" s="5">
        <v>11</v>
      </c>
      <c r="L15" s="4" t="s">
        <v>30</v>
      </c>
      <c r="M15" s="4">
        <v>39.393839129999968</v>
      </c>
      <c r="N15" s="4">
        <v>47.164831970000122</v>
      </c>
      <c r="O15" s="4">
        <f t="shared" si="8"/>
        <v>-16.476244089967295</v>
      </c>
      <c r="P15" s="4">
        <f t="shared" si="2"/>
        <v>2.751768530139191</v>
      </c>
      <c r="Q15" s="4">
        <f t="shared" si="3"/>
        <v>3.9416441259156088</v>
      </c>
    </row>
    <row r="16" spans="1:17" s="2" customFormat="1" ht="12.75">
      <c r="A16" s="5">
        <v>12</v>
      </c>
      <c r="B16" s="4" t="str">
        <f t="shared" si="4"/>
        <v>AIG Sigorta AŞ</v>
      </c>
      <c r="C16" s="4">
        <f t="shared" si="5"/>
        <v>9.4257256874562749</v>
      </c>
      <c r="D16" s="4">
        <f t="shared" si="6"/>
        <v>15.256128113243038</v>
      </c>
      <c r="E16" s="4">
        <f t="shared" si="7"/>
        <v>-38.216789886063552</v>
      </c>
      <c r="F16" s="4">
        <f t="shared" si="0"/>
        <v>2.4470577102660487</v>
      </c>
      <c r="G16" s="4">
        <f t="shared" si="1"/>
        <v>4.0666769043293653</v>
      </c>
      <c r="K16" s="5">
        <v>12</v>
      </c>
      <c r="L16" s="4" t="s">
        <v>40</v>
      </c>
      <c r="M16" s="4">
        <v>35.031652089999994</v>
      </c>
      <c r="N16" s="4">
        <v>48.660946229999993</v>
      </c>
      <c r="O16" s="4">
        <f t="shared" si="8"/>
        <v>-28.008691149530904</v>
      </c>
      <c r="P16" s="4">
        <f t="shared" si="2"/>
        <v>2.4470577102660487</v>
      </c>
      <c r="Q16" s="4">
        <f t="shared" si="3"/>
        <v>4.0666769043293645</v>
      </c>
    </row>
    <row r="17" spans="1:17" s="2" customFormat="1" ht="12.75">
      <c r="A17" s="5">
        <v>13</v>
      </c>
      <c r="B17" s="4" t="str">
        <f t="shared" si="4"/>
        <v>Groupama Emeklilik AŞ</v>
      </c>
      <c r="C17" s="4">
        <f t="shared" si="5"/>
        <v>9.3344293171177952</v>
      </c>
      <c r="D17" s="4">
        <f t="shared" si="6"/>
        <v>10.454181527464248</v>
      </c>
      <c r="E17" s="4">
        <f t="shared" si="7"/>
        <v>-10.711046172335401</v>
      </c>
      <c r="F17" s="4">
        <f t="shared" si="0"/>
        <v>2.423355823073067</v>
      </c>
      <c r="G17" s="4">
        <f t="shared" si="1"/>
        <v>2.7866689539989884</v>
      </c>
      <c r="K17" s="5">
        <v>13</v>
      </c>
      <c r="L17" s="4" t="s">
        <v>56</v>
      </c>
      <c r="M17" s="4">
        <v>34.692340000000002</v>
      </c>
      <c r="N17" s="4">
        <v>33.344657399999967</v>
      </c>
      <c r="O17" s="4">
        <f t="shared" si="8"/>
        <v>4.0416747541692786</v>
      </c>
      <c r="P17" s="4">
        <f t="shared" si="2"/>
        <v>2.423355823073067</v>
      </c>
      <c r="Q17" s="4">
        <f t="shared" si="3"/>
        <v>2.7866689539989888</v>
      </c>
    </row>
    <row r="18" spans="1:17" s="2" customFormat="1" ht="12.75">
      <c r="A18" s="5">
        <v>14</v>
      </c>
      <c r="B18" s="4" t="str">
        <f t="shared" si="4"/>
        <v>Aksigorta AŞ</v>
      </c>
      <c r="C18" s="4">
        <f t="shared" si="5"/>
        <v>9.0056684953990196</v>
      </c>
      <c r="D18" s="4">
        <f t="shared" si="6"/>
        <v>8.9758049159769246</v>
      </c>
      <c r="E18" s="4">
        <f t="shared" si="7"/>
        <v>0.33271199298168597</v>
      </c>
      <c r="F18" s="4">
        <f t="shared" si="0"/>
        <v>2.3380046543358994</v>
      </c>
      <c r="G18" s="4">
        <f t="shared" si="1"/>
        <v>2.3925925555045739</v>
      </c>
      <c r="K18" s="5">
        <v>14</v>
      </c>
      <c r="L18" s="4" t="s">
        <v>27</v>
      </c>
      <c r="M18" s="4">
        <v>33.470467530000001</v>
      </c>
      <c r="N18" s="4">
        <v>28.629227359999998</v>
      </c>
      <c r="O18" s="4">
        <f t="shared" si="8"/>
        <v>16.910132114721534</v>
      </c>
      <c r="P18" s="4">
        <f t="shared" si="2"/>
        <v>2.3380046543358999</v>
      </c>
      <c r="Q18" s="4">
        <f t="shared" si="3"/>
        <v>2.3925925555045744</v>
      </c>
    </row>
    <row r="19" spans="1:17" s="2" customFormat="1" ht="12.75">
      <c r="A19" s="5">
        <v>15</v>
      </c>
      <c r="B19" s="4" t="str">
        <f t="shared" si="4"/>
        <v>Güneş Sigorta AŞ</v>
      </c>
      <c r="C19" s="4">
        <f t="shared" si="5"/>
        <v>8.0831975972663184</v>
      </c>
      <c r="D19" s="4">
        <f t="shared" si="6"/>
        <v>9.9041664064459489</v>
      </c>
      <c r="E19" s="4">
        <f t="shared" si="7"/>
        <v>-18.385886650637119</v>
      </c>
      <c r="F19" s="4">
        <f t="shared" si="0"/>
        <v>2.0985175741235258</v>
      </c>
      <c r="G19" s="4">
        <f t="shared" si="1"/>
        <v>2.6400568009628951</v>
      </c>
      <c r="K19" s="5">
        <v>15</v>
      </c>
      <c r="L19" s="4" t="s">
        <v>28</v>
      </c>
      <c r="M19" s="4">
        <v>30.042012190000001</v>
      </c>
      <c r="N19" s="4">
        <v>31.59032917</v>
      </c>
      <c r="O19" s="4">
        <f t="shared" si="8"/>
        <v>-4.9012372478548656</v>
      </c>
      <c r="P19" s="4">
        <f t="shared" si="2"/>
        <v>2.0985175741235258</v>
      </c>
      <c r="Q19" s="4">
        <f t="shared" si="3"/>
        <v>2.6400568009628951</v>
      </c>
    </row>
    <row r="20" spans="1:17" s="2" customFormat="1" ht="12.75">
      <c r="A20" s="5">
        <v>16</v>
      </c>
      <c r="B20" s="4" t="str">
        <f t="shared" si="4"/>
        <v>Halk Sigorta AŞ</v>
      </c>
      <c r="C20" s="4">
        <f t="shared" si="5"/>
        <v>7.8642810552655646</v>
      </c>
      <c r="D20" s="4">
        <f t="shared" si="6"/>
        <v>6.0393688581640328</v>
      </c>
      <c r="E20" s="4">
        <f t="shared" si="7"/>
        <v>30.216935576548053</v>
      </c>
      <c r="F20" s="4">
        <f t="shared" si="0"/>
        <v>2.0416836040112156</v>
      </c>
      <c r="G20" s="4">
        <f t="shared" si="1"/>
        <v>1.6098555065817981</v>
      </c>
      <c r="K20" s="5">
        <v>16</v>
      </c>
      <c r="L20" s="4" t="s">
        <v>35</v>
      </c>
      <c r="M20" s="4">
        <v>29.228386969999999</v>
      </c>
      <c r="N20" s="4">
        <v>19.263170909999999</v>
      </c>
      <c r="O20" s="4">
        <f t="shared" si="8"/>
        <v>51.731960986894421</v>
      </c>
      <c r="P20" s="4">
        <f t="shared" si="2"/>
        <v>2.0416836040112152</v>
      </c>
      <c r="Q20" s="4">
        <f t="shared" si="3"/>
        <v>1.6098555065817981</v>
      </c>
    </row>
    <row r="21" spans="1:17" s="2" customFormat="1" ht="12.75">
      <c r="A21" s="5">
        <v>17</v>
      </c>
      <c r="B21" s="4" t="str">
        <f t="shared" si="4"/>
        <v>Cigna Finans Emeklilik ve Hayat AŞ</v>
      </c>
      <c r="C21" s="4">
        <f t="shared" si="5"/>
        <v>7.5329274229134162</v>
      </c>
      <c r="D21" s="4">
        <f t="shared" si="6"/>
        <v>11.448740428260445</v>
      </c>
      <c r="E21" s="4">
        <f t="shared" si="7"/>
        <v>-34.203002765973352</v>
      </c>
      <c r="F21" s="4">
        <f t="shared" si="0"/>
        <v>1.9556593033092491</v>
      </c>
      <c r="G21" s="4">
        <f t="shared" si="1"/>
        <v>3.0517787958829352</v>
      </c>
      <c r="K21" s="5">
        <v>17</v>
      </c>
      <c r="L21" s="4" t="s">
        <v>60</v>
      </c>
      <c r="M21" s="4">
        <v>27.996878060000004</v>
      </c>
      <c r="N21" s="4">
        <v>36.516902469979513</v>
      </c>
      <c r="O21" s="4">
        <f t="shared" si="8"/>
        <v>-23.331728141464922</v>
      </c>
      <c r="P21" s="4">
        <f t="shared" si="2"/>
        <v>1.9556593033092491</v>
      </c>
      <c r="Q21" s="4">
        <f t="shared" si="3"/>
        <v>3.0517787958829352</v>
      </c>
    </row>
    <row r="22" spans="1:17" s="2" customFormat="1" ht="12.75">
      <c r="A22" s="5">
        <v>18</v>
      </c>
      <c r="B22" s="4" t="str">
        <f t="shared" si="4"/>
        <v>HDI Sigorta AŞ</v>
      </c>
      <c r="C22" s="4">
        <f t="shared" si="5"/>
        <v>7.1116801000914807</v>
      </c>
      <c r="D22" s="4">
        <f t="shared" si="6"/>
        <v>9.1161667168296976</v>
      </c>
      <c r="E22" s="4">
        <f t="shared" si="7"/>
        <v>-21.988261941695953</v>
      </c>
      <c r="F22" s="4">
        <f t="shared" si="0"/>
        <v>1.8462972718412469</v>
      </c>
      <c r="G22" s="4">
        <f t="shared" si="1"/>
        <v>2.4300074283701583</v>
      </c>
      <c r="K22" s="5">
        <v>18</v>
      </c>
      <c r="L22" s="4" t="s">
        <v>34</v>
      </c>
      <c r="M22" s="4">
        <v>26.431270259999998</v>
      </c>
      <c r="N22" s="4">
        <v>29.076925360000001</v>
      </c>
      <c r="O22" s="4">
        <f t="shared" si="8"/>
        <v>-9.0988131215535191</v>
      </c>
      <c r="P22" s="4">
        <f t="shared" si="2"/>
        <v>1.8462972718412469</v>
      </c>
      <c r="Q22" s="4">
        <f t="shared" si="3"/>
        <v>2.4300074283701578</v>
      </c>
    </row>
    <row r="23" spans="1:17" s="2" customFormat="1" ht="12.75">
      <c r="A23" s="5">
        <v>19</v>
      </c>
      <c r="B23" s="4" t="str">
        <f t="shared" si="4"/>
        <v>Türk Nippon Sigorta AŞ</v>
      </c>
      <c r="C23" s="4">
        <f t="shared" si="5"/>
        <v>7.0118072969918739</v>
      </c>
      <c r="D23" s="4">
        <f t="shared" si="6"/>
        <v>3.4552210308502636</v>
      </c>
      <c r="E23" s="4">
        <f t="shared" si="7"/>
        <v>102.933683095417</v>
      </c>
      <c r="F23" s="4">
        <f t="shared" si="0"/>
        <v>1.8203688159350866</v>
      </c>
      <c r="G23" s="4">
        <f t="shared" si="1"/>
        <v>0.92102448676441728</v>
      </c>
      <c r="K23" s="5">
        <v>19</v>
      </c>
      <c r="L23" s="4" t="s">
        <v>49</v>
      </c>
      <c r="M23" s="4">
        <v>26.060082999999999</v>
      </c>
      <c r="N23" s="4">
        <v>11.020773</v>
      </c>
      <c r="O23" s="4">
        <f t="shared" si="8"/>
        <v>136.4632952697601</v>
      </c>
      <c r="P23" s="4">
        <f t="shared" si="2"/>
        <v>1.8203688159350864</v>
      </c>
      <c r="Q23" s="4">
        <f t="shared" si="3"/>
        <v>0.92102448676441717</v>
      </c>
    </row>
    <row r="24" spans="1:17" s="2" customFormat="1" ht="12.75">
      <c r="A24" s="5">
        <v>20</v>
      </c>
      <c r="B24" s="4" t="str">
        <f t="shared" si="4"/>
        <v>SBN Sigorta AŞ</v>
      </c>
      <c r="C24" s="4">
        <f t="shared" si="5"/>
        <v>6.719893720066727</v>
      </c>
      <c r="D24" s="4">
        <f t="shared" si="6"/>
        <v>8.3037167669927268</v>
      </c>
      <c r="E24" s="4">
        <f t="shared" si="7"/>
        <v>-19.073664135820422</v>
      </c>
      <c r="F24" s="4">
        <f t="shared" si="0"/>
        <v>1.744583736586061</v>
      </c>
      <c r="G24" s="4">
        <f t="shared" si="1"/>
        <v>2.2134405889728437</v>
      </c>
      <c r="K24" s="5">
        <v>20</v>
      </c>
      <c r="L24" s="4" t="s">
        <v>47</v>
      </c>
      <c r="M24" s="4">
        <v>24.975156999999999</v>
      </c>
      <c r="N24" s="4">
        <v>26.485534999999999</v>
      </c>
      <c r="O24" s="4">
        <f t="shared" si="8"/>
        <v>-5.7026524100796934</v>
      </c>
      <c r="P24" s="4">
        <f t="shared" si="2"/>
        <v>1.744583736586061</v>
      </c>
      <c r="Q24" s="4">
        <f t="shared" si="3"/>
        <v>2.2134405889728432</v>
      </c>
    </row>
    <row r="25" spans="1:17" s="2" customFormat="1" ht="12.75">
      <c r="A25" s="5">
        <v>21</v>
      </c>
      <c r="B25" s="4" t="str">
        <f t="shared" si="4"/>
        <v>Groupama Sigorta AŞ</v>
      </c>
      <c r="C25" s="4">
        <f t="shared" si="5"/>
        <v>4.4994685895711113</v>
      </c>
      <c r="D25" s="4">
        <f t="shared" si="6"/>
        <v>6.0883289691497327</v>
      </c>
      <c r="E25" s="4">
        <f t="shared" si="7"/>
        <v>-26.096822094035332</v>
      </c>
      <c r="F25" s="4">
        <f t="shared" si="0"/>
        <v>1.1681285525699709</v>
      </c>
      <c r="G25" s="4">
        <f t="shared" si="1"/>
        <v>1.62290632465969</v>
      </c>
      <c r="K25" s="5">
        <v>21</v>
      </c>
      <c r="L25" s="4" t="s">
        <v>29</v>
      </c>
      <c r="M25" s="4">
        <v>16.722724959999994</v>
      </c>
      <c r="N25" s="4">
        <v>19.419334079999988</v>
      </c>
      <c r="O25" s="4">
        <f t="shared" si="8"/>
        <v>-13.886207986798254</v>
      </c>
      <c r="P25" s="4">
        <f t="shared" si="2"/>
        <v>1.1681285525699709</v>
      </c>
      <c r="Q25" s="4">
        <f t="shared" si="3"/>
        <v>1.62290632465969</v>
      </c>
    </row>
    <row r="26" spans="1:17" s="2" customFormat="1" ht="12.75">
      <c r="A26" s="5">
        <v>22</v>
      </c>
      <c r="B26" s="4" t="str">
        <f t="shared" si="4"/>
        <v>Mapfre Sigorta AŞ</v>
      </c>
      <c r="C26" s="4">
        <f t="shared" si="5"/>
        <v>4.3752335252650267</v>
      </c>
      <c r="D26" s="4">
        <f t="shared" si="6"/>
        <v>4.9923096751943818</v>
      </c>
      <c r="E26" s="4">
        <f t="shared" si="7"/>
        <v>-12.360534303299772</v>
      </c>
      <c r="F26" s="4">
        <f t="shared" si="0"/>
        <v>1.1358752935556353</v>
      </c>
      <c r="G26" s="4">
        <f t="shared" si="1"/>
        <v>1.3307511778004695</v>
      </c>
      <c r="K26" s="5">
        <v>22</v>
      </c>
      <c r="L26" s="4" t="s">
        <v>84</v>
      </c>
      <c r="M26" s="4">
        <v>16.26099292</v>
      </c>
      <c r="N26" s="4">
        <v>15.92347094</v>
      </c>
      <c r="O26" s="4">
        <f t="shared" si="8"/>
        <v>2.119650805228261</v>
      </c>
      <c r="P26" s="4">
        <f t="shared" si="2"/>
        <v>1.1358752935556353</v>
      </c>
      <c r="Q26" s="4">
        <f t="shared" si="3"/>
        <v>1.3307511778004695</v>
      </c>
    </row>
    <row r="27" spans="1:17" s="2" customFormat="1" ht="12.75">
      <c r="A27" s="5">
        <v>23</v>
      </c>
      <c r="B27" s="4" t="str">
        <f t="shared" si="4"/>
        <v>Sompo Japan Sigorta AŞ</v>
      </c>
      <c r="C27" s="4">
        <f t="shared" si="5"/>
        <v>3.6063944626809445</v>
      </c>
      <c r="D27" s="4">
        <f t="shared" si="6"/>
        <v>2.7761600482819162</v>
      </c>
      <c r="E27" s="4">
        <f t="shared" si="7"/>
        <v>29.905855568839996</v>
      </c>
      <c r="F27" s="4">
        <f t="shared" si="0"/>
        <v>0.93627330868630565</v>
      </c>
      <c r="G27" s="4">
        <f t="shared" si="1"/>
        <v>0.74001384016105198</v>
      </c>
      <c r="K27" s="5">
        <v>23</v>
      </c>
      <c r="L27" s="4" t="s">
        <v>32</v>
      </c>
      <c r="M27" s="4">
        <v>13.40352566</v>
      </c>
      <c r="N27" s="4">
        <v>8.8548400899999997</v>
      </c>
      <c r="O27" s="4">
        <f t="shared" si="8"/>
        <v>51.369482946811758</v>
      </c>
      <c r="P27" s="4">
        <f t="shared" si="2"/>
        <v>0.93627330868630576</v>
      </c>
      <c r="Q27" s="4">
        <f t="shared" si="3"/>
        <v>0.74001384016105187</v>
      </c>
    </row>
    <row r="28" spans="1:17" s="2" customFormat="1" ht="12.75">
      <c r="A28" s="5">
        <v>24</v>
      </c>
      <c r="B28" s="4" t="str">
        <f t="shared" si="4"/>
        <v>Ziraat Hayat ve Emeklilik AŞ</v>
      </c>
      <c r="C28" s="4">
        <f t="shared" si="5"/>
        <v>3.5122683312705161</v>
      </c>
      <c r="D28" s="4">
        <f t="shared" si="6"/>
        <v>3.6659614152244795</v>
      </c>
      <c r="E28" s="4">
        <f t="shared" si="7"/>
        <v>-4.1924359409699861</v>
      </c>
      <c r="F28" s="4">
        <f t="shared" si="0"/>
        <v>0.91183677369230209</v>
      </c>
      <c r="G28" s="4">
        <f t="shared" si="1"/>
        <v>0.97719949051259569</v>
      </c>
      <c r="K28" s="5">
        <v>24</v>
      </c>
      <c r="L28" s="4" t="s">
        <v>63</v>
      </c>
      <c r="M28" s="4">
        <v>13.053696480000001</v>
      </c>
      <c r="N28" s="4">
        <v>11.692950529999999</v>
      </c>
      <c r="O28" s="4">
        <f t="shared" si="8"/>
        <v>11.637318968457166</v>
      </c>
      <c r="P28" s="4">
        <f t="shared" si="2"/>
        <v>0.91183677369230209</v>
      </c>
      <c r="Q28" s="4">
        <f t="shared" si="3"/>
        <v>0.97719949051259558</v>
      </c>
    </row>
    <row r="29" spans="1:17" s="2" customFormat="1" ht="12.75">
      <c r="A29" s="5">
        <v>25</v>
      </c>
      <c r="B29" s="4" t="str">
        <f t="shared" si="4"/>
        <v>Ergo Sigorta AŞ</v>
      </c>
      <c r="C29" s="4">
        <f t="shared" si="5"/>
        <v>3.4233646666307918</v>
      </c>
      <c r="D29" s="4">
        <f t="shared" si="6"/>
        <v>4.3026412026586405</v>
      </c>
      <c r="E29" s="4">
        <f t="shared" si="7"/>
        <v>-20.435739226513604</v>
      </c>
      <c r="F29" s="4">
        <f t="shared" si="0"/>
        <v>0.88875606826533826</v>
      </c>
      <c r="G29" s="4">
        <f t="shared" si="1"/>
        <v>1.1469129963112465</v>
      </c>
      <c r="K29" s="5">
        <v>25</v>
      </c>
      <c r="L29" s="4" t="s">
        <v>33</v>
      </c>
      <c r="M29" s="4">
        <v>12.723277120000001</v>
      </c>
      <c r="N29" s="4">
        <v>13.723704380000001</v>
      </c>
      <c r="O29" s="4">
        <f t="shared" si="8"/>
        <v>-7.2897756487523537</v>
      </c>
      <c r="P29" s="4">
        <f t="shared" si="2"/>
        <v>0.88875606826533815</v>
      </c>
      <c r="Q29" s="4">
        <f t="shared" si="3"/>
        <v>1.1469129963112468</v>
      </c>
    </row>
    <row r="30" spans="1:17" s="2" customFormat="1" ht="12.75">
      <c r="A30" s="5">
        <v>26</v>
      </c>
      <c r="B30" s="4" t="str">
        <f t="shared" si="4"/>
        <v>NN Hayat ve Emeklilik AŞ</v>
      </c>
      <c r="C30" s="4">
        <f t="shared" si="5"/>
        <v>3.179660630683959</v>
      </c>
      <c r="D30" s="4">
        <f t="shared" si="6"/>
        <v>3.6113695040130427</v>
      </c>
      <c r="E30" s="4">
        <f t="shared" si="7"/>
        <v>-11.954159574348679</v>
      </c>
      <c r="F30" s="4">
        <f t="shared" si="0"/>
        <v>0.82548689834028066</v>
      </c>
      <c r="G30" s="4">
        <f t="shared" si="1"/>
        <v>0.962647458513465</v>
      </c>
      <c r="K30" s="5">
        <v>26</v>
      </c>
      <c r="L30" s="4" t="s">
        <v>82</v>
      </c>
      <c r="M30" s="4">
        <v>11.817526700000002</v>
      </c>
      <c r="N30" s="4">
        <v>11.51882417</v>
      </c>
      <c r="O30" s="4">
        <f t="shared" si="8"/>
        <v>2.5931685872760681</v>
      </c>
      <c r="P30" s="4">
        <f t="shared" si="2"/>
        <v>0.82548689834028066</v>
      </c>
      <c r="Q30" s="4">
        <f t="shared" si="3"/>
        <v>0.962647458513465</v>
      </c>
    </row>
    <row r="31" spans="1:17" s="2" customFormat="1" ht="12.75">
      <c r="A31" s="5">
        <v>27</v>
      </c>
      <c r="B31" s="4" t="str">
        <f t="shared" si="4"/>
        <v>Ace European Group Ltd. Türkiye Şubesi</v>
      </c>
      <c r="C31" s="4">
        <f t="shared" si="5"/>
        <v>2.0226838050906739</v>
      </c>
      <c r="D31" s="4">
        <f t="shared" si="6"/>
        <v>2.154586625282167</v>
      </c>
      <c r="E31" s="4">
        <f t="shared" si="7"/>
        <v>-6.1219548401410435</v>
      </c>
      <c r="F31" s="4">
        <f t="shared" si="0"/>
        <v>0.52511861312326824</v>
      </c>
      <c r="G31" s="4">
        <f t="shared" si="1"/>
        <v>0.57432709022717898</v>
      </c>
      <c r="K31" s="5">
        <v>27</v>
      </c>
      <c r="L31" s="4" t="s">
        <v>50</v>
      </c>
      <c r="M31" s="4">
        <v>7.5175066299999989</v>
      </c>
      <c r="N31" s="4">
        <v>6.8722694999999998</v>
      </c>
      <c r="O31" s="4">
        <f t="shared" si="8"/>
        <v>9.3889963133721608</v>
      </c>
      <c r="P31" s="4">
        <f t="shared" si="2"/>
        <v>0.52511861312326824</v>
      </c>
      <c r="Q31" s="4">
        <f t="shared" si="3"/>
        <v>0.57432709022717898</v>
      </c>
    </row>
    <row r="32" spans="1:17" s="2" customFormat="1" ht="12.75">
      <c r="A32" s="5">
        <v>28</v>
      </c>
      <c r="B32" s="4" t="str">
        <f t="shared" si="4"/>
        <v>Ankara Anonim Türk Sigorta Şirketi</v>
      </c>
      <c r="C32" s="4">
        <f t="shared" si="5"/>
        <v>1.7165376311682723</v>
      </c>
      <c r="D32" s="4">
        <f t="shared" si="6"/>
        <v>0.96697451091045916</v>
      </c>
      <c r="E32" s="4">
        <f t="shared" si="7"/>
        <v>77.516326624996424</v>
      </c>
      <c r="F32" s="4">
        <f t="shared" si="0"/>
        <v>0.4456385412215112</v>
      </c>
      <c r="G32" s="4">
        <f t="shared" si="1"/>
        <v>0.25775694077852318</v>
      </c>
      <c r="K32" s="5">
        <v>28</v>
      </c>
      <c r="L32" s="4" t="s">
        <v>42</v>
      </c>
      <c r="M32" s="4">
        <v>6.3796837600000007</v>
      </c>
      <c r="N32" s="4">
        <v>3.0842619000000004</v>
      </c>
      <c r="O32" s="4">
        <f t="shared" si="8"/>
        <v>106.84636930475975</v>
      </c>
      <c r="P32" s="4">
        <f t="shared" si="2"/>
        <v>0.44563854122151114</v>
      </c>
      <c r="Q32" s="4">
        <f t="shared" si="3"/>
        <v>0.25775694077852312</v>
      </c>
    </row>
    <row r="33" spans="1:17" s="2" customFormat="1" ht="12.75">
      <c r="A33" s="5">
        <v>29</v>
      </c>
      <c r="B33" s="4" t="str">
        <f t="shared" si="4"/>
        <v>BNP Paribas Cardif Sigorta AŞ</v>
      </c>
      <c r="C33" s="4">
        <f t="shared" si="5"/>
        <v>1.6775377011246839</v>
      </c>
      <c r="D33" s="4">
        <f t="shared" si="6"/>
        <v>1.5331761851015802</v>
      </c>
      <c r="E33" s="4">
        <f t="shared" si="7"/>
        <v>9.4158464908284003</v>
      </c>
      <c r="F33" s="4">
        <f t="shared" si="0"/>
        <v>0.43551358292360487</v>
      </c>
      <c r="G33" s="4">
        <f t="shared" si="1"/>
        <v>0.40868378502984548</v>
      </c>
      <c r="K33" s="5">
        <v>29</v>
      </c>
      <c r="L33" s="4" t="s">
        <v>58</v>
      </c>
      <c r="M33" s="4">
        <v>6.2347366200000005</v>
      </c>
      <c r="N33" s="4">
        <v>4.8902187599999998</v>
      </c>
      <c r="O33" s="4">
        <f t="shared" si="8"/>
        <v>27.494022782735414</v>
      </c>
      <c r="P33" s="4">
        <f t="shared" si="2"/>
        <v>0.43551358292360487</v>
      </c>
      <c r="Q33" s="4">
        <f t="shared" si="3"/>
        <v>0.40868378502984543</v>
      </c>
    </row>
    <row r="34" spans="1:17" s="2" customFormat="1" ht="12.75">
      <c r="A34" s="5">
        <v>30</v>
      </c>
      <c r="B34" s="4" t="str">
        <f t="shared" si="4"/>
        <v>Generali Sigorta AŞ</v>
      </c>
      <c r="C34" s="4">
        <f t="shared" si="5"/>
        <v>1.6552755932841847</v>
      </c>
      <c r="D34" s="4">
        <f t="shared" si="6"/>
        <v>1.4080465262101831</v>
      </c>
      <c r="E34" s="4">
        <f t="shared" si="7"/>
        <v>17.55830240492331</v>
      </c>
      <c r="F34" s="4">
        <f t="shared" si="0"/>
        <v>0.42973401067163858</v>
      </c>
      <c r="G34" s="4">
        <f t="shared" si="1"/>
        <v>0.37532919531461229</v>
      </c>
      <c r="K34" s="5">
        <v>30</v>
      </c>
      <c r="L34" s="4" t="s">
        <v>44</v>
      </c>
      <c r="M34" s="4">
        <v>6.1519972700000007</v>
      </c>
      <c r="N34" s="4">
        <v>4.4911051999999998</v>
      </c>
      <c r="O34" s="4">
        <f t="shared" si="8"/>
        <v>36.981811737565181</v>
      </c>
      <c r="P34" s="4">
        <f t="shared" si="2"/>
        <v>0.42973401067163852</v>
      </c>
      <c r="Q34" s="4">
        <f t="shared" si="3"/>
        <v>0.37532919531461223</v>
      </c>
    </row>
    <row r="35" spans="1:17" s="2" customFormat="1" ht="12.75">
      <c r="A35" s="5">
        <v>31</v>
      </c>
      <c r="B35" s="4" t="str">
        <f t="shared" si="4"/>
        <v>Unico Sigorta AŞ</v>
      </c>
      <c r="C35" s="4">
        <f t="shared" si="5"/>
        <v>1.6449288328041969</v>
      </c>
      <c r="D35" s="4">
        <f t="shared" si="6"/>
        <v>1.7789042419115273</v>
      </c>
      <c r="E35" s="4">
        <f t="shared" si="7"/>
        <v>-7.5313446306343508</v>
      </c>
      <c r="F35" s="4">
        <f t="shared" si="0"/>
        <v>0.42704783871540125</v>
      </c>
      <c r="G35" s="4">
        <f t="shared" si="1"/>
        <v>0.47418511052719164</v>
      </c>
      <c r="K35" s="5">
        <v>31</v>
      </c>
      <c r="L35" s="4" t="s">
        <v>81</v>
      </c>
      <c r="M35" s="4">
        <v>6.1135425000000785</v>
      </c>
      <c r="N35" s="4">
        <v>5.6739929700010077</v>
      </c>
      <c r="O35" s="4">
        <f t="shared" si="8"/>
        <v>7.746740828249429</v>
      </c>
      <c r="P35" s="4">
        <f t="shared" si="2"/>
        <v>0.42704783871540131</v>
      </c>
      <c r="Q35" s="4">
        <f t="shared" si="3"/>
        <v>0.4741851105271917</v>
      </c>
    </row>
    <row r="36" spans="1:17" s="2" customFormat="1" ht="12.75">
      <c r="A36" s="5">
        <v>32</v>
      </c>
      <c r="B36" s="4" t="str">
        <f t="shared" si="4"/>
        <v>Ray Sigorta AŞ</v>
      </c>
      <c r="C36" s="4">
        <f t="shared" si="5"/>
        <v>1.4512567238874239</v>
      </c>
      <c r="D36" s="4">
        <f t="shared" si="6"/>
        <v>1.6813717927012795</v>
      </c>
      <c r="E36" s="4">
        <f t="shared" si="7"/>
        <v>-13.68615019074123</v>
      </c>
      <c r="F36" s="4">
        <f t="shared" si="0"/>
        <v>0.37676769657006226</v>
      </c>
      <c r="G36" s="4">
        <f t="shared" si="1"/>
        <v>0.44818683916489915</v>
      </c>
      <c r="K36" s="5">
        <v>32</v>
      </c>
      <c r="L36" s="4" t="s">
        <v>39</v>
      </c>
      <c r="M36" s="4">
        <v>5.3937407400000001</v>
      </c>
      <c r="N36" s="4">
        <v>5.3629034700000009</v>
      </c>
      <c r="O36" s="4">
        <f t="shared" si="8"/>
        <v>0.57501072268972564</v>
      </c>
      <c r="P36" s="4">
        <f t="shared" si="2"/>
        <v>0.37676769657006226</v>
      </c>
      <c r="Q36" s="4">
        <f t="shared" si="3"/>
        <v>0.44818683916489921</v>
      </c>
    </row>
    <row r="37" spans="1:17" s="2" customFormat="1" ht="12.75">
      <c r="A37" s="5">
        <v>33</v>
      </c>
      <c r="B37" s="4" t="str">
        <f t="shared" si="4"/>
        <v>Liberty Sigorta AŞ</v>
      </c>
      <c r="C37" s="4">
        <f t="shared" si="5"/>
        <v>1.4118348275305386</v>
      </c>
      <c r="D37" s="4">
        <f t="shared" si="6"/>
        <v>1.7404938738399798</v>
      </c>
      <c r="E37" s="4">
        <f t="shared" si="7"/>
        <v>-18.883091244919711</v>
      </c>
      <c r="F37" s="4">
        <f t="shared" ref="F37:F63" si="9">C37*100/$C$63</f>
        <v>0.36653318958013315</v>
      </c>
      <c r="G37" s="4">
        <f t="shared" ref="G37:G63" si="10">D37*100/$D$63</f>
        <v>0.46394643426779653</v>
      </c>
      <c r="K37" s="5">
        <v>33</v>
      </c>
      <c r="L37" s="4" t="s">
        <v>45</v>
      </c>
      <c r="M37" s="4">
        <v>5.2472253200000001</v>
      </c>
      <c r="N37" s="4">
        <v>5.5514792599999998</v>
      </c>
      <c r="O37" s="4">
        <f t="shared" si="8"/>
        <v>-5.4805922124619428</v>
      </c>
      <c r="P37" s="4">
        <f t="shared" ref="P37:P63" si="11">M37*100/$M$63</f>
        <v>0.36653318958013315</v>
      </c>
      <c r="Q37" s="4">
        <f t="shared" ref="Q37:Q63" si="12">N37*100/$N$63</f>
        <v>0.46394643426779653</v>
      </c>
    </row>
    <row r="38" spans="1:17" s="2" customFormat="1" ht="12.75">
      <c r="A38" s="5">
        <v>34</v>
      </c>
      <c r="B38" s="4" t="str">
        <f t="shared" si="4"/>
        <v>Katılım Emeklilik ve Hayat AŞ</v>
      </c>
      <c r="C38" s="4">
        <f t="shared" si="5"/>
        <v>1.407338532529731</v>
      </c>
      <c r="D38" s="4">
        <f t="shared" si="6"/>
        <v>0.42712034110860297</v>
      </c>
      <c r="E38" s="4">
        <f t="shared" si="7"/>
        <v>229.49461710883253</v>
      </c>
      <c r="F38" s="4">
        <f t="shared" si="9"/>
        <v>0.36536588493811506</v>
      </c>
      <c r="G38" s="4">
        <f t="shared" si="10"/>
        <v>0.11385329315947947</v>
      </c>
      <c r="K38" s="5">
        <v>34</v>
      </c>
      <c r="L38" s="4" t="s">
        <v>73</v>
      </c>
      <c r="M38" s="4">
        <v>5.230514389999998</v>
      </c>
      <c r="N38" s="4">
        <v>1.3623430400000001</v>
      </c>
      <c r="O38" s="4">
        <f t="shared" si="8"/>
        <v>283.93519373798819</v>
      </c>
      <c r="P38" s="4">
        <f t="shared" si="11"/>
        <v>0.36536588493811506</v>
      </c>
      <c r="Q38" s="4">
        <f t="shared" si="12"/>
        <v>0.11385329315947948</v>
      </c>
    </row>
    <row r="39" spans="1:17" s="2" customFormat="1" ht="12.75">
      <c r="A39" s="5">
        <v>35</v>
      </c>
      <c r="B39" s="4" t="str">
        <f t="shared" si="4"/>
        <v>Allianz Yaşam ve Emeklilik AŞ</v>
      </c>
      <c r="C39" s="4">
        <f t="shared" si="5"/>
        <v>1.3465377952967768</v>
      </c>
      <c r="D39" s="4">
        <f t="shared" si="6"/>
        <v>2.471056264108352</v>
      </c>
      <c r="E39" s="4">
        <f t="shared" si="7"/>
        <v>-45.507602766679327</v>
      </c>
      <c r="F39" s="4">
        <f t="shared" si="9"/>
        <v>0.34958111485576898</v>
      </c>
      <c r="G39" s="4">
        <f t="shared" si="10"/>
        <v>0.65868530756665877</v>
      </c>
      <c r="K39" s="5">
        <v>35</v>
      </c>
      <c r="L39" s="4" t="s">
        <v>66</v>
      </c>
      <c r="M39" s="4">
        <v>5.0045423700000002</v>
      </c>
      <c r="N39" s="4">
        <v>7.88168106</v>
      </c>
      <c r="O39" s="4">
        <f t="shared" si="8"/>
        <v>-36.504124793905319</v>
      </c>
      <c r="P39" s="4">
        <f t="shared" si="11"/>
        <v>0.34958111485576898</v>
      </c>
      <c r="Q39" s="4">
        <f t="shared" si="12"/>
        <v>0.65868530756665866</v>
      </c>
    </row>
    <row r="40" spans="1:17" s="2" customFormat="1" ht="12.75">
      <c r="A40" s="5">
        <v>36</v>
      </c>
      <c r="B40" s="4" t="str">
        <f t="shared" si="4"/>
        <v>Dubai Starr Sigorta AŞ</v>
      </c>
      <c r="C40" s="4">
        <f t="shared" si="5"/>
        <v>1.2604101813485444</v>
      </c>
      <c r="D40" s="4">
        <f t="shared" si="6"/>
        <v>1.513365578755957</v>
      </c>
      <c r="E40" s="4">
        <f t="shared" si="7"/>
        <v>-16.714758215615774</v>
      </c>
      <c r="F40" s="4">
        <f t="shared" si="9"/>
        <v>0.3272211132211662</v>
      </c>
      <c r="G40" s="4">
        <f t="shared" si="10"/>
        <v>0.40340306539452897</v>
      </c>
      <c r="K40" s="5">
        <v>36</v>
      </c>
      <c r="L40" s="4" t="s">
        <v>46</v>
      </c>
      <c r="M40" s="4">
        <v>4.6844404800000001</v>
      </c>
      <c r="N40" s="4">
        <v>4.8270308500000008</v>
      </c>
      <c r="O40" s="4">
        <f t="shared" si="8"/>
        <v>-2.9539974868816188</v>
      </c>
      <c r="P40" s="4">
        <f t="shared" si="11"/>
        <v>0.3272211132211662</v>
      </c>
      <c r="Q40" s="4">
        <f t="shared" si="12"/>
        <v>0.40340306539452903</v>
      </c>
    </row>
    <row r="41" spans="1:17" s="2" customFormat="1" ht="12.75">
      <c r="A41" s="5">
        <v>37</v>
      </c>
      <c r="B41" s="4" t="str">
        <f t="shared" si="4"/>
        <v>Ethica Sigorta AŞ</v>
      </c>
      <c r="C41" s="4">
        <f t="shared" si="5"/>
        <v>1.1058898590109241</v>
      </c>
      <c r="D41" s="4">
        <f t="shared" si="6"/>
        <v>0</v>
      </c>
      <c r="E41" s="4" t="e">
        <f t="shared" si="7"/>
        <v>#DIV/0!</v>
      </c>
      <c r="F41" s="4">
        <f t="shared" si="9"/>
        <v>0.28710535357495987</v>
      </c>
      <c r="G41" s="4">
        <f t="shared" si="10"/>
        <v>0</v>
      </c>
      <c r="K41" s="5">
        <v>37</v>
      </c>
      <c r="L41" s="4" t="s">
        <v>85</v>
      </c>
      <c r="M41" s="4">
        <v>4.1101502500000002</v>
      </c>
      <c r="N41" s="4">
        <v>0</v>
      </c>
      <c r="O41" s="4" t="e">
        <f t="shared" si="8"/>
        <v>#DIV/0!</v>
      </c>
      <c r="P41" s="4">
        <f t="shared" si="11"/>
        <v>0.28710535357495987</v>
      </c>
      <c r="Q41" s="4">
        <f t="shared" si="12"/>
        <v>0</v>
      </c>
    </row>
    <row r="42" spans="1:17" s="2" customFormat="1" ht="12.75">
      <c r="A42" s="5">
        <v>38</v>
      </c>
      <c r="B42" s="4" t="str">
        <f t="shared" si="4"/>
        <v>SS Koru Sigorta Kooperatifi</v>
      </c>
      <c r="C42" s="4">
        <f t="shared" si="5"/>
        <v>1.0719837162996777</v>
      </c>
      <c r="D42" s="4">
        <f t="shared" si="6"/>
        <v>1.3016187641083428</v>
      </c>
      <c r="E42" s="4">
        <f t="shared" si="7"/>
        <v>-17.642266241142707</v>
      </c>
      <c r="F42" s="4">
        <f t="shared" si="9"/>
        <v>0.27830281775988164</v>
      </c>
      <c r="G42" s="4">
        <f t="shared" si="10"/>
        <v>0.3469597873687445</v>
      </c>
      <c r="K42" s="5">
        <v>38</v>
      </c>
      <c r="L42" s="4" t="s">
        <v>57</v>
      </c>
      <c r="M42" s="4">
        <v>3.9841346799993826</v>
      </c>
      <c r="N42" s="4">
        <v>4.1516432099999703</v>
      </c>
      <c r="O42" s="4">
        <f t="shared" si="8"/>
        <v>-4.0347525432126048</v>
      </c>
      <c r="P42" s="4">
        <f t="shared" si="11"/>
        <v>0.27830281775988169</v>
      </c>
      <c r="Q42" s="4">
        <f t="shared" si="12"/>
        <v>0.3469597873687445</v>
      </c>
    </row>
    <row r="43" spans="1:17" s="2" customFormat="1" ht="12.75">
      <c r="A43" s="5">
        <v>39</v>
      </c>
      <c r="B43" s="4" t="str">
        <f t="shared" si="4"/>
        <v>Acıbadem Sağlık ve Hayat Sigorta AŞ</v>
      </c>
      <c r="C43" s="4">
        <f t="shared" si="5"/>
        <v>0.93247912070171657</v>
      </c>
      <c r="D43" s="4">
        <f t="shared" si="6"/>
        <v>1.3333232575269625</v>
      </c>
      <c r="E43" s="4">
        <f t="shared" si="7"/>
        <v>-30.063537447680062</v>
      </c>
      <c r="F43" s="4">
        <f t="shared" si="9"/>
        <v>0.24208536272298836</v>
      </c>
      <c r="G43" s="4">
        <f t="shared" si="10"/>
        <v>0.35541094418860919</v>
      </c>
      <c r="K43" s="5">
        <v>39</v>
      </c>
      <c r="L43" s="4" t="s">
        <v>37</v>
      </c>
      <c r="M43" s="4">
        <v>3.4656519000000001</v>
      </c>
      <c r="N43" s="4">
        <v>4.2527678622079996</v>
      </c>
      <c r="O43" s="4">
        <f t="shared" si="8"/>
        <v>-18.508321820305881</v>
      </c>
      <c r="P43" s="4">
        <f t="shared" si="11"/>
        <v>0.24208536272298839</v>
      </c>
      <c r="Q43" s="4">
        <f t="shared" si="12"/>
        <v>0.35541094418860919</v>
      </c>
    </row>
    <row r="44" spans="1:17" s="2" customFormat="1" ht="12.75">
      <c r="A44" s="5">
        <v>40</v>
      </c>
      <c r="B44" s="4" t="str">
        <f t="shared" si="4"/>
        <v>Işık Sigorta AŞ</v>
      </c>
      <c r="C44" s="4">
        <f t="shared" si="5"/>
        <v>0.79155941989990586</v>
      </c>
      <c r="D44" s="4">
        <f t="shared" si="6"/>
        <v>1.9358428987960776</v>
      </c>
      <c r="E44" s="4">
        <f t="shared" si="7"/>
        <v>-59.110348241988774</v>
      </c>
      <c r="F44" s="4">
        <f t="shared" si="9"/>
        <v>0.20550052545848302</v>
      </c>
      <c r="G44" s="4">
        <f t="shared" si="10"/>
        <v>0.51601871382492925</v>
      </c>
      <c r="K44" s="5">
        <v>40</v>
      </c>
      <c r="L44" s="4" t="s">
        <v>43</v>
      </c>
      <c r="M44" s="4">
        <v>2.9419097399999901</v>
      </c>
      <c r="N44" s="4">
        <v>6.1745645099999695</v>
      </c>
      <c r="O44" s="4">
        <f t="shared" si="8"/>
        <v>-52.354376810940394</v>
      </c>
      <c r="P44" s="4">
        <f t="shared" si="11"/>
        <v>0.20550052545848302</v>
      </c>
      <c r="Q44" s="4">
        <f t="shared" si="12"/>
        <v>0.51601871382492925</v>
      </c>
    </row>
    <row r="45" spans="1:17" s="2" customFormat="1" ht="12.75">
      <c r="A45" s="5">
        <v>41</v>
      </c>
      <c r="B45" s="4" t="str">
        <f t="shared" si="4"/>
        <v>Gulf Sigorta AŞ</v>
      </c>
      <c r="C45" s="4">
        <f t="shared" si="5"/>
        <v>0.66064358015390412</v>
      </c>
      <c r="D45" s="4">
        <f t="shared" si="6"/>
        <v>0.57204261976423376</v>
      </c>
      <c r="E45" s="4">
        <f t="shared" si="7"/>
        <v>15.488524338656276</v>
      </c>
      <c r="F45" s="4">
        <f t="shared" si="9"/>
        <v>0.17151283839129622</v>
      </c>
      <c r="G45" s="4">
        <f t="shared" si="10"/>
        <v>0.15248380800289199</v>
      </c>
      <c r="K45" s="5">
        <v>41</v>
      </c>
      <c r="L45" s="4" t="s">
        <v>88</v>
      </c>
      <c r="M45" s="4">
        <v>2.4553479300000003</v>
      </c>
      <c r="N45" s="4">
        <v>1.82458714</v>
      </c>
      <c r="O45" s="4">
        <f t="shared" si="8"/>
        <v>34.570055667497485</v>
      </c>
      <c r="P45" s="4">
        <f t="shared" si="11"/>
        <v>0.17151283839129622</v>
      </c>
      <c r="Q45" s="4">
        <f t="shared" si="12"/>
        <v>0.15248380800289199</v>
      </c>
    </row>
    <row r="46" spans="1:17" s="2" customFormat="1" ht="12.75">
      <c r="A46" s="5">
        <v>42</v>
      </c>
      <c r="B46" s="4" t="str">
        <f t="shared" si="4"/>
        <v>Orient Sigorta AŞ</v>
      </c>
      <c r="C46" s="4">
        <f t="shared" si="5"/>
        <v>0.64186058225259635</v>
      </c>
      <c r="D46" s="4">
        <f t="shared" si="6"/>
        <v>0.39277441685477804</v>
      </c>
      <c r="E46" s="4">
        <f t="shared" si="7"/>
        <v>63.417105266790799</v>
      </c>
      <c r="F46" s="4">
        <f t="shared" si="9"/>
        <v>0.1666364945043238</v>
      </c>
      <c r="G46" s="4">
        <f t="shared" si="10"/>
        <v>0.10469803594846849</v>
      </c>
      <c r="K46" s="5">
        <v>42</v>
      </c>
      <c r="L46" s="4" t="s">
        <v>64</v>
      </c>
      <c r="M46" s="4">
        <v>2.3855390399999998</v>
      </c>
      <c r="N46" s="4">
        <v>1.2527932800000001</v>
      </c>
      <c r="O46" s="4">
        <f t="shared" si="8"/>
        <v>90.417611435463613</v>
      </c>
      <c r="P46" s="4">
        <f t="shared" si="11"/>
        <v>0.16663649450432383</v>
      </c>
      <c r="Q46" s="4">
        <f t="shared" si="12"/>
        <v>0.10469803594846849</v>
      </c>
    </row>
    <row r="47" spans="1:17" s="2" customFormat="1" ht="12.75">
      <c r="A47" s="5">
        <v>43</v>
      </c>
      <c r="B47" s="4" t="str">
        <f t="shared" si="4"/>
        <v>Turkland Sigorta AŞ</v>
      </c>
      <c r="C47" s="4">
        <f t="shared" si="5"/>
        <v>0.46337191250067261</v>
      </c>
      <c r="D47" s="4">
        <f t="shared" si="6"/>
        <v>0.24793517055430148</v>
      </c>
      <c r="E47" s="4">
        <f t="shared" si="7"/>
        <v>86.892368462580549</v>
      </c>
      <c r="F47" s="4">
        <f t="shared" si="9"/>
        <v>0.12029819759283718</v>
      </c>
      <c r="G47" s="4">
        <f t="shared" si="10"/>
        <v>6.6089654228120437E-2</v>
      </c>
      <c r="K47" s="5">
        <v>43</v>
      </c>
      <c r="L47" s="4" t="s">
        <v>86</v>
      </c>
      <c r="M47" s="4">
        <v>1.7221680499999998</v>
      </c>
      <c r="N47" s="4">
        <v>0.79081402000000001</v>
      </c>
      <c r="O47" s="4">
        <f t="shared" si="8"/>
        <v>117.77156277527806</v>
      </c>
      <c r="P47" s="4">
        <f t="shared" si="11"/>
        <v>0.12029819759283716</v>
      </c>
      <c r="Q47" s="4">
        <f t="shared" si="12"/>
        <v>6.6089654228120437E-2</v>
      </c>
    </row>
    <row r="48" spans="1:17" s="2" customFormat="1" ht="12.75">
      <c r="A48" s="5">
        <v>44</v>
      </c>
      <c r="B48" s="4" t="str">
        <f t="shared" si="4"/>
        <v>Halk Hayat ve Emeklilik AŞ</v>
      </c>
      <c r="C48" s="4">
        <f t="shared" si="5"/>
        <v>0.35654075499112092</v>
      </c>
      <c r="D48" s="4">
        <f t="shared" si="6"/>
        <v>0.41085533609229996</v>
      </c>
      <c r="E48" s="4">
        <f t="shared" si="7"/>
        <v>-13.219879682657236</v>
      </c>
      <c r="F48" s="4">
        <f t="shared" si="9"/>
        <v>9.2563250030306798E-2</v>
      </c>
      <c r="G48" s="4">
        <f t="shared" si="10"/>
        <v>0.109517689803397</v>
      </c>
      <c r="K48" s="5">
        <v>44</v>
      </c>
      <c r="L48" s="4" t="s">
        <v>67</v>
      </c>
      <c r="M48" s="4">
        <v>1.3251193700000001</v>
      </c>
      <c r="N48" s="4">
        <v>1.3104641799999999</v>
      </c>
      <c r="O48" s="4">
        <f t="shared" si="8"/>
        <v>1.1183205328054271</v>
      </c>
      <c r="P48" s="4">
        <f t="shared" si="11"/>
        <v>9.2563250030306812E-2</v>
      </c>
      <c r="Q48" s="4">
        <f t="shared" si="12"/>
        <v>0.10951768980339699</v>
      </c>
    </row>
    <row r="49" spans="1:17" s="2" customFormat="1" ht="12.75">
      <c r="A49" s="5">
        <v>45</v>
      </c>
      <c r="B49" s="4" t="str">
        <f t="shared" si="4"/>
        <v>Allianz Hayat ve Emeklilik AŞ</v>
      </c>
      <c r="C49" s="4">
        <f t="shared" si="5"/>
        <v>0.30329478555669998</v>
      </c>
      <c r="D49" s="4">
        <f t="shared" si="6"/>
        <v>0.25455493165273602</v>
      </c>
      <c r="E49" s="4">
        <f t="shared" si="7"/>
        <v>19.147086873357026</v>
      </c>
      <c r="F49" s="4">
        <f t="shared" si="9"/>
        <v>7.8739809335603844E-2</v>
      </c>
      <c r="G49" s="4">
        <f t="shared" si="10"/>
        <v>6.7854219219405057E-2</v>
      </c>
      <c r="K49" s="5">
        <v>45</v>
      </c>
      <c r="L49" s="4" t="s">
        <v>69</v>
      </c>
      <c r="M49" s="4">
        <v>1.1272254000000312</v>
      </c>
      <c r="N49" s="4">
        <v>0.81192840999956672</v>
      </c>
      <c r="O49" s="4">
        <f t="shared" si="8"/>
        <v>38.83310229292664</v>
      </c>
      <c r="P49" s="4">
        <f t="shared" si="11"/>
        <v>7.8739809335603844E-2</v>
      </c>
      <c r="Q49" s="4">
        <f t="shared" si="12"/>
        <v>6.7854219219405057E-2</v>
      </c>
    </row>
    <row r="50" spans="1:17" s="2" customFormat="1" ht="12.75">
      <c r="A50" s="5">
        <v>46</v>
      </c>
      <c r="B50" s="4" t="str">
        <f t="shared" si="4"/>
        <v>Anadolu Hayat Emeklilik AŞ</v>
      </c>
      <c r="C50" s="4">
        <f t="shared" si="5"/>
        <v>0.22476358768772331</v>
      </c>
      <c r="D50" s="4">
        <f t="shared" si="6"/>
        <v>0.13922835151743165</v>
      </c>
      <c r="E50" s="4">
        <f t="shared" si="7"/>
        <v>61.435214335337804</v>
      </c>
      <c r="F50" s="4">
        <f t="shared" si="9"/>
        <v>5.8351949597923621E-2</v>
      </c>
      <c r="G50" s="4">
        <f t="shared" si="10"/>
        <v>3.7112740358564773E-2</v>
      </c>
      <c r="K50" s="5">
        <v>46</v>
      </c>
      <c r="L50" s="4" t="s">
        <v>68</v>
      </c>
      <c r="M50" s="4">
        <v>0.83535635000019248</v>
      </c>
      <c r="N50" s="4">
        <v>0.44408275000000003</v>
      </c>
      <c r="O50" s="4">
        <f t="shared" si="8"/>
        <v>88.10826360631944</v>
      </c>
      <c r="P50" s="4">
        <f t="shared" si="11"/>
        <v>5.8351949597923621E-2</v>
      </c>
      <c r="Q50" s="4">
        <f t="shared" si="12"/>
        <v>3.711274035856478E-2</v>
      </c>
    </row>
    <row r="51" spans="1:17" s="2" customFormat="1" ht="12.75">
      <c r="A51" s="5">
        <v>47</v>
      </c>
      <c r="B51" s="4" t="str">
        <f t="shared" si="4"/>
        <v>BNP Paribas Cardif Emeklilik AŞ</v>
      </c>
      <c r="C51" s="4">
        <f t="shared" si="5"/>
        <v>0.1962704075738578</v>
      </c>
      <c r="D51" s="4">
        <f t="shared" si="6"/>
        <v>3.4731940210684605E-2</v>
      </c>
      <c r="E51" s="4">
        <f t="shared" si="7"/>
        <v>465.10061454464631</v>
      </c>
      <c r="F51" s="4">
        <f t="shared" si="9"/>
        <v>5.0954698882212372E-2</v>
      </c>
      <c r="G51" s="4">
        <f t="shared" si="10"/>
        <v>9.2581537103594066E-3</v>
      </c>
      <c r="K51" s="5">
        <v>47</v>
      </c>
      <c r="L51" s="4" t="s">
        <v>70</v>
      </c>
      <c r="M51" s="4">
        <v>0.72945859678899994</v>
      </c>
      <c r="N51" s="4">
        <v>0.11078099649599961</v>
      </c>
      <c r="O51" s="4">
        <f t="shared" si="8"/>
        <v>558.46906948101093</v>
      </c>
      <c r="P51" s="4">
        <f t="shared" si="11"/>
        <v>5.0954698882212365E-2</v>
      </c>
      <c r="Q51" s="4">
        <f t="shared" si="12"/>
        <v>9.2581537103594048E-3</v>
      </c>
    </row>
    <row r="52" spans="1:17" s="2" customFormat="1" ht="12.75">
      <c r="A52" s="5">
        <v>48</v>
      </c>
      <c r="B52" s="4" t="str">
        <f t="shared" si="4"/>
        <v>Demir Hayat Sigorta AŞ</v>
      </c>
      <c r="C52" s="4">
        <f t="shared" si="5"/>
        <v>7.1438490328534415E-2</v>
      </c>
      <c r="D52" s="4">
        <f t="shared" si="6"/>
        <v>0.12649805333176337</v>
      </c>
      <c r="E52" s="4">
        <f t="shared" si="7"/>
        <v>-43.526016055619117</v>
      </c>
      <c r="F52" s="4">
        <f t="shared" si="9"/>
        <v>1.8546488022757626E-2</v>
      </c>
      <c r="G52" s="4">
        <f t="shared" si="10"/>
        <v>3.3719349241722728E-2</v>
      </c>
      <c r="K52" s="5">
        <v>48</v>
      </c>
      <c r="L52" s="4" t="s">
        <v>53</v>
      </c>
      <c r="M52" s="4">
        <v>0.26550829315503099</v>
      </c>
      <c r="N52" s="4">
        <v>0.40347819090699244</v>
      </c>
      <c r="O52" s="4">
        <f t="shared" si="8"/>
        <v>-34.195131449810006</v>
      </c>
      <c r="P52" s="4">
        <f t="shared" si="11"/>
        <v>1.8546488022757626E-2</v>
      </c>
      <c r="Q52" s="4">
        <f t="shared" si="12"/>
        <v>3.3719349241722728E-2</v>
      </c>
    </row>
    <row r="53" spans="1:17" s="2" customFormat="1" ht="12.75">
      <c r="A53" s="5">
        <v>49</v>
      </c>
      <c r="B53" s="4" t="str">
        <f t="shared" si="4"/>
        <v>BNP Paribas Cardif Hayat Sigorta AŞ</v>
      </c>
      <c r="C53" s="4">
        <f t="shared" si="5"/>
        <v>5.4272953774955605E-2</v>
      </c>
      <c r="D53" s="4">
        <f t="shared" si="6"/>
        <v>2.4961622146977679E-2</v>
      </c>
      <c r="E53" s="4">
        <f t="shared" si="7"/>
        <v>117.42558819049705</v>
      </c>
      <c r="F53" s="4">
        <f t="shared" si="9"/>
        <v>1.4090061009377753E-2</v>
      </c>
      <c r="G53" s="4">
        <f t="shared" si="10"/>
        <v>6.6537755534180594E-3</v>
      </c>
      <c r="K53" s="5">
        <v>49</v>
      </c>
      <c r="L53" s="4" t="s">
        <v>71</v>
      </c>
      <c r="M53" s="4">
        <v>0.20171086000000002</v>
      </c>
      <c r="N53" s="4">
        <v>7.9617590000000002E-2</v>
      </c>
      <c r="O53" s="4">
        <f t="shared" si="8"/>
        <v>153.34961784198694</v>
      </c>
      <c r="P53" s="4">
        <f t="shared" si="11"/>
        <v>1.4090061009377755E-2</v>
      </c>
      <c r="Q53" s="4">
        <f t="shared" si="12"/>
        <v>6.6537755534180586E-3</v>
      </c>
    </row>
    <row r="54" spans="1:17" s="2" customFormat="1" ht="12.75">
      <c r="A54" s="5">
        <v>50</v>
      </c>
      <c r="B54" s="4" t="str">
        <f t="shared" si="4"/>
        <v>Asya Emeklilik ve Hayat AŞ</v>
      </c>
      <c r="C54" s="4">
        <f t="shared" si="5"/>
        <v>5.214323575310767E-2</v>
      </c>
      <c r="D54" s="4">
        <f t="shared" si="6"/>
        <v>7.8379734135941819E-6</v>
      </c>
      <c r="E54" s="4">
        <f t="shared" si="7"/>
        <v>665164.25903244887</v>
      </c>
      <c r="F54" s="4">
        <f t="shared" si="9"/>
        <v>1.3537154731509828E-2</v>
      </c>
      <c r="G54" s="4">
        <f t="shared" si="10"/>
        <v>2.0892919370638006E-6</v>
      </c>
      <c r="K54" s="5">
        <v>50</v>
      </c>
      <c r="L54" s="4" t="s">
        <v>75</v>
      </c>
      <c r="M54" s="4">
        <v>0.19379554999999998</v>
      </c>
      <c r="N54" s="4">
        <v>2.5000000000000001E-5</v>
      </c>
      <c r="O54" s="4">
        <f t="shared" si="8"/>
        <v>775082.2</v>
      </c>
      <c r="P54" s="4">
        <f t="shared" si="11"/>
        <v>1.3537154731509829E-2</v>
      </c>
      <c r="Q54" s="4">
        <f t="shared" si="12"/>
        <v>2.0892919370638006E-6</v>
      </c>
    </row>
    <row r="55" spans="1:17" s="2" customFormat="1" ht="12.75">
      <c r="A55" s="5">
        <v>51</v>
      </c>
      <c r="B55" s="4" t="str">
        <f t="shared" si="4"/>
        <v>Axa Hayat ve Emeklilik AŞ</v>
      </c>
      <c r="C55" s="4">
        <f t="shared" si="5"/>
        <v>2.1199903137292496E-2</v>
      </c>
      <c r="D55" s="4">
        <f t="shared" si="6"/>
        <v>3.6213255580637073E-2</v>
      </c>
      <c r="E55" s="4">
        <f t="shared" si="7"/>
        <v>-41.458168293966068</v>
      </c>
      <c r="F55" s="4">
        <f t="shared" si="9"/>
        <v>5.5038082105490571E-3</v>
      </c>
      <c r="G55" s="4">
        <f t="shared" si="10"/>
        <v>9.6530134649641577E-3</v>
      </c>
      <c r="K55" s="5">
        <v>51</v>
      </c>
      <c r="L55" s="4" t="s">
        <v>72</v>
      </c>
      <c r="M55" s="4">
        <v>7.8791560000061295E-2</v>
      </c>
      <c r="N55" s="4">
        <v>0.11550580000000001</v>
      </c>
      <c r="O55" s="4">
        <f t="shared" si="8"/>
        <v>-31.785624617931489</v>
      </c>
      <c r="P55" s="4">
        <f t="shared" si="11"/>
        <v>5.5038082105490571E-3</v>
      </c>
      <c r="Q55" s="4">
        <f t="shared" si="12"/>
        <v>9.6530134649641577E-3</v>
      </c>
    </row>
    <row r="56" spans="1:17" s="2" customFormat="1" ht="12.75">
      <c r="A56" s="5">
        <v>52</v>
      </c>
      <c r="B56" s="4" t="str">
        <f t="shared" si="4"/>
        <v>Fiba Emeklilik ve Hayat AŞ</v>
      </c>
      <c r="C56" s="4">
        <f t="shared" si="5"/>
        <v>6.2651634362051335E-3</v>
      </c>
      <c r="D56" s="4">
        <f t="shared" si="6"/>
        <v>2.423720919049412E-2</v>
      </c>
      <c r="E56" s="4">
        <f t="shared" si="7"/>
        <v>-74.150640088288952</v>
      </c>
      <c r="F56" s="4">
        <f t="shared" si="9"/>
        <v>1.62652903351998E-3</v>
      </c>
      <c r="G56" s="4">
        <f t="shared" si="10"/>
        <v>6.4606758745571159E-3</v>
      </c>
      <c r="K56" s="5">
        <v>52</v>
      </c>
      <c r="L56" s="4" t="s">
        <v>77</v>
      </c>
      <c r="M56" s="4">
        <v>2.3285106427000001E-2</v>
      </c>
      <c r="N56" s="4">
        <v>7.7307002434000044E-2</v>
      </c>
      <c r="O56" s="4">
        <f t="shared" si="8"/>
        <v>-69.879693049954454</v>
      </c>
      <c r="P56" s="4">
        <f t="shared" si="11"/>
        <v>1.62652903351998E-3</v>
      </c>
      <c r="Q56" s="4">
        <f t="shared" si="12"/>
        <v>6.4606758745571159E-3</v>
      </c>
    </row>
    <row r="57" spans="1:17" s="2" customFormat="1" ht="12.75">
      <c r="A57" s="5">
        <v>53</v>
      </c>
      <c r="B57" s="4" t="str">
        <f t="shared" si="4"/>
        <v>Mapfre Yaşam Sigorta AŞ</v>
      </c>
      <c r="C57" s="4">
        <f t="shared" si="5"/>
        <v>2.3722595921003065E-3</v>
      </c>
      <c r="D57" s="4">
        <f t="shared" si="6"/>
        <v>1.1755367444193629E-2</v>
      </c>
      <c r="E57" s="4">
        <f t="shared" si="7"/>
        <v>-79.819775065627198</v>
      </c>
      <c r="F57" s="4">
        <f t="shared" si="9"/>
        <v>6.158736545162774E-4</v>
      </c>
      <c r="G57" s="4">
        <f t="shared" si="10"/>
        <v>3.1335133614740895E-3</v>
      </c>
      <c r="K57" s="5">
        <v>53</v>
      </c>
      <c r="L57" s="4" t="s">
        <v>87</v>
      </c>
      <c r="M57" s="4">
        <v>8.81674E-3</v>
      </c>
      <c r="N57" s="4">
        <v>3.7494920000000001E-2</v>
      </c>
      <c r="O57" s="4">
        <f t="shared" si="8"/>
        <v>-76.485507903470662</v>
      </c>
      <c r="P57" s="4">
        <f t="shared" si="11"/>
        <v>6.158736545162774E-4</v>
      </c>
      <c r="Q57" s="4">
        <f t="shared" si="12"/>
        <v>3.1335133614740895E-3</v>
      </c>
    </row>
    <row r="58" spans="1:17" s="2" customFormat="1" ht="12.75">
      <c r="A58" s="5">
        <v>54</v>
      </c>
      <c r="B58" s="4" t="str">
        <f t="shared" si="4"/>
        <v>Aegon Emeklilik ve Hayat AŞ</v>
      </c>
      <c r="C58" s="4">
        <f t="shared" si="5"/>
        <v>1.6380535973739424E-3</v>
      </c>
      <c r="D58" s="4">
        <f t="shared" si="6"/>
        <v>2.0134217456734466E-3</v>
      </c>
      <c r="E58" s="4">
        <f t="shared" si="7"/>
        <v>-18.643294635419352</v>
      </c>
      <c r="F58" s="4">
        <f t="shared" si="9"/>
        <v>4.2526292597474218E-4</v>
      </c>
      <c r="G58" s="4">
        <f t="shared" si="10"/>
        <v>5.3669814850972595E-4</v>
      </c>
      <c r="K58" s="5">
        <v>54</v>
      </c>
      <c r="L58" s="4" t="s">
        <v>76</v>
      </c>
      <c r="M58" s="4">
        <v>6.0879899999999945E-3</v>
      </c>
      <c r="N58" s="4">
        <v>6.4220100000000249E-3</v>
      </c>
      <c r="O58" s="4">
        <f t="shared" si="8"/>
        <v>-5.2011753329569643</v>
      </c>
      <c r="P58" s="4">
        <f t="shared" si="11"/>
        <v>4.2526292597474218E-4</v>
      </c>
      <c r="Q58" s="4">
        <f t="shared" si="12"/>
        <v>5.3669814850972595E-4</v>
      </c>
    </row>
    <row r="59" spans="1:17" s="2" customFormat="1" ht="12.75">
      <c r="A59" s="5">
        <v>55</v>
      </c>
      <c r="B59" s="4" t="str">
        <f t="shared" si="4"/>
        <v>Garanti Emeklilik ve Hayat AŞ</v>
      </c>
      <c r="C59" s="4">
        <f t="shared" si="5"/>
        <v>9.3383737824893713E-4</v>
      </c>
      <c r="D59" s="4">
        <f t="shared" si="6"/>
        <v>8.1427765237020318E-4</v>
      </c>
      <c r="E59" s="4">
        <f t="shared" si="7"/>
        <v>14.682918723204423</v>
      </c>
      <c r="F59" s="4">
        <f t="shared" si="9"/>
        <v>2.424379864586734E-4</v>
      </c>
      <c r="G59" s="4">
        <f t="shared" si="10"/>
        <v>2.1705403219123375E-4</v>
      </c>
      <c r="K59" s="5">
        <v>55</v>
      </c>
      <c r="L59" s="4" t="s">
        <v>74</v>
      </c>
      <c r="M59" s="4">
        <v>3.4706999999999997E-3</v>
      </c>
      <c r="N59" s="4">
        <v>2.5972199999999999E-3</v>
      </c>
      <c r="O59" s="4">
        <f t="shared" si="8"/>
        <v>33.631344283503125</v>
      </c>
      <c r="P59" s="4">
        <f t="shared" si="11"/>
        <v>2.424379864586734E-4</v>
      </c>
      <c r="Q59" s="4">
        <f t="shared" si="12"/>
        <v>2.1705403219123375E-4</v>
      </c>
    </row>
    <row r="60" spans="1:17" s="2" customFormat="1" ht="12.75">
      <c r="A60" s="5">
        <v>56</v>
      </c>
      <c r="B60" s="4" t="str">
        <f t="shared" si="4"/>
        <v>Magdeburger Sigorta AŞ</v>
      </c>
      <c r="C60" s="4">
        <f t="shared" si="5"/>
        <v>2.4904482591615996E-5</v>
      </c>
      <c r="D60" s="4">
        <f t="shared" si="6"/>
        <v>0</v>
      </c>
      <c r="E60" s="4" t="e">
        <f t="shared" si="7"/>
        <v>#DIV/0!</v>
      </c>
      <c r="F60" s="4">
        <f t="shared" si="9"/>
        <v>6.4655717943397046E-6</v>
      </c>
      <c r="G60" s="4">
        <f t="shared" si="10"/>
        <v>0</v>
      </c>
      <c r="K60" s="5">
        <v>56</v>
      </c>
      <c r="L60" s="4" t="s">
        <v>89</v>
      </c>
      <c r="M60" s="4">
        <v>9.2560000000000008E-5</v>
      </c>
      <c r="N60" s="4">
        <v>0</v>
      </c>
      <c r="O60" s="4" t="e">
        <f t="shared" si="8"/>
        <v>#DIV/0!</v>
      </c>
      <c r="P60" s="4">
        <f t="shared" si="11"/>
        <v>6.4655717943397038E-6</v>
      </c>
      <c r="Q60" s="4">
        <f t="shared" si="12"/>
        <v>0</v>
      </c>
    </row>
    <row r="61" spans="1:17" s="2" customFormat="1" ht="12.75">
      <c r="A61" s="5">
        <v>57</v>
      </c>
      <c r="B61" s="4" t="str">
        <f t="shared" si="4"/>
        <v>Ege Sigorta AŞ</v>
      </c>
      <c r="C61" s="4">
        <f t="shared" si="5"/>
        <v>0</v>
      </c>
      <c r="D61" s="4">
        <f t="shared" si="6"/>
        <v>13.290599448206672</v>
      </c>
      <c r="E61" s="4">
        <f t="shared" si="7"/>
        <v>-100</v>
      </c>
      <c r="F61" s="4">
        <f t="shared" si="9"/>
        <v>0</v>
      </c>
      <c r="G61" s="4">
        <f t="shared" si="10"/>
        <v>3.5427451460503905</v>
      </c>
      <c r="K61" s="5">
        <v>57</v>
      </c>
      <c r="L61" s="4" t="s">
        <v>41</v>
      </c>
      <c r="M61" s="4">
        <v>0</v>
      </c>
      <c r="N61" s="4">
        <v>42.391696000000003</v>
      </c>
      <c r="O61" s="4">
        <f t="shared" si="8"/>
        <v>-100</v>
      </c>
      <c r="P61" s="4">
        <f t="shared" si="11"/>
        <v>0</v>
      </c>
      <c r="Q61" s="4">
        <f t="shared" si="12"/>
        <v>3.5427451460503909</v>
      </c>
    </row>
    <row r="62" spans="1:17" s="2" customFormat="1" ht="12.75">
      <c r="A62" s="5">
        <v>58</v>
      </c>
      <c r="B62" s="4" t="str">
        <f t="shared" si="4"/>
        <v>Hür Sigorta AŞ</v>
      </c>
      <c r="C62" s="4">
        <f t="shared" si="5"/>
        <v>0</v>
      </c>
      <c r="D62" s="4">
        <f t="shared" si="6"/>
        <v>1.1567067970905469E-2</v>
      </c>
      <c r="E62" s="4">
        <f t="shared" si="7"/>
        <v>-100</v>
      </c>
      <c r="F62" s="4">
        <f t="shared" si="9"/>
        <v>0</v>
      </c>
      <c r="G62" s="4">
        <f t="shared" si="10"/>
        <v>3.0833202119780758E-3</v>
      </c>
      <c r="K62" s="5">
        <v>58</v>
      </c>
      <c r="L62" s="4" t="s">
        <v>61</v>
      </c>
      <c r="M62" s="4">
        <v>0</v>
      </c>
      <c r="N62" s="4">
        <v>3.6894320000000085E-2</v>
      </c>
      <c r="O62" s="4">
        <f t="shared" si="8"/>
        <v>-100</v>
      </c>
      <c r="P62" s="4">
        <f t="shared" si="11"/>
        <v>0</v>
      </c>
      <c r="Q62" s="4">
        <f t="shared" si="12"/>
        <v>3.0833202119780758E-3</v>
      </c>
    </row>
    <row r="63" spans="1:17" s="15" customFormat="1" ht="12.75">
      <c r="A63" s="14" t="s">
        <v>11</v>
      </c>
      <c r="B63" s="4"/>
      <c r="C63" s="17">
        <f t="shared" si="5"/>
        <v>385.18608073331836</v>
      </c>
      <c r="D63" s="17">
        <f t="shared" si="6"/>
        <v>375.14974688550831</v>
      </c>
      <c r="E63" s="13">
        <f t="shared" si="7"/>
        <v>2.6752873835399527</v>
      </c>
      <c r="F63" s="13">
        <f t="shared" si="9"/>
        <v>100</v>
      </c>
      <c r="G63" s="13">
        <f t="shared" si="10"/>
        <v>100</v>
      </c>
      <c r="K63" s="14" t="s">
        <v>11</v>
      </c>
      <c r="L63" s="13"/>
      <c r="M63" s="13">
        <v>1431.5825876534511</v>
      </c>
      <c r="N63" s="13">
        <v>1196.5776326660173</v>
      </c>
      <c r="O63" s="13">
        <f t="shared" si="8"/>
        <v>19.639758305011483</v>
      </c>
      <c r="P63" s="13">
        <f t="shared" si="11"/>
        <v>100</v>
      </c>
      <c r="Q63" s="13">
        <f t="shared" si="12"/>
        <v>100</v>
      </c>
    </row>
    <row r="64" spans="1:17" s="2" customFormat="1" ht="12.75"/>
    <row r="65" spans="1:3" s="2" customFormat="1">
      <c r="A65" s="6" t="s">
        <v>13</v>
      </c>
    </row>
    <row r="66" spans="1:3" s="2" customFormat="1">
      <c r="A66" s="19" t="s">
        <v>80</v>
      </c>
      <c r="B66" s="20"/>
      <c r="C66" s="20"/>
    </row>
    <row r="67" spans="1:3" s="2" customFormat="1">
      <c r="A67" s="19" t="s">
        <v>83</v>
      </c>
      <c r="B67" s="20"/>
      <c r="C67" s="20"/>
    </row>
    <row r="68" spans="1:3" s="2" customFormat="1" ht="12.75">
      <c r="A68" s="10"/>
    </row>
    <row r="69" spans="1:3" s="2" customFormat="1" ht="12.75">
      <c r="A69" s="9" t="s">
        <v>14</v>
      </c>
    </row>
    <row r="70" spans="1:3" s="2" customFormat="1" ht="12.75">
      <c r="A70" s="11" t="s">
        <v>15</v>
      </c>
    </row>
    <row r="71" spans="1:3" s="2" customFormat="1" ht="12.75">
      <c r="A71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9"/>
  <sheetViews>
    <sheetView workbookViewId="0">
      <selection activeCell="I30" sqref="I30"/>
    </sheetView>
  </sheetViews>
  <sheetFormatPr defaultRowHeight="15"/>
  <cols>
    <col min="1" max="1" width="4" customWidth="1"/>
    <col min="2" max="2" width="22.42578125" bestFit="1" customWidth="1"/>
    <col min="3" max="3" width="12.42578125" customWidth="1"/>
    <col min="4" max="4" width="12.42578125" bestFit="1" customWidth="1"/>
    <col min="5" max="5" width="13.42578125" bestFit="1" customWidth="1"/>
    <col min="6" max="7" width="10.85546875" bestFit="1" customWidth="1"/>
    <col min="11" max="11" width="4.5703125" customWidth="1"/>
    <col min="12" max="12" width="39.42578125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22</v>
      </c>
      <c r="C1" s="12"/>
      <c r="D1" s="12"/>
      <c r="E1" s="12"/>
      <c r="F1" s="12"/>
      <c r="G1" s="12"/>
      <c r="K1" s="1" t="s">
        <v>22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 3.7166</f>
        <v>397.49155487273299</v>
      </c>
      <c r="D5" s="4">
        <f>N5/ 3.1896</f>
        <v>392.88436260996957</v>
      </c>
      <c r="E5" s="4">
        <f>C5*100/D5-100</f>
        <v>1.1726585991250289</v>
      </c>
      <c r="F5" s="4">
        <f t="shared" ref="F5:F41" si="0">C5*100/$C$41</f>
        <v>34.957166175937267</v>
      </c>
      <c r="G5" s="4">
        <f t="shared" ref="G5:G41" si="1">D5*100/$D$41</f>
        <v>36.465382246405539</v>
      </c>
      <c r="K5" s="5">
        <v>1</v>
      </c>
      <c r="L5" s="4" t="s">
        <v>24</v>
      </c>
      <c r="M5" s="4">
        <v>1477.3171128399995</v>
      </c>
      <c r="N5" s="4">
        <v>1253.1439629807589</v>
      </c>
      <c r="O5" s="4">
        <f>M5*100/N5-100</f>
        <v>17.888858461721895</v>
      </c>
      <c r="P5" s="4">
        <f t="shared" ref="P5:P41" si="2">M5*100/$M$41</f>
        <v>34.957166175937274</v>
      </c>
      <c r="Q5" s="4">
        <f t="shared" ref="Q5:Q41" si="3">N5*100/$N$41</f>
        <v>36.465382246405539</v>
      </c>
    </row>
    <row r="6" spans="1:17" s="2" customFormat="1" ht="12.75">
      <c r="A6" s="5">
        <v>2</v>
      </c>
      <c r="B6" s="4" t="str">
        <f t="shared" ref="B6:B40" si="4">L6</f>
        <v>Acıbadem Sağlık ve Hayat Sigorta AŞ</v>
      </c>
      <c r="C6" s="4">
        <f t="shared" ref="C6:C41" si="5">M6/ 3.7166</f>
        <v>196.0057870923572</v>
      </c>
      <c r="D6" s="4">
        <f t="shared" ref="D6:D41" si="6">N6/ 3.1896</f>
        <v>161.07520815415631</v>
      </c>
      <c r="E6" s="4">
        <f t="shared" ref="E6:E41" si="7">C6*100/D6-100</f>
        <v>21.685881606790005</v>
      </c>
      <c r="F6" s="4">
        <f t="shared" si="0"/>
        <v>17.237616213070719</v>
      </c>
      <c r="G6" s="4">
        <f t="shared" si="1"/>
        <v>14.950121701819045</v>
      </c>
      <c r="K6" s="5">
        <v>2</v>
      </c>
      <c r="L6" s="4" t="s">
        <v>37</v>
      </c>
      <c r="M6" s="4">
        <v>728.47510830745478</v>
      </c>
      <c r="N6" s="4">
        <v>513.76548392849702</v>
      </c>
      <c r="O6" s="4">
        <f t="shared" ref="O6:O41" si="8">M6*100/N6-100</f>
        <v>41.791368064897057</v>
      </c>
      <c r="P6" s="4">
        <f t="shared" si="2"/>
        <v>17.237616213070719</v>
      </c>
      <c r="Q6" s="4">
        <f t="shared" si="3"/>
        <v>14.950121701819045</v>
      </c>
    </row>
    <row r="7" spans="1:17" s="2" customFormat="1" ht="12.75">
      <c r="A7" s="5">
        <v>3</v>
      </c>
      <c r="B7" s="4" t="str">
        <f t="shared" si="4"/>
        <v>Mapfre Sigorta AŞ</v>
      </c>
      <c r="C7" s="4">
        <f t="shared" si="5"/>
        <v>116.1750778103643</v>
      </c>
      <c r="D7" s="4">
        <f t="shared" si="6"/>
        <v>107.17552111869921</v>
      </c>
      <c r="E7" s="4">
        <f t="shared" si="7"/>
        <v>8.3970262964225526</v>
      </c>
      <c r="F7" s="4">
        <f t="shared" si="0"/>
        <v>10.21695039991385</v>
      </c>
      <c r="G7" s="4">
        <f t="shared" si="1"/>
        <v>9.9474469258296327</v>
      </c>
      <c r="K7" s="5">
        <v>3</v>
      </c>
      <c r="L7" s="4" t="s">
        <v>84</v>
      </c>
      <c r="M7" s="4">
        <v>431.77629418999999</v>
      </c>
      <c r="N7" s="4">
        <v>341.84704216020299</v>
      </c>
      <c r="O7" s="4">
        <f t="shared" si="8"/>
        <v>26.306868551945115</v>
      </c>
      <c r="P7" s="4">
        <f t="shared" si="2"/>
        <v>10.21695039991385</v>
      </c>
      <c r="Q7" s="4">
        <f t="shared" si="3"/>
        <v>9.947446925829631</v>
      </c>
    </row>
    <row r="8" spans="1:17" s="2" customFormat="1" ht="12.75">
      <c r="A8" s="5">
        <v>4</v>
      </c>
      <c r="B8" s="4" t="str">
        <f t="shared" si="4"/>
        <v>Anadolu Anonim Türk Sigorta Şirketi</v>
      </c>
      <c r="C8" s="4">
        <f t="shared" si="5"/>
        <v>109.15738630199647</v>
      </c>
      <c r="D8" s="4">
        <f t="shared" si="6"/>
        <v>102.94132662402808</v>
      </c>
      <c r="E8" s="4">
        <f t="shared" si="7"/>
        <v>6.0384491649998466</v>
      </c>
      <c r="F8" s="4">
        <f t="shared" si="0"/>
        <v>9.5997835564370799</v>
      </c>
      <c r="G8" s="4">
        <f t="shared" si="1"/>
        <v>9.5544521022940145</v>
      </c>
      <c r="K8" s="5">
        <v>4</v>
      </c>
      <c r="L8" s="4" t="s">
        <v>26</v>
      </c>
      <c r="M8" s="4">
        <v>405.69434193000006</v>
      </c>
      <c r="N8" s="4">
        <v>328.34165539999998</v>
      </c>
      <c r="O8" s="4">
        <f t="shared" si="8"/>
        <v>23.558596741484337</v>
      </c>
      <c r="P8" s="4">
        <f t="shared" si="2"/>
        <v>9.5997835564370799</v>
      </c>
      <c r="Q8" s="4">
        <f t="shared" si="3"/>
        <v>9.5544521022940128</v>
      </c>
    </row>
    <row r="9" spans="1:17" s="2" customFormat="1" ht="12.75">
      <c r="A9" s="5">
        <v>5</v>
      </c>
      <c r="B9" s="4" t="str">
        <f t="shared" si="4"/>
        <v>Axa Sigorta AŞ</v>
      </c>
      <c r="C9" s="4">
        <f t="shared" si="5"/>
        <v>67.806491586392809</v>
      </c>
      <c r="D9" s="4">
        <f t="shared" si="6"/>
        <v>48.542153574115311</v>
      </c>
      <c r="E9" s="4">
        <f t="shared" si="7"/>
        <v>39.685791819813375</v>
      </c>
      <c r="F9" s="4">
        <f t="shared" si="0"/>
        <v>5.9632029036484688</v>
      </c>
      <c r="G9" s="4">
        <f t="shared" si="1"/>
        <v>4.505417760546214</v>
      </c>
      <c r="K9" s="5">
        <v>5</v>
      </c>
      <c r="L9" s="4" t="s">
        <v>25</v>
      </c>
      <c r="M9" s="4">
        <v>252.0096066299875</v>
      </c>
      <c r="N9" s="4">
        <v>154.83005303999821</v>
      </c>
      <c r="O9" s="4">
        <f t="shared" si="8"/>
        <v>62.765304074968128</v>
      </c>
      <c r="P9" s="4">
        <f t="shared" si="2"/>
        <v>5.9632029036484679</v>
      </c>
      <c r="Q9" s="4">
        <f t="shared" si="3"/>
        <v>4.5054177605462131</v>
      </c>
    </row>
    <row r="10" spans="1:17" s="2" customFormat="1" ht="12.75">
      <c r="A10" s="5">
        <v>6</v>
      </c>
      <c r="B10" s="4" t="str">
        <f t="shared" si="4"/>
        <v>Aksigorta AŞ</v>
      </c>
      <c r="C10" s="4">
        <f t="shared" si="5"/>
        <v>58.808075743959527</v>
      </c>
      <c r="D10" s="4">
        <f t="shared" si="6"/>
        <v>61.785263230499126</v>
      </c>
      <c r="E10" s="4">
        <f t="shared" si="7"/>
        <v>-4.8186045197100782</v>
      </c>
      <c r="F10" s="4">
        <f t="shared" si="0"/>
        <v>5.171842397826298</v>
      </c>
      <c r="G10" s="4">
        <f t="shared" si="1"/>
        <v>5.7345709203794222</v>
      </c>
      <c r="K10" s="5">
        <v>6</v>
      </c>
      <c r="L10" s="4" t="s">
        <v>27</v>
      </c>
      <c r="M10" s="4">
        <v>218.56609430999998</v>
      </c>
      <c r="N10" s="4">
        <v>197.0702756</v>
      </c>
      <c r="O10" s="4">
        <f t="shared" si="8"/>
        <v>10.907692012178813</v>
      </c>
      <c r="P10" s="4">
        <f t="shared" si="2"/>
        <v>5.171842397826298</v>
      </c>
      <c r="Q10" s="4">
        <f t="shared" si="3"/>
        <v>5.7345709203794213</v>
      </c>
    </row>
    <row r="11" spans="1:17" s="2" customFormat="1" ht="12.75">
      <c r="A11" s="5">
        <v>7</v>
      </c>
      <c r="B11" s="4" t="str">
        <f t="shared" si="4"/>
        <v>Groupama Sigorta AŞ</v>
      </c>
      <c r="C11" s="4">
        <f t="shared" si="5"/>
        <v>35.499072913415461</v>
      </c>
      <c r="D11" s="4">
        <f t="shared" si="6"/>
        <v>37.929252241660379</v>
      </c>
      <c r="E11" s="4">
        <f t="shared" si="7"/>
        <v>-6.4071374588705368</v>
      </c>
      <c r="F11" s="4">
        <f t="shared" si="0"/>
        <v>3.12194555007162</v>
      </c>
      <c r="G11" s="4">
        <f t="shared" si="1"/>
        <v>3.5203861821437208</v>
      </c>
      <c r="K11" s="5">
        <v>7</v>
      </c>
      <c r="L11" s="4" t="s">
        <v>29</v>
      </c>
      <c r="M11" s="4">
        <v>131.93585438999992</v>
      </c>
      <c r="N11" s="4">
        <v>120.97914294999995</v>
      </c>
      <c r="O11" s="4">
        <f t="shared" si="8"/>
        <v>9.0566945448839107</v>
      </c>
      <c r="P11" s="4">
        <f t="shared" si="2"/>
        <v>3.12194555007162</v>
      </c>
      <c r="Q11" s="4">
        <f t="shared" si="3"/>
        <v>3.5203861821437203</v>
      </c>
    </row>
    <row r="12" spans="1:17" s="2" customFormat="1" ht="12.75">
      <c r="A12" s="5">
        <v>8</v>
      </c>
      <c r="B12" s="4" t="str">
        <f t="shared" si="4"/>
        <v>Güneş Sigorta AŞ</v>
      </c>
      <c r="C12" s="4">
        <f t="shared" si="5"/>
        <v>31.917944844750579</v>
      </c>
      <c r="D12" s="4">
        <f t="shared" si="6"/>
        <v>36.24710003448709</v>
      </c>
      <c r="E12" s="4">
        <f t="shared" si="7"/>
        <v>-11.94345253997578</v>
      </c>
      <c r="F12" s="4">
        <f t="shared" si="0"/>
        <v>2.8070053017593932</v>
      </c>
      <c r="G12" s="4">
        <f t="shared" si="1"/>
        <v>3.3642579951532308</v>
      </c>
      <c r="K12" s="5">
        <v>8</v>
      </c>
      <c r="L12" s="4" t="s">
        <v>28</v>
      </c>
      <c r="M12" s="4">
        <v>118.62623381</v>
      </c>
      <c r="N12" s="4">
        <v>115.61375027000001</v>
      </c>
      <c r="O12" s="4">
        <f t="shared" si="8"/>
        <v>2.6056446858308249</v>
      </c>
      <c r="P12" s="4">
        <f t="shared" si="2"/>
        <v>2.8070053017593928</v>
      </c>
      <c r="Q12" s="4">
        <f t="shared" si="3"/>
        <v>3.3642579951532303</v>
      </c>
    </row>
    <row r="13" spans="1:17" s="2" customFormat="1" ht="12.75">
      <c r="A13" s="5">
        <v>9</v>
      </c>
      <c r="B13" s="4" t="str">
        <f t="shared" si="4"/>
        <v>Eureko Sigorta AŞ</v>
      </c>
      <c r="C13" s="4">
        <f t="shared" si="5"/>
        <v>25.596236858957102</v>
      </c>
      <c r="D13" s="4">
        <f t="shared" si="6"/>
        <v>22.493051721218965</v>
      </c>
      <c r="E13" s="4">
        <f t="shared" si="7"/>
        <v>13.796194381266332</v>
      </c>
      <c r="F13" s="4">
        <f t="shared" si="0"/>
        <v>2.2510463288803657</v>
      </c>
      <c r="G13" s="4">
        <f t="shared" si="1"/>
        <v>2.0876822977978367</v>
      </c>
      <c r="K13" s="5">
        <v>9</v>
      </c>
      <c r="L13" s="4" t="s">
        <v>30</v>
      </c>
      <c r="M13" s="4">
        <v>95.130973909999966</v>
      </c>
      <c r="N13" s="4">
        <v>71.743837770000013</v>
      </c>
      <c r="O13" s="4">
        <f t="shared" si="8"/>
        <v>32.598111373656366</v>
      </c>
      <c r="P13" s="4">
        <f t="shared" si="2"/>
        <v>2.2510463288803653</v>
      </c>
      <c r="Q13" s="4">
        <f t="shared" si="3"/>
        <v>2.0876822977978362</v>
      </c>
    </row>
    <row r="14" spans="1:17" s="2" customFormat="1" ht="12.75">
      <c r="A14" s="5">
        <v>10</v>
      </c>
      <c r="B14" s="4" t="str">
        <f t="shared" si="4"/>
        <v>Ergo Sigorta AŞ</v>
      </c>
      <c r="C14" s="4">
        <f t="shared" si="5"/>
        <v>20.864420246999948</v>
      </c>
      <c r="D14" s="4">
        <f t="shared" si="6"/>
        <v>23.428262490594477</v>
      </c>
      <c r="E14" s="4">
        <f t="shared" si="7"/>
        <v>-10.943373391961146</v>
      </c>
      <c r="F14" s="4">
        <f t="shared" si="0"/>
        <v>1.8349094384470401</v>
      </c>
      <c r="G14" s="4">
        <f t="shared" si="1"/>
        <v>2.1744834572018013</v>
      </c>
      <c r="K14" s="5">
        <v>10</v>
      </c>
      <c r="L14" s="4" t="s">
        <v>33</v>
      </c>
      <c r="M14" s="4">
        <v>77.544704290000013</v>
      </c>
      <c r="N14" s="4">
        <v>74.72678604000015</v>
      </c>
      <c r="O14" s="4">
        <f t="shared" si="8"/>
        <v>3.7709613905935555</v>
      </c>
      <c r="P14" s="4">
        <f t="shared" si="2"/>
        <v>1.8349094384470401</v>
      </c>
      <c r="Q14" s="4">
        <f t="shared" si="3"/>
        <v>2.1744834572018013</v>
      </c>
    </row>
    <row r="15" spans="1:17" s="2" customFormat="1" ht="12.75">
      <c r="A15" s="5">
        <v>11</v>
      </c>
      <c r="B15" s="4" t="str">
        <f t="shared" si="4"/>
        <v>Demir Hayat Sigorta AŞ</v>
      </c>
      <c r="C15" s="4">
        <f t="shared" si="5"/>
        <v>13.709172380399561</v>
      </c>
      <c r="D15" s="4">
        <f t="shared" si="6"/>
        <v>16.738530726852936</v>
      </c>
      <c r="E15" s="4">
        <f t="shared" si="7"/>
        <v>-18.098113842175522</v>
      </c>
      <c r="F15" s="4">
        <f t="shared" si="0"/>
        <v>1.2056452801610738</v>
      </c>
      <c r="G15" s="4">
        <f t="shared" si="1"/>
        <v>1.5535790662247351</v>
      </c>
      <c r="K15" s="5">
        <v>11</v>
      </c>
      <c r="L15" s="4" t="s">
        <v>53</v>
      </c>
      <c r="M15" s="4">
        <v>50.951510068993009</v>
      </c>
      <c r="N15" s="4">
        <v>53.389217606370124</v>
      </c>
      <c r="O15" s="4">
        <f t="shared" si="8"/>
        <v>-4.5659173268841045</v>
      </c>
      <c r="P15" s="4">
        <f t="shared" si="2"/>
        <v>1.2056452801610738</v>
      </c>
      <c r="Q15" s="4">
        <f t="shared" si="3"/>
        <v>1.5535790662247346</v>
      </c>
    </row>
    <row r="16" spans="1:17" s="2" customFormat="1" ht="12.75">
      <c r="A16" s="5">
        <v>12</v>
      </c>
      <c r="B16" s="4" t="str">
        <f t="shared" si="4"/>
        <v>Sompo Japan Sigorta AŞ</v>
      </c>
      <c r="C16" s="4">
        <f t="shared" si="5"/>
        <v>11.726162567938438</v>
      </c>
      <c r="D16" s="4">
        <f t="shared" si="6"/>
        <v>10.404560161148733</v>
      </c>
      <c r="E16" s="4">
        <f t="shared" si="7"/>
        <v>12.702145850668913</v>
      </c>
      <c r="F16" s="4">
        <f t="shared" si="0"/>
        <v>1.0312506227326603</v>
      </c>
      <c r="G16" s="4">
        <f t="shared" si="1"/>
        <v>0.96569448796989066</v>
      </c>
      <c r="K16" s="5">
        <v>12</v>
      </c>
      <c r="L16" s="4" t="s">
        <v>32</v>
      </c>
      <c r="M16" s="4">
        <v>43.581455800000001</v>
      </c>
      <c r="N16" s="4">
        <v>33.186385090000002</v>
      </c>
      <c r="O16" s="4">
        <f t="shared" si="8"/>
        <v>31.323299243979221</v>
      </c>
      <c r="P16" s="4">
        <f t="shared" si="2"/>
        <v>1.0312506227326603</v>
      </c>
      <c r="Q16" s="4">
        <f t="shared" si="3"/>
        <v>0.96569448796989055</v>
      </c>
    </row>
    <row r="17" spans="1:17" s="2" customFormat="1" ht="12.75">
      <c r="A17" s="5">
        <v>13</v>
      </c>
      <c r="B17" s="4" t="str">
        <f t="shared" si="4"/>
        <v>Ankara Anonim Türk Sigorta Şirketi</v>
      </c>
      <c r="C17" s="4">
        <f t="shared" si="5"/>
        <v>8.3078987380939573</v>
      </c>
      <c r="D17" s="4">
        <f t="shared" si="6"/>
        <v>8.2999660866566352</v>
      </c>
      <c r="E17" s="4">
        <f t="shared" si="7"/>
        <v>9.5574504214852141E-2</v>
      </c>
      <c r="F17" s="4">
        <f t="shared" si="0"/>
        <v>0.73063337623209523</v>
      </c>
      <c r="G17" s="4">
        <f t="shared" si="1"/>
        <v>0.77035755246537985</v>
      </c>
      <c r="K17" s="5">
        <v>13</v>
      </c>
      <c r="L17" s="4" t="s">
        <v>42</v>
      </c>
      <c r="M17" s="4">
        <v>30.877136450000002</v>
      </c>
      <c r="N17" s="4">
        <v>26.473571830000001</v>
      </c>
      <c r="O17" s="4">
        <f t="shared" si="8"/>
        <v>16.633813707789358</v>
      </c>
      <c r="P17" s="4">
        <f t="shared" si="2"/>
        <v>0.73063337623209512</v>
      </c>
      <c r="Q17" s="4">
        <f t="shared" si="3"/>
        <v>0.77035755246537962</v>
      </c>
    </row>
    <row r="18" spans="1:17" s="2" customFormat="1" ht="12.75">
      <c r="A18" s="5">
        <v>14</v>
      </c>
      <c r="B18" s="4" t="str">
        <f t="shared" si="4"/>
        <v>Zurich Sigorta AŞ</v>
      </c>
      <c r="C18" s="4">
        <f t="shared" si="5"/>
        <v>8.1208443577463267</v>
      </c>
      <c r="D18" s="4">
        <f t="shared" si="6"/>
        <v>8.4020430931778289</v>
      </c>
      <c r="E18" s="4">
        <f t="shared" si="7"/>
        <v>-3.3467899689758269</v>
      </c>
      <c r="F18" s="4">
        <f t="shared" si="0"/>
        <v>0.71418298633678601</v>
      </c>
      <c r="G18" s="4">
        <f t="shared" si="1"/>
        <v>0.77983178309302992</v>
      </c>
      <c r="K18" s="5">
        <v>14</v>
      </c>
      <c r="L18" s="4" t="s">
        <v>36</v>
      </c>
      <c r="M18" s="4">
        <v>30.181930139999999</v>
      </c>
      <c r="N18" s="4">
        <v>26.79915665</v>
      </c>
      <c r="O18" s="4">
        <f t="shared" si="8"/>
        <v>12.622686356064861</v>
      </c>
      <c r="P18" s="4">
        <f t="shared" si="2"/>
        <v>0.71418298633678612</v>
      </c>
      <c r="Q18" s="4">
        <f t="shared" si="3"/>
        <v>0.7798317830930297</v>
      </c>
    </row>
    <row r="19" spans="1:17" s="2" customFormat="1" ht="12.75">
      <c r="A19" s="5">
        <v>15</v>
      </c>
      <c r="B19" s="4" t="str">
        <f t="shared" si="4"/>
        <v>Halk Sigorta AŞ</v>
      </c>
      <c r="C19" s="4">
        <f t="shared" si="5"/>
        <v>7.4534375961900663</v>
      </c>
      <c r="D19" s="4">
        <f t="shared" si="6"/>
        <v>7.2380443754702792</v>
      </c>
      <c r="E19" s="4">
        <f t="shared" si="7"/>
        <v>2.9758483030271918</v>
      </c>
      <c r="F19" s="4">
        <f t="shared" si="0"/>
        <v>0.65548828255084968</v>
      </c>
      <c r="G19" s="4">
        <f t="shared" si="1"/>
        <v>0.67179577500769649</v>
      </c>
      <c r="K19" s="5">
        <v>15</v>
      </c>
      <c r="L19" s="4" t="s">
        <v>35</v>
      </c>
      <c r="M19" s="4">
        <v>27.701446170000001</v>
      </c>
      <c r="N19" s="4">
        <v>23.086466340000001</v>
      </c>
      <c r="O19" s="4">
        <f t="shared" si="8"/>
        <v>19.989979245996636</v>
      </c>
      <c r="P19" s="4">
        <f t="shared" si="2"/>
        <v>0.65548828255084968</v>
      </c>
      <c r="Q19" s="4">
        <f t="shared" si="3"/>
        <v>0.67179577500769649</v>
      </c>
    </row>
    <row r="20" spans="1:17" s="2" customFormat="1" ht="12.75">
      <c r="A20" s="5">
        <v>16</v>
      </c>
      <c r="B20" s="4" t="str">
        <f t="shared" si="4"/>
        <v>AIG Sigorta AŞ</v>
      </c>
      <c r="C20" s="4">
        <f t="shared" si="5"/>
        <v>5.8218482403271796</v>
      </c>
      <c r="D20" s="4">
        <f t="shared" si="6"/>
        <v>8.6045548814898432</v>
      </c>
      <c r="E20" s="4">
        <f t="shared" si="7"/>
        <v>-32.339925533496611</v>
      </c>
      <c r="F20" s="4">
        <f t="shared" si="0"/>
        <v>0.51199909505842411</v>
      </c>
      <c r="G20" s="4">
        <f t="shared" si="1"/>
        <v>0.79862782201181926</v>
      </c>
      <c r="K20" s="5">
        <v>16</v>
      </c>
      <c r="L20" s="4" t="s">
        <v>40</v>
      </c>
      <c r="M20" s="4">
        <v>21.637481169999997</v>
      </c>
      <c r="N20" s="4">
        <v>27.445088250000001</v>
      </c>
      <c r="O20" s="4">
        <f t="shared" si="8"/>
        <v>-21.160824942874811</v>
      </c>
      <c r="P20" s="4">
        <f t="shared" si="2"/>
        <v>0.511999095058424</v>
      </c>
      <c r="Q20" s="4">
        <f t="shared" si="3"/>
        <v>0.79862782201181926</v>
      </c>
    </row>
    <row r="21" spans="1:17" s="2" customFormat="1" ht="12.75">
      <c r="A21" s="5">
        <v>17</v>
      </c>
      <c r="B21" s="4" t="str">
        <f t="shared" si="4"/>
        <v>Türk Nippon Sigorta AŞ</v>
      </c>
      <c r="C21" s="4">
        <f t="shared" si="5"/>
        <v>5.4229820265834361</v>
      </c>
      <c r="D21" s="4">
        <f t="shared" si="6"/>
        <v>2.0996463506395786</v>
      </c>
      <c r="E21" s="4">
        <f t="shared" si="7"/>
        <v>158.28073498813399</v>
      </c>
      <c r="F21" s="4">
        <f t="shared" si="0"/>
        <v>0.47692103529871105</v>
      </c>
      <c r="G21" s="4">
        <f t="shared" si="1"/>
        <v>0.19487771478029253</v>
      </c>
      <c r="K21" s="5">
        <v>17</v>
      </c>
      <c r="L21" s="4" t="s">
        <v>49</v>
      </c>
      <c r="M21" s="4">
        <v>20.155055000000001</v>
      </c>
      <c r="N21" s="4">
        <v>6.6970320000000001</v>
      </c>
      <c r="O21" s="4">
        <f t="shared" si="8"/>
        <v>200.95503500655212</v>
      </c>
      <c r="P21" s="4">
        <f t="shared" si="2"/>
        <v>0.4769210352987111</v>
      </c>
      <c r="Q21" s="4">
        <f t="shared" si="3"/>
        <v>0.1948777147802925</v>
      </c>
    </row>
    <row r="22" spans="1:17" s="2" customFormat="1" ht="12.75">
      <c r="A22" s="5">
        <v>18</v>
      </c>
      <c r="B22" s="4" t="str">
        <f t="shared" si="4"/>
        <v>Ray Sigorta AŞ</v>
      </c>
      <c r="C22" s="4">
        <f t="shared" si="5"/>
        <v>4.102151269977937</v>
      </c>
      <c r="D22" s="4">
        <f t="shared" si="6"/>
        <v>4.2866293516428398</v>
      </c>
      <c r="E22" s="4">
        <f t="shared" si="7"/>
        <v>-4.3035696938482033</v>
      </c>
      <c r="F22" s="4">
        <f t="shared" si="0"/>
        <v>0.36076133408510747</v>
      </c>
      <c r="G22" s="4">
        <f t="shared" si="1"/>
        <v>0.39786154077986507</v>
      </c>
      <c r="K22" s="5">
        <v>18</v>
      </c>
      <c r="L22" s="4" t="s">
        <v>39</v>
      </c>
      <c r="M22" s="4">
        <v>15.246055410000002</v>
      </c>
      <c r="N22" s="4">
        <v>13.672632980000001</v>
      </c>
      <c r="O22" s="4">
        <f t="shared" si="8"/>
        <v>11.507823199098254</v>
      </c>
      <c r="P22" s="4">
        <f t="shared" si="2"/>
        <v>0.36076133408510747</v>
      </c>
      <c r="Q22" s="4">
        <f t="shared" si="3"/>
        <v>0.39786154077986502</v>
      </c>
    </row>
    <row r="23" spans="1:17" s="2" customFormat="1" ht="12.75">
      <c r="A23" s="5">
        <v>19</v>
      </c>
      <c r="B23" s="4" t="str">
        <f t="shared" si="4"/>
        <v>Ziraat Sigorta AŞ</v>
      </c>
      <c r="C23" s="4">
        <f t="shared" si="5"/>
        <v>3.4774853037722648</v>
      </c>
      <c r="D23" s="4">
        <f t="shared" si="6"/>
        <v>4.4263343961625283</v>
      </c>
      <c r="E23" s="4">
        <f t="shared" si="7"/>
        <v>-21.436452998510035</v>
      </c>
      <c r="F23" s="4">
        <f t="shared" si="0"/>
        <v>0.30582544496390179</v>
      </c>
      <c r="G23" s="4">
        <f t="shared" si="1"/>
        <v>0.41082820052758051</v>
      </c>
      <c r="K23" s="5">
        <v>19</v>
      </c>
      <c r="L23" s="4" t="s">
        <v>31</v>
      </c>
      <c r="M23" s="4">
        <v>12.924421880000001</v>
      </c>
      <c r="N23" s="4">
        <v>14.118236190000001</v>
      </c>
      <c r="O23" s="4">
        <f t="shared" si="8"/>
        <v>-8.4558318329139723</v>
      </c>
      <c r="P23" s="4">
        <f t="shared" si="2"/>
        <v>0.30582544496390179</v>
      </c>
      <c r="Q23" s="4">
        <f t="shared" si="3"/>
        <v>0.41082820052758051</v>
      </c>
    </row>
    <row r="24" spans="1:17" s="2" customFormat="1" ht="12.75">
      <c r="A24" s="5">
        <v>20</v>
      </c>
      <c r="B24" s="4" t="str">
        <f t="shared" si="4"/>
        <v>HDI Sigorta AŞ</v>
      </c>
      <c r="C24" s="4">
        <f t="shared" si="5"/>
        <v>2.4804102243986441</v>
      </c>
      <c r="D24" s="4">
        <f t="shared" si="6"/>
        <v>2.4417779314020569</v>
      </c>
      <c r="E24" s="4">
        <f t="shared" si="7"/>
        <v>1.5821378553620065</v>
      </c>
      <c r="F24" s="4">
        <f t="shared" si="0"/>
        <v>0.21813825057631492</v>
      </c>
      <c r="G24" s="4">
        <f t="shared" si="1"/>
        <v>0.22663250081502223</v>
      </c>
      <c r="K24" s="5">
        <v>20</v>
      </c>
      <c r="L24" s="4" t="s">
        <v>34</v>
      </c>
      <c r="M24" s="4">
        <v>9.2186926400000004</v>
      </c>
      <c r="N24" s="4">
        <v>7.7882948900000004</v>
      </c>
      <c r="O24" s="4">
        <f t="shared" si="8"/>
        <v>18.365993714960624</v>
      </c>
      <c r="P24" s="4">
        <f t="shared" si="2"/>
        <v>0.21813825057631489</v>
      </c>
      <c r="Q24" s="4">
        <f t="shared" si="3"/>
        <v>0.2266325008150222</v>
      </c>
    </row>
    <row r="25" spans="1:17" s="2" customFormat="1" ht="12.75">
      <c r="A25" s="5">
        <v>21</v>
      </c>
      <c r="B25" s="4" t="str">
        <f t="shared" si="4"/>
        <v>SS Doğa Sigorta Kooperatifi</v>
      </c>
      <c r="C25" s="4">
        <f t="shared" si="5"/>
        <v>1.8952113006511406</v>
      </c>
      <c r="D25" s="4">
        <f t="shared" si="6"/>
        <v>3.3847128166541278E-3</v>
      </c>
      <c r="E25" s="4">
        <f t="shared" si="7"/>
        <v>55893.267473859232</v>
      </c>
      <c r="F25" s="4">
        <f t="shared" si="0"/>
        <v>0.16667326780461572</v>
      </c>
      <c r="G25" s="4">
        <f t="shared" si="1"/>
        <v>3.1415057049783633E-4</v>
      </c>
      <c r="K25" s="5">
        <v>21</v>
      </c>
      <c r="L25" s="4" t="s">
        <v>59</v>
      </c>
      <c r="M25" s="4">
        <v>7.0437423200000291</v>
      </c>
      <c r="N25" s="4">
        <v>1.0795880000000006E-2</v>
      </c>
      <c r="O25" s="4">
        <f t="shared" si="8"/>
        <v>65144.725951011176</v>
      </c>
      <c r="P25" s="4">
        <f t="shared" si="2"/>
        <v>0.16667326780461572</v>
      </c>
      <c r="Q25" s="4">
        <f t="shared" si="3"/>
        <v>3.1415057049783627E-4</v>
      </c>
    </row>
    <row r="26" spans="1:17" s="2" customFormat="1" ht="12.75">
      <c r="A26" s="5">
        <v>22</v>
      </c>
      <c r="B26" s="4" t="str">
        <f t="shared" si="4"/>
        <v>SBN Sigorta AŞ</v>
      </c>
      <c r="C26" s="4">
        <f t="shared" si="5"/>
        <v>1.6833996125491038</v>
      </c>
      <c r="D26" s="4">
        <f t="shared" si="6"/>
        <v>2.1422836719337846</v>
      </c>
      <c r="E26" s="4">
        <f t="shared" si="7"/>
        <v>-21.420321939459015</v>
      </c>
      <c r="F26" s="4">
        <f t="shared" si="0"/>
        <v>0.14804561071801578</v>
      </c>
      <c r="G26" s="4">
        <f t="shared" si="1"/>
        <v>0.19883507823611304</v>
      </c>
      <c r="K26" s="5">
        <v>22</v>
      </c>
      <c r="L26" s="4" t="s">
        <v>47</v>
      </c>
      <c r="M26" s="4">
        <v>6.2565229999999996</v>
      </c>
      <c r="N26" s="4">
        <v>6.8330279999999997</v>
      </c>
      <c r="O26" s="4">
        <f t="shared" si="8"/>
        <v>-8.4370355280265272</v>
      </c>
      <c r="P26" s="4">
        <f t="shared" si="2"/>
        <v>0.14804561071801578</v>
      </c>
      <c r="Q26" s="4">
        <f t="shared" si="3"/>
        <v>0.19883507823611302</v>
      </c>
    </row>
    <row r="27" spans="1:17" s="2" customFormat="1" ht="12.75">
      <c r="A27" s="5">
        <v>23</v>
      </c>
      <c r="B27" s="4" t="str">
        <f t="shared" si="4"/>
        <v>Unico Sigorta AŞ</v>
      </c>
      <c r="C27" s="4">
        <f t="shared" si="5"/>
        <v>1.3868282327934214</v>
      </c>
      <c r="D27" s="4">
        <f t="shared" si="6"/>
        <v>0.38850000627045245</v>
      </c>
      <c r="E27" s="4">
        <f t="shared" si="7"/>
        <v>256.96993832941854</v>
      </c>
      <c r="F27" s="4">
        <f t="shared" si="0"/>
        <v>0.12196381129848914</v>
      </c>
      <c r="G27" s="4">
        <f t="shared" si="1"/>
        <v>3.6058450219987229E-2</v>
      </c>
      <c r="K27" s="5">
        <v>23</v>
      </c>
      <c r="L27" s="4" t="s">
        <v>81</v>
      </c>
      <c r="M27" s="4">
        <v>5.1542858100000304</v>
      </c>
      <c r="N27" s="4">
        <v>1.2391596200002351</v>
      </c>
      <c r="O27" s="4">
        <f t="shared" si="8"/>
        <v>315.95011060795002</v>
      </c>
      <c r="P27" s="4">
        <f t="shared" si="2"/>
        <v>0.12196381129848916</v>
      </c>
      <c r="Q27" s="4">
        <f t="shared" si="3"/>
        <v>3.6058450219987222E-2</v>
      </c>
    </row>
    <row r="28" spans="1:17" s="2" customFormat="1" ht="12.75">
      <c r="A28" s="5">
        <v>24</v>
      </c>
      <c r="B28" s="4" t="str">
        <f t="shared" si="4"/>
        <v>Generali Sigorta AŞ</v>
      </c>
      <c r="C28" s="4">
        <f t="shared" si="5"/>
        <v>0.57224814884571917</v>
      </c>
      <c r="D28" s="4">
        <f t="shared" si="6"/>
        <v>0.59389483007273636</v>
      </c>
      <c r="E28" s="4">
        <f t="shared" si="7"/>
        <v>-3.6448677662955902</v>
      </c>
      <c r="F28" s="4">
        <f t="shared" si="0"/>
        <v>5.0326034321602472E-2</v>
      </c>
      <c r="G28" s="4">
        <f t="shared" si="1"/>
        <v>5.5122076757902636E-2</v>
      </c>
      <c r="K28" s="5">
        <v>24</v>
      </c>
      <c r="L28" s="4" t="s">
        <v>44</v>
      </c>
      <c r="M28" s="4">
        <v>2.1268174699999998</v>
      </c>
      <c r="N28" s="4">
        <v>1.8942869499999999</v>
      </c>
      <c r="O28" s="4">
        <f t="shared" si="8"/>
        <v>12.275358809814946</v>
      </c>
      <c r="P28" s="4">
        <f t="shared" si="2"/>
        <v>5.0326034321602459E-2</v>
      </c>
      <c r="Q28" s="4">
        <f t="shared" si="3"/>
        <v>5.5122076757902636E-2</v>
      </c>
    </row>
    <row r="29" spans="1:17" s="2" customFormat="1" ht="12.75">
      <c r="A29" s="5">
        <v>25</v>
      </c>
      <c r="B29" s="4" t="str">
        <f t="shared" si="4"/>
        <v>Dubai Starr Sigorta AŞ</v>
      </c>
      <c r="C29" s="4">
        <f t="shared" si="5"/>
        <v>0.43592476995103047</v>
      </c>
      <c r="D29" s="4">
        <f t="shared" si="6"/>
        <v>0.48650935226987713</v>
      </c>
      <c r="E29" s="4">
        <f t="shared" si="7"/>
        <v>-10.39745322116363</v>
      </c>
      <c r="F29" s="4">
        <f t="shared" si="0"/>
        <v>3.8337153171127E-2</v>
      </c>
      <c r="G29" s="4">
        <f t="shared" si="1"/>
        <v>4.5155142798554482E-2</v>
      </c>
      <c r="K29" s="5">
        <v>25</v>
      </c>
      <c r="L29" s="4" t="s">
        <v>46</v>
      </c>
      <c r="M29" s="4">
        <v>1.620158</v>
      </c>
      <c r="N29" s="4">
        <v>1.55177023</v>
      </c>
      <c r="O29" s="4">
        <f t="shared" si="8"/>
        <v>4.407080937491628</v>
      </c>
      <c r="P29" s="4">
        <f t="shared" si="2"/>
        <v>3.8337153171127007E-2</v>
      </c>
      <c r="Q29" s="4">
        <f t="shared" si="3"/>
        <v>4.5155142798554475E-2</v>
      </c>
    </row>
    <row r="30" spans="1:17" s="2" customFormat="1" ht="12.75">
      <c r="A30" s="5">
        <v>26</v>
      </c>
      <c r="B30" s="4" t="str">
        <f t="shared" si="4"/>
        <v>Liberty Sigorta AŞ</v>
      </c>
      <c r="C30" s="4">
        <f t="shared" si="5"/>
        <v>0.3448206048538987</v>
      </c>
      <c r="D30" s="4">
        <f t="shared" si="6"/>
        <v>0.32786884562327562</v>
      </c>
      <c r="E30" s="4">
        <f t="shared" si="7"/>
        <v>5.1702866731354078</v>
      </c>
      <c r="F30" s="4">
        <f t="shared" si="0"/>
        <v>3.0325049770238057E-2</v>
      </c>
      <c r="G30" s="4">
        <f t="shared" si="1"/>
        <v>3.0430996802510792E-2</v>
      </c>
      <c r="K30" s="5">
        <v>26</v>
      </c>
      <c r="L30" s="4" t="s">
        <v>45</v>
      </c>
      <c r="M30" s="4">
        <v>1.28156026</v>
      </c>
      <c r="N30" s="4">
        <v>1.0457704699999999</v>
      </c>
      <c r="O30" s="4">
        <f t="shared" si="8"/>
        <v>22.546992553729325</v>
      </c>
      <c r="P30" s="4">
        <f t="shared" si="2"/>
        <v>3.0325049770238054E-2</v>
      </c>
      <c r="Q30" s="4">
        <f t="shared" si="3"/>
        <v>3.0430996802510789E-2</v>
      </c>
    </row>
    <row r="31" spans="1:17" s="2" customFormat="1" ht="12.75">
      <c r="A31" s="5">
        <v>27</v>
      </c>
      <c r="B31" s="4" t="str">
        <f t="shared" si="4"/>
        <v>Gulf Sigorta AŞ</v>
      </c>
      <c r="C31" s="4">
        <f t="shared" si="5"/>
        <v>0.1971568234407792</v>
      </c>
      <c r="D31" s="4">
        <f t="shared" si="6"/>
        <v>2.1642140080260851E-2</v>
      </c>
      <c r="E31" s="4">
        <f t="shared" si="7"/>
        <v>810.98580228024696</v>
      </c>
      <c r="F31" s="4">
        <f t="shared" si="0"/>
        <v>1.733884344271391E-2</v>
      </c>
      <c r="G31" s="4">
        <f t="shared" si="1"/>
        <v>2.0087053234043371E-3</v>
      </c>
      <c r="K31" s="5">
        <v>27</v>
      </c>
      <c r="L31" s="4" t="s">
        <v>88</v>
      </c>
      <c r="M31" s="4">
        <v>0.73275305000000002</v>
      </c>
      <c r="N31" s="4">
        <v>6.9029770000000004E-2</v>
      </c>
      <c r="O31" s="4">
        <f t="shared" si="8"/>
        <v>961.50295734724295</v>
      </c>
      <c r="P31" s="4">
        <f t="shared" si="2"/>
        <v>1.733884344271391E-2</v>
      </c>
      <c r="Q31" s="4">
        <f t="shared" si="3"/>
        <v>2.0087053234043371E-3</v>
      </c>
    </row>
    <row r="32" spans="1:17" s="2" customFormat="1" ht="12.75">
      <c r="A32" s="5">
        <v>28</v>
      </c>
      <c r="B32" s="4" t="str">
        <f t="shared" si="4"/>
        <v>Ace European Group Ltd. Türkiye Şubesi</v>
      </c>
      <c r="C32" s="4">
        <f t="shared" si="5"/>
        <v>0.16727403809933811</v>
      </c>
      <c r="D32" s="4">
        <f t="shared" si="6"/>
        <v>0.27278277840481563</v>
      </c>
      <c r="E32" s="4">
        <f t="shared" si="7"/>
        <v>-38.678666198237863</v>
      </c>
      <c r="F32" s="4">
        <f t="shared" si="0"/>
        <v>1.4710819072950685E-2</v>
      </c>
      <c r="G32" s="4">
        <f t="shared" si="1"/>
        <v>2.5318208692981282E-2</v>
      </c>
      <c r="K32" s="5">
        <v>28</v>
      </c>
      <c r="L32" s="4" t="s">
        <v>50</v>
      </c>
      <c r="M32" s="4">
        <v>0.62169068999999999</v>
      </c>
      <c r="N32" s="4">
        <v>0.87006794999999992</v>
      </c>
      <c r="O32" s="4">
        <f t="shared" si="8"/>
        <v>-28.546880735004649</v>
      </c>
      <c r="P32" s="4">
        <f t="shared" si="2"/>
        <v>1.4710819072950684E-2</v>
      </c>
      <c r="Q32" s="4">
        <f t="shared" si="3"/>
        <v>2.5318208692981278E-2</v>
      </c>
    </row>
    <row r="33" spans="1:17" s="2" customFormat="1" ht="12.75">
      <c r="A33" s="5">
        <v>29</v>
      </c>
      <c r="B33" s="4" t="str">
        <f t="shared" si="4"/>
        <v>Ethica Sigorta AŞ</v>
      </c>
      <c r="C33" s="4">
        <f t="shared" si="5"/>
        <v>0.14357023623742129</v>
      </c>
      <c r="D33" s="4">
        <f t="shared" si="6"/>
        <v>0</v>
      </c>
      <c r="E33" s="4" t="e">
        <f t="shared" si="7"/>
        <v>#DIV/0!</v>
      </c>
      <c r="F33" s="4">
        <f t="shared" si="0"/>
        <v>1.262620185145067E-2</v>
      </c>
      <c r="G33" s="4">
        <f t="shared" si="1"/>
        <v>0</v>
      </c>
      <c r="K33" s="5">
        <v>29</v>
      </c>
      <c r="L33" s="4" t="s">
        <v>85</v>
      </c>
      <c r="M33" s="4">
        <v>0.53359314000000002</v>
      </c>
      <c r="N33" s="4">
        <v>0</v>
      </c>
      <c r="O33" s="4" t="e">
        <f t="shared" si="8"/>
        <v>#DIV/0!</v>
      </c>
      <c r="P33" s="4">
        <f t="shared" si="2"/>
        <v>1.2626201851450672E-2</v>
      </c>
      <c r="Q33" s="4">
        <f t="shared" si="3"/>
        <v>0</v>
      </c>
    </row>
    <row r="34" spans="1:17" s="2" customFormat="1" ht="12.75">
      <c r="A34" s="5">
        <v>30</v>
      </c>
      <c r="B34" s="4" t="str">
        <f t="shared" si="4"/>
        <v>Turkland Sigorta AŞ</v>
      </c>
      <c r="C34" s="4">
        <f t="shared" si="5"/>
        <v>0.13182136361190336</v>
      </c>
      <c r="D34" s="4">
        <f t="shared" si="6"/>
        <v>8.9331800225733643E-2</v>
      </c>
      <c r="E34" s="4">
        <f t="shared" si="7"/>
        <v>47.56376036171028</v>
      </c>
      <c r="F34" s="4">
        <f t="shared" si="0"/>
        <v>1.1592954005765876E-2</v>
      </c>
      <c r="G34" s="4">
        <f t="shared" si="1"/>
        <v>8.2912901403122755E-3</v>
      </c>
      <c r="K34" s="5">
        <v>30</v>
      </c>
      <c r="L34" s="4" t="s">
        <v>86</v>
      </c>
      <c r="M34" s="4">
        <v>0.48992728000000002</v>
      </c>
      <c r="N34" s="4">
        <v>0.28493271000000003</v>
      </c>
      <c r="O34" s="4">
        <f t="shared" si="8"/>
        <v>71.944905869178712</v>
      </c>
      <c r="P34" s="4">
        <f t="shared" si="2"/>
        <v>1.1592954005765875E-2</v>
      </c>
      <c r="Q34" s="4">
        <f t="shared" si="3"/>
        <v>8.2912901403122755E-3</v>
      </c>
    </row>
    <row r="35" spans="1:17" s="2" customFormat="1" ht="12.75">
      <c r="A35" s="5">
        <v>31</v>
      </c>
      <c r="B35" s="4" t="str">
        <f t="shared" si="4"/>
        <v>Işık Sigorta AŞ</v>
      </c>
      <c r="C35" s="4">
        <f t="shared" si="5"/>
        <v>0.12793151536350428</v>
      </c>
      <c r="D35" s="4">
        <f t="shared" si="6"/>
        <v>1.7286964606063453</v>
      </c>
      <c r="E35" s="4">
        <f t="shared" si="7"/>
        <v>-92.599538537920537</v>
      </c>
      <c r="F35" s="4">
        <f t="shared" si="0"/>
        <v>1.1250863538807396E-2</v>
      </c>
      <c r="G35" s="4">
        <f t="shared" si="1"/>
        <v>0.16044817056411681</v>
      </c>
      <c r="K35" s="5">
        <v>31</v>
      </c>
      <c r="L35" s="4" t="s">
        <v>43</v>
      </c>
      <c r="M35" s="4">
        <v>0.47547027000000003</v>
      </c>
      <c r="N35" s="4">
        <v>5.5138502307499992</v>
      </c>
      <c r="O35" s="4">
        <f t="shared" si="8"/>
        <v>-91.376801144355241</v>
      </c>
      <c r="P35" s="4">
        <f t="shared" si="2"/>
        <v>1.1250863538807396E-2</v>
      </c>
      <c r="Q35" s="4">
        <f t="shared" si="3"/>
        <v>0.16044817056411681</v>
      </c>
    </row>
    <row r="36" spans="1:17" s="2" customFormat="1" ht="12.75">
      <c r="A36" s="5">
        <v>32</v>
      </c>
      <c r="B36" s="4" t="str">
        <f t="shared" si="4"/>
        <v>Neova Sigorta AŞ</v>
      </c>
      <c r="C36" s="4">
        <f t="shared" si="5"/>
        <v>3.9872464080073181E-2</v>
      </c>
      <c r="D36" s="4">
        <f t="shared" si="6"/>
        <v>3.724193942814146</v>
      </c>
      <c r="E36" s="4">
        <f t="shared" si="7"/>
        <v>-98.929366604094099</v>
      </c>
      <c r="F36" s="4">
        <f t="shared" si="0"/>
        <v>3.5065609208665516E-3</v>
      </c>
      <c r="G36" s="4">
        <f t="shared" si="1"/>
        <v>0.34565935580206253</v>
      </c>
      <c r="K36" s="5">
        <v>32</v>
      </c>
      <c r="L36" s="4" t="s">
        <v>38</v>
      </c>
      <c r="M36" s="4">
        <v>0.14818999999999999</v>
      </c>
      <c r="N36" s="4">
        <v>11.878689</v>
      </c>
      <c r="O36" s="4">
        <f t="shared" si="8"/>
        <v>-98.752471758457517</v>
      </c>
      <c r="P36" s="4">
        <f t="shared" si="2"/>
        <v>3.5065609208665516E-3</v>
      </c>
      <c r="Q36" s="4">
        <f t="shared" si="3"/>
        <v>0.34565935580206242</v>
      </c>
    </row>
    <row r="37" spans="1:17" s="2" customFormat="1" ht="12.75">
      <c r="A37" s="5">
        <v>33</v>
      </c>
      <c r="B37" s="4" t="str">
        <f t="shared" si="4"/>
        <v>Orient Sigorta AŞ</v>
      </c>
      <c r="C37" s="4">
        <f t="shared" si="5"/>
        <v>9.4479766453209931E-3</v>
      </c>
      <c r="D37" s="4">
        <f t="shared" si="6"/>
        <v>3.7267180837722599E-3</v>
      </c>
      <c r="E37" s="4">
        <f t="shared" si="7"/>
        <v>153.52002574226273</v>
      </c>
      <c r="F37" s="4">
        <f t="shared" si="0"/>
        <v>8.3089687206714638E-4</v>
      </c>
      <c r="G37" s="4">
        <f t="shared" si="1"/>
        <v>3.4589363278949453E-4</v>
      </c>
      <c r="K37" s="5">
        <v>33</v>
      </c>
      <c r="L37" s="4" t="s">
        <v>64</v>
      </c>
      <c r="M37" s="4">
        <v>3.5114350000000003E-2</v>
      </c>
      <c r="N37" s="4">
        <v>1.188674E-2</v>
      </c>
      <c r="O37" s="4">
        <f t="shared" si="8"/>
        <v>195.40774005320213</v>
      </c>
      <c r="P37" s="4">
        <f t="shared" si="2"/>
        <v>8.3089687206714627E-4</v>
      </c>
      <c r="Q37" s="4">
        <f t="shared" si="3"/>
        <v>3.4589363278949453E-4</v>
      </c>
    </row>
    <row r="38" spans="1:17" s="2" customFormat="1" ht="12.75">
      <c r="A38" s="5">
        <v>34</v>
      </c>
      <c r="B38" s="4" t="str">
        <f t="shared" si="4"/>
        <v>Mapfre Yaşam Sigorta AŞ</v>
      </c>
      <c r="C38" s="4">
        <f t="shared" si="5"/>
        <v>1.371452402733681E-3</v>
      </c>
      <c r="D38" s="4">
        <f t="shared" si="6"/>
        <v>1.1380815086531226E-3</v>
      </c>
      <c r="E38" s="4">
        <f t="shared" si="7"/>
        <v>20.505639737240287</v>
      </c>
      <c r="F38" s="4">
        <f t="shared" si="0"/>
        <v>1.2061159276729693E-4</v>
      </c>
      <c r="G38" s="4">
        <f t="shared" si="1"/>
        <v>1.0563051419229206E-4</v>
      </c>
      <c r="K38" s="5">
        <v>34</v>
      </c>
      <c r="L38" s="4" t="s">
        <v>87</v>
      </c>
      <c r="M38" s="4">
        <v>5.0971399999999991E-3</v>
      </c>
      <c r="N38" s="4">
        <v>3.6300247800000003E-3</v>
      </c>
      <c r="O38" s="4">
        <f t="shared" si="8"/>
        <v>40.416121346697764</v>
      </c>
      <c r="P38" s="4">
        <f t="shared" si="2"/>
        <v>1.2061159276729692E-4</v>
      </c>
      <c r="Q38" s="4">
        <f t="shared" si="3"/>
        <v>1.0563051419229206E-4</v>
      </c>
    </row>
    <row r="39" spans="1:17" s="2" customFormat="1" ht="12.75">
      <c r="A39" s="5">
        <v>35</v>
      </c>
      <c r="B39" s="4" t="str">
        <f t="shared" si="4"/>
        <v>Magdeburger Sigorta AŞ</v>
      </c>
      <c r="C39" s="4">
        <f t="shared" si="5"/>
        <v>4.2467308830651675E-4</v>
      </c>
      <c r="D39" s="4">
        <f t="shared" si="6"/>
        <v>0</v>
      </c>
      <c r="E39" s="4" t="e">
        <f t="shared" si="7"/>
        <v>#DIV/0!</v>
      </c>
      <c r="F39" s="4">
        <f t="shared" si="0"/>
        <v>3.7347630500307136E-5</v>
      </c>
      <c r="G39" s="4">
        <f t="shared" si="1"/>
        <v>0</v>
      </c>
      <c r="K39" s="5">
        <v>35</v>
      </c>
      <c r="L39" s="4" t="s">
        <v>89</v>
      </c>
      <c r="M39" s="4">
        <v>1.5783400000000001E-3</v>
      </c>
      <c r="N39" s="4">
        <v>0</v>
      </c>
      <c r="O39" s="4" t="e">
        <f t="shared" si="8"/>
        <v>#DIV/0!</v>
      </c>
      <c r="P39" s="4">
        <f t="shared" si="2"/>
        <v>3.7347630500307129E-5</v>
      </c>
      <c r="Q39" s="4">
        <f t="shared" si="3"/>
        <v>0</v>
      </c>
    </row>
    <row r="40" spans="1:17" s="2" customFormat="1" ht="12.75">
      <c r="A40" s="5">
        <v>36</v>
      </c>
      <c r="B40" s="4" t="str">
        <f t="shared" si="4"/>
        <v>Ege Sigorta AŞ</v>
      </c>
      <c r="C40" s="4">
        <f t="shared" si="5"/>
        <v>0</v>
      </c>
      <c r="D40" s="4">
        <f t="shared" si="6"/>
        <v>0.18982819162277403</v>
      </c>
      <c r="E40" s="4">
        <f t="shared" si="7"/>
        <v>-100</v>
      </c>
      <c r="F40" s="4">
        <f t="shared" si="0"/>
        <v>0</v>
      </c>
      <c r="G40" s="4">
        <f t="shared" si="1"/>
        <v>1.7618816698846955E-2</v>
      </c>
      <c r="K40" s="5">
        <v>36</v>
      </c>
      <c r="L40" s="4" t="s">
        <v>41</v>
      </c>
      <c r="M40" s="4">
        <v>0</v>
      </c>
      <c r="N40" s="4">
        <v>0.60547600000000001</v>
      </c>
      <c r="O40" s="4">
        <f t="shared" si="8"/>
        <v>-100</v>
      </c>
      <c r="P40" s="4">
        <f t="shared" si="2"/>
        <v>0</v>
      </c>
      <c r="Q40" s="4">
        <f t="shared" si="3"/>
        <v>1.7618816698846951E-2</v>
      </c>
    </row>
    <row r="41" spans="1:17" s="15" customFormat="1" ht="12.75">
      <c r="A41" s="14" t="s">
        <v>11</v>
      </c>
      <c r="B41" s="4"/>
      <c r="C41" s="17">
        <f t="shared" si="5"/>
        <v>1137.0817441899678</v>
      </c>
      <c r="D41" s="17">
        <f t="shared" si="6"/>
        <v>1077.4173706864046</v>
      </c>
      <c r="E41" s="13">
        <f t="shared" si="7"/>
        <v>5.5377215113537659</v>
      </c>
      <c r="F41" s="13">
        <f t="shared" si="0"/>
        <v>100</v>
      </c>
      <c r="G41" s="13">
        <f t="shared" si="1"/>
        <v>100</v>
      </c>
      <c r="K41" s="14" t="s">
        <v>11</v>
      </c>
      <c r="L41" s="13"/>
      <c r="M41" s="13">
        <v>4226.0780104564346</v>
      </c>
      <c r="N41" s="13">
        <v>3436.5304455413566</v>
      </c>
      <c r="O41" s="13">
        <f t="shared" si="8"/>
        <v>22.975136621863996</v>
      </c>
      <c r="P41" s="13">
        <f t="shared" si="2"/>
        <v>100</v>
      </c>
      <c r="Q41" s="13">
        <f t="shared" si="3"/>
        <v>100</v>
      </c>
    </row>
    <row r="42" spans="1:17" s="2" customFormat="1" ht="12.75"/>
    <row r="43" spans="1:17" s="2" customFormat="1">
      <c r="A43" s="6" t="s">
        <v>13</v>
      </c>
    </row>
    <row r="44" spans="1:17" s="2" customFormat="1">
      <c r="A44" s="19" t="s">
        <v>80</v>
      </c>
      <c r="B44" s="20"/>
      <c r="C44" s="20"/>
    </row>
    <row r="45" spans="1:17" s="2" customFormat="1">
      <c r="A45" s="19" t="s">
        <v>83</v>
      </c>
      <c r="B45" s="20"/>
      <c r="C45" s="20"/>
    </row>
    <row r="46" spans="1:17" s="2" customFormat="1" ht="12.75">
      <c r="A46" s="10"/>
    </row>
    <row r="47" spans="1:17" s="2" customFormat="1" ht="12.75">
      <c r="A47" s="9" t="s">
        <v>14</v>
      </c>
    </row>
    <row r="48" spans="1:17" s="2" customFormat="1" ht="12.75">
      <c r="A48" s="11" t="s">
        <v>15</v>
      </c>
    </row>
    <row r="49" spans="1:1" s="2" customFormat="1" ht="12.75">
      <c r="A49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selection activeCell="I26" sqref="I26"/>
    </sheetView>
  </sheetViews>
  <sheetFormatPr defaultRowHeight="15"/>
  <cols>
    <col min="1" max="1" width="4" customWidth="1"/>
    <col min="2" max="2" width="18.140625" customWidth="1"/>
    <col min="3" max="4" width="12.42578125" bestFit="1" customWidth="1"/>
    <col min="5" max="5" width="11.42578125" customWidth="1"/>
    <col min="6" max="7" width="10.7109375" bestFit="1" customWidth="1"/>
    <col min="11" max="11" width="4.5703125" customWidth="1"/>
    <col min="12" max="12" width="36.85546875" customWidth="1"/>
    <col min="13" max="14" width="12.42578125" bestFit="1" customWidth="1"/>
    <col min="15" max="15" width="12.140625" customWidth="1"/>
    <col min="16" max="17" width="10.85546875" bestFit="1" customWidth="1"/>
  </cols>
  <sheetData>
    <row r="1" spans="1:17" s="2" customFormat="1" ht="12.75">
      <c r="A1" s="1" t="s">
        <v>21</v>
      </c>
      <c r="C1" s="12"/>
      <c r="D1" s="12"/>
      <c r="E1" s="12"/>
      <c r="F1" s="12"/>
      <c r="G1" s="12"/>
      <c r="K1" s="1" t="s">
        <v>21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3.7166</f>
        <v>242.01011991336117</v>
      </c>
      <c r="D5" s="4">
        <f>N5/ 3.1896</f>
        <v>265.1515597473022</v>
      </c>
      <c r="E5" s="4">
        <f>C5*100/D5-100</f>
        <v>-8.7276272694739419</v>
      </c>
      <c r="F5" s="4">
        <f t="shared" ref="F5:F39" si="0">C5*100/$C$39</f>
        <v>14.57624023539346</v>
      </c>
      <c r="G5" s="4">
        <f t="shared" ref="G5:G39" si="1">D5*100/$D$39</f>
        <v>15.234495592961753</v>
      </c>
      <c r="K5" s="5">
        <v>1</v>
      </c>
      <c r="L5" s="4" t="s">
        <v>26</v>
      </c>
      <c r="M5" s="4">
        <v>899.45481166999809</v>
      </c>
      <c r="N5" s="4">
        <v>845.72741496999504</v>
      </c>
      <c r="O5" s="4">
        <f>M5*100/N5-100</f>
        <v>6.3528030130026281</v>
      </c>
      <c r="P5" s="4">
        <f t="shared" ref="P5:P39" si="2">M5*100/$M$39</f>
        <v>14.57624023539346</v>
      </c>
      <c r="Q5" s="4">
        <f t="shared" ref="Q5:Q39" si="3">N5*100/$N$39</f>
        <v>15.234495592961752</v>
      </c>
    </row>
    <row r="6" spans="1:17" s="2" customFormat="1" ht="12.75">
      <c r="A6" s="5">
        <v>2</v>
      </c>
      <c r="B6" s="4" t="str">
        <f t="shared" ref="B6:B38" si="4">L6</f>
        <v>Allianz Sigorta AŞ</v>
      </c>
      <c r="C6" s="4">
        <f t="shared" ref="C6:C39" si="5">M6/ 3.7166</f>
        <v>196.99301246031317</v>
      </c>
      <c r="D6" s="4">
        <f t="shared" ref="D6:D39" si="6">N6/ 3.1896</f>
        <v>212.73313697015297</v>
      </c>
      <c r="E6" s="4">
        <f t="shared" ref="E6:E39" si="7">C6*100/D6-100</f>
        <v>-7.3989998615251835</v>
      </c>
      <c r="F6" s="4">
        <f t="shared" si="0"/>
        <v>11.864865301266494</v>
      </c>
      <c r="G6" s="4">
        <f t="shared" si="1"/>
        <v>12.222753057675343</v>
      </c>
      <c r="K6" s="5">
        <v>2</v>
      </c>
      <c r="L6" s="4" t="s">
        <v>24</v>
      </c>
      <c r="M6" s="4">
        <v>732.14423010999997</v>
      </c>
      <c r="N6" s="4">
        <v>678.53361367999992</v>
      </c>
      <c r="O6" s="4">
        <f t="shared" ref="O6:O39" si="8">M6*100/N6-100</f>
        <v>7.9009521929569502</v>
      </c>
      <c r="P6" s="4">
        <f t="shared" si="2"/>
        <v>11.864865301266493</v>
      </c>
      <c r="Q6" s="4">
        <f t="shared" si="3"/>
        <v>12.222753057675344</v>
      </c>
    </row>
    <row r="7" spans="1:17" s="2" customFormat="1" ht="12.75">
      <c r="A7" s="5">
        <v>3</v>
      </c>
      <c r="B7" s="4" t="str">
        <f t="shared" si="4"/>
        <v>Axa Sigorta AŞ</v>
      </c>
      <c r="C7" s="4">
        <f t="shared" si="5"/>
        <v>182.47556791153204</v>
      </c>
      <c r="D7" s="4">
        <f t="shared" si="6"/>
        <v>253.74411632806624</v>
      </c>
      <c r="E7" s="4">
        <f t="shared" si="7"/>
        <v>-28.086778699684587</v>
      </c>
      <c r="F7" s="4">
        <f t="shared" si="0"/>
        <v>10.990481372929974</v>
      </c>
      <c r="G7" s="4">
        <f t="shared" si="1"/>
        <v>14.579071779264655</v>
      </c>
      <c r="K7" s="5">
        <v>3</v>
      </c>
      <c r="L7" s="4" t="s">
        <v>25</v>
      </c>
      <c r="M7" s="4">
        <v>678.18869570000004</v>
      </c>
      <c r="N7" s="4">
        <v>809.34223344000009</v>
      </c>
      <c r="O7" s="4">
        <f t="shared" si="8"/>
        <v>-16.204954136960026</v>
      </c>
      <c r="P7" s="4">
        <f t="shared" si="2"/>
        <v>10.990481372929974</v>
      </c>
      <c r="Q7" s="4">
        <f t="shared" si="3"/>
        <v>14.579071779264657</v>
      </c>
    </row>
    <row r="8" spans="1:17" s="2" customFormat="1" ht="12.75">
      <c r="A8" s="5">
        <v>4</v>
      </c>
      <c r="B8" s="4" t="str">
        <f t="shared" si="4"/>
        <v>Aksigorta AŞ</v>
      </c>
      <c r="C8" s="4">
        <f t="shared" si="5"/>
        <v>158.97640419469408</v>
      </c>
      <c r="D8" s="4">
        <f t="shared" si="6"/>
        <v>149.1988175068974</v>
      </c>
      <c r="E8" s="4">
        <f t="shared" si="7"/>
        <v>6.553394223345407</v>
      </c>
      <c r="F8" s="4">
        <f t="shared" si="0"/>
        <v>9.5751295860290941</v>
      </c>
      <c r="G8" s="4">
        <f t="shared" si="1"/>
        <v>8.5723377601479847</v>
      </c>
      <c r="K8" s="5">
        <v>4</v>
      </c>
      <c r="L8" s="4" t="s">
        <v>27</v>
      </c>
      <c r="M8" s="4">
        <v>590.85170383000002</v>
      </c>
      <c r="N8" s="4">
        <v>475.88454831999996</v>
      </c>
      <c r="O8" s="4">
        <f t="shared" si="8"/>
        <v>24.158623329096301</v>
      </c>
      <c r="P8" s="4">
        <f t="shared" si="2"/>
        <v>9.5751295860290941</v>
      </c>
      <c r="Q8" s="4">
        <f t="shared" si="3"/>
        <v>8.5723377601479864</v>
      </c>
    </row>
    <row r="9" spans="1:17" s="2" customFormat="1" ht="12.75">
      <c r="A9" s="5">
        <v>5</v>
      </c>
      <c r="B9" s="4" t="str">
        <f t="shared" si="4"/>
        <v>Sompo Japan Sigorta AŞ</v>
      </c>
      <c r="C9" s="4">
        <f t="shared" si="5"/>
        <v>101.40541585858041</v>
      </c>
      <c r="D9" s="4">
        <f t="shared" si="6"/>
        <v>82.760060734888398</v>
      </c>
      <c r="E9" s="4">
        <f t="shared" si="7"/>
        <v>22.529412083710412</v>
      </c>
      <c r="F9" s="4">
        <f t="shared" si="0"/>
        <v>6.1076359255299097</v>
      </c>
      <c r="G9" s="4">
        <f t="shared" si="1"/>
        <v>4.7550456868535633</v>
      </c>
      <c r="K9" s="5">
        <v>5</v>
      </c>
      <c r="L9" s="4" t="s">
        <v>32</v>
      </c>
      <c r="M9" s="4">
        <v>376.88336857999997</v>
      </c>
      <c r="N9" s="4">
        <v>263.97148972000002</v>
      </c>
      <c r="O9" s="4">
        <f t="shared" si="8"/>
        <v>42.774270425858447</v>
      </c>
      <c r="P9" s="4">
        <f t="shared" si="2"/>
        <v>6.1076359255299089</v>
      </c>
      <c r="Q9" s="4">
        <f t="shared" si="3"/>
        <v>4.7550456868535633</v>
      </c>
    </row>
    <row r="10" spans="1:17" s="2" customFormat="1" ht="12.75">
      <c r="A10" s="5">
        <v>6</v>
      </c>
      <c r="B10" s="4" t="str">
        <f t="shared" si="4"/>
        <v>Eureko Sigorta AŞ</v>
      </c>
      <c r="C10" s="4">
        <f t="shared" si="5"/>
        <v>92.072637728031026</v>
      </c>
      <c r="D10" s="4">
        <f t="shared" si="6"/>
        <v>84.548059891522882</v>
      </c>
      <c r="E10" s="4">
        <f t="shared" si="7"/>
        <v>8.8997640468182766</v>
      </c>
      <c r="F10" s="4">
        <f t="shared" si="0"/>
        <v>5.5455238281382178</v>
      </c>
      <c r="G10" s="4">
        <f t="shared" si="1"/>
        <v>4.8577766128866866</v>
      </c>
      <c r="K10" s="5">
        <v>6</v>
      </c>
      <c r="L10" s="4" t="s">
        <v>30</v>
      </c>
      <c r="M10" s="4">
        <v>342.19716538000011</v>
      </c>
      <c r="N10" s="4">
        <v>269.67449183000139</v>
      </c>
      <c r="O10" s="4">
        <f t="shared" si="8"/>
        <v>26.892670885504387</v>
      </c>
      <c r="P10" s="4">
        <f t="shared" si="2"/>
        <v>5.5455238281382169</v>
      </c>
      <c r="Q10" s="4">
        <f t="shared" si="3"/>
        <v>4.8577766128866875</v>
      </c>
    </row>
    <row r="11" spans="1:17" s="2" customFormat="1" ht="12.75">
      <c r="A11" s="5">
        <v>7</v>
      </c>
      <c r="B11" s="4" t="str">
        <f t="shared" si="4"/>
        <v>Groupama Sigorta AŞ</v>
      </c>
      <c r="C11" s="4">
        <f t="shared" si="5"/>
        <v>79.516061871064963</v>
      </c>
      <c r="D11" s="4">
        <f t="shared" si="6"/>
        <v>89.684786841610247</v>
      </c>
      <c r="E11" s="4">
        <f t="shared" si="7"/>
        <v>-11.338294184167466</v>
      </c>
      <c r="F11" s="4">
        <f t="shared" si="0"/>
        <v>4.7892427838141121</v>
      </c>
      <c r="G11" s="4">
        <f t="shared" si="1"/>
        <v>5.152911380933813</v>
      </c>
      <c r="K11" s="5">
        <v>7</v>
      </c>
      <c r="L11" s="4" t="s">
        <v>29</v>
      </c>
      <c r="M11" s="4">
        <v>295.52939555000006</v>
      </c>
      <c r="N11" s="4">
        <v>286.05859611000005</v>
      </c>
      <c r="O11" s="4">
        <f t="shared" si="8"/>
        <v>3.3107900160280934</v>
      </c>
      <c r="P11" s="4">
        <f t="shared" si="2"/>
        <v>4.7892427838141121</v>
      </c>
      <c r="Q11" s="4">
        <f t="shared" si="3"/>
        <v>5.1529113809338138</v>
      </c>
    </row>
    <row r="12" spans="1:17" s="2" customFormat="1" ht="12.75">
      <c r="A12" s="5">
        <v>8</v>
      </c>
      <c r="B12" s="4" t="str">
        <f t="shared" si="4"/>
        <v>Güneş Sigorta AŞ</v>
      </c>
      <c r="C12" s="4">
        <f t="shared" si="5"/>
        <v>69.422065177850712</v>
      </c>
      <c r="D12" s="4">
        <f t="shared" si="6"/>
        <v>83.786128016052174</v>
      </c>
      <c r="E12" s="4">
        <f t="shared" si="7"/>
        <v>-17.1437243590604</v>
      </c>
      <c r="F12" s="4">
        <f t="shared" si="0"/>
        <v>4.1812825845124006</v>
      </c>
      <c r="G12" s="4">
        <f t="shared" si="1"/>
        <v>4.8139992056933893</v>
      </c>
      <c r="K12" s="5">
        <v>8</v>
      </c>
      <c r="L12" s="4" t="s">
        <v>28</v>
      </c>
      <c r="M12" s="4">
        <v>258.01404743999996</v>
      </c>
      <c r="N12" s="4">
        <v>267.24423392</v>
      </c>
      <c r="O12" s="4">
        <f t="shared" si="8"/>
        <v>-3.4538393381251069</v>
      </c>
      <c r="P12" s="4">
        <f t="shared" si="2"/>
        <v>4.1812825845124006</v>
      </c>
      <c r="Q12" s="4">
        <f t="shared" si="3"/>
        <v>4.8139992056933893</v>
      </c>
    </row>
    <row r="13" spans="1:17" s="2" customFormat="1" ht="12.75">
      <c r="A13" s="5">
        <v>9</v>
      </c>
      <c r="B13" s="4" t="str">
        <f t="shared" si="4"/>
        <v>Mapfre Sigorta AŞ</v>
      </c>
      <c r="C13" s="4">
        <f t="shared" si="5"/>
        <v>68.526416111499756</v>
      </c>
      <c r="D13" s="4">
        <f t="shared" si="6"/>
        <v>77.425647651743176</v>
      </c>
      <c r="E13" s="4">
        <f t="shared" si="7"/>
        <v>-11.493906489838778</v>
      </c>
      <c r="F13" s="4">
        <f t="shared" si="0"/>
        <v>4.1273377496335488</v>
      </c>
      <c r="G13" s="4">
        <f t="shared" si="1"/>
        <v>4.4485527034305603</v>
      </c>
      <c r="K13" s="5">
        <v>9</v>
      </c>
      <c r="L13" s="4" t="s">
        <v>84</v>
      </c>
      <c r="M13" s="4">
        <v>254.68527811999999</v>
      </c>
      <c r="N13" s="4">
        <v>246.95684575000001</v>
      </c>
      <c r="O13" s="4">
        <f t="shared" si="8"/>
        <v>3.1294667481393361</v>
      </c>
      <c r="P13" s="4">
        <f t="shared" si="2"/>
        <v>4.1273377496335488</v>
      </c>
      <c r="Q13" s="4">
        <f t="shared" si="3"/>
        <v>4.4485527034305603</v>
      </c>
    </row>
    <row r="14" spans="1:17" s="2" customFormat="1" ht="12.75">
      <c r="A14" s="5">
        <v>10</v>
      </c>
      <c r="B14" s="4" t="str">
        <f t="shared" si="4"/>
        <v>HDI Sigorta AŞ</v>
      </c>
      <c r="C14" s="4">
        <f t="shared" si="5"/>
        <v>67.777711830705471</v>
      </c>
      <c r="D14" s="4">
        <f t="shared" si="6"/>
        <v>65.17213734637572</v>
      </c>
      <c r="E14" s="4">
        <f t="shared" si="7"/>
        <v>3.9979883895501018</v>
      </c>
      <c r="F14" s="4">
        <f t="shared" si="0"/>
        <v>4.0822433814061707</v>
      </c>
      <c r="G14" s="4">
        <f t="shared" si="1"/>
        <v>3.7445174380022141</v>
      </c>
      <c r="K14" s="5">
        <v>10</v>
      </c>
      <c r="L14" s="4" t="s">
        <v>34</v>
      </c>
      <c r="M14" s="4">
        <v>251.90264378999998</v>
      </c>
      <c r="N14" s="4">
        <v>207.87304928</v>
      </c>
      <c r="O14" s="4">
        <f t="shared" si="8"/>
        <v>21.181001896351262</v>
      </c>
      <c r="P14" s="4">
        <f t="shared" si="2"/>
        <v>4.0822433814061716</v>
      </c>
      <c r="Q14" s="4">
        <f t="shared" si="3"/>
        <v>3.7445174380022146</v>
      </c>
    </row>
    <row r="15" spans="1:17" s="2" customFormat="1" ht="12.75">
      <c r="A15" s="5">
        <v>11</v>
      </c>
      <c r="B15" s="4" t="str">
        <f t="shared" si="4"/>
        <v>Ergo Sigorta AŞ</v>
      </c>
      <c r="C15" s="4">
        <f t="shared" si="5"/>
        <v>63.34982824355594</v>
      </c>
      <c r="D15" s="4">
        <f t="shared" si="6"/>
        <v>74.292264261976428</v>
      </c>
      <c r="E15" s="4">
        <f t="shared" si="7"/>
        <v>-14.728903644441672</v>
      </c>
      <c r="F15" s="4">
        <f t="shared" si="0"/>
        <v>3.8155524887949319</v>
      </c>
      <c r="G15" s="4">
        <f t="shared" si="1"/>
        <v>4.2685216468983844</v>
      </c>
      <c r="K15" s="5">
        <v>11</v>
      </c>
      <c r="L15" s="4" t="s">
        <v>33</v>
      </c>
      <c r="M15" s="4">
        <v>235.44597165000002</v>
      </c>
      <c r="N15" s="4">
        <v>236.96260609000001</v>
      </c>
      <c r="O15" s="4">
        <f t="shared" si="8"/>
        <v>-0.64003112770626558</v>
      </c>
      <c r="P15" s="4">
        <f t="shared" si="2"/>
        <v>3.8155524887949319</v>
      </c>
      <c r="Q15" s="4">
        <f t="shared" si="3"/>
        <v>4.2685216468983844</v>
      </c>
    </row>
    <row r="16" spans="1:17" s="2" customFormat="1" ht="12.75">
      <c r="A16" s="5">
        <v>12</v>
      </c>
      <c r="B16" s="4" t="str">
        <f t="shared" si="4"/>
        <v>Neova Sigorta AŞ</v>
      </c>
      <c r="C16" s="4">
        <f t="shared" si="5"/>
        <v>41.932155195608885</v>
      </c>
      <c r="D16" s="4">
        <f t="shared" si="6"/>
        <v>37.203189741660395</v>
      </c>
      <c r="E16" s="4">
        <f t="shared" si="7"/>
        <v>12.711182795847634</v>
      </c>
      <c r="F16" s="4">
        <f t="shared" si="0"/>
        <v>2.5255686329886102</v>
      </c>
      <c r="G16" s="4">
        <f t="shared" si="1"/>
        <v>2.1375391142469486</v>
      </c>
      <c r="K16" s="5">
        <v>12</v>
      </c>
      <c r="L16" s="4" t="s">
        <v>38</v>
      </c>
      <c r="M16" s="4">
        <v>155.84504799999999</v>
      </c>
      <c r="N16" s="4">
        <v>118.66329399999999</v>
      </c>
      <c r="O16" s="4">
        <f t="shared" si="8"/>
        <v>31.333829313721907</v>
      </c>
      <c r="P16" s="4">
        <f t="shared" si="2"/>
        <v>2.5255686329886102</v>
      </c>
      <c r="Q16" s="4">
        <f t="shared" si="3"/>
        <v>2.1375391142469486</v>
      </c>
    </row>
    <row r="17" spans="1:17" s="2" customFormat="1" ht="12.75">
      <c r="A17" s="5">
        <v>13</v>
      </c>
      <c r="B17" s="4" t="str">
        <f t="shared" si="4"/>
        <v>Unico Sigorta AŞ</v>
      </c>
      <c r="C17" s="4">
        <f t="shared" si="5"/>
        <v>37.444318430822889</v>
      </c>
      <c r="D17" s="4">
        <f t="shared" si="6"/>
        <v>32.290341569476503</v>
      </c>
      <c r="E17" s="4">
        <f t="shared" si="7"/>
        <v>15.961357516943551</v>
      </c>
      <c r="F17" s="4">
        <f t="shared" si="0"/>
        <v>2.2552667677435938</v>
      </c>
      <c r="G17" s="4">
        <f t="shared" si="1"/>
        <v>1.8552674809993255</v>
      </c>
      <c r="K17" s="5">
        <v>13</v>
      </c>
      <c r="L17" s="4" t="s">
        <v>81</v>
      </c>
      <c r="M17" s="4">
        <v>139.16555387999637</v>
      </c>
      <c r="N17" s="4">
        <v>102.99327347000225</v>
      </c>
      <c r="O17" s="4">
        <f t="shared" si="8"/>
        <v>35.121012461585309</v>
      </c>
      <c r="P17" s="4">
        <f t="shared" si="2"/>
        <v>2.2552667677435938</v>
      </c>
      <c r="Q17" s="4">
        <f t="shared" si="3"/>
        <v>1.8552674809993255</v>
      </c>
    </row>
    <row r="18" spans="1:17" s="2" customFormat="1" ht="12.75">
      <c r="A18" s="5">
        <v>14</v>
      </c>
      <c r="B18" s="4" t="str">
        <f t="shared" si="4"/>
        <v>Halk Sigorta AŞ</v>
      </c>
      <c r="C18" s="4">
        <f t="shared" si="5"/>
        <v>37.327540865307</v>
      </c>
      <c r="D18" s="4">
        <f t="shared" si="6"/>
        <v>21.813872585904189</v>
      </c>
      <c r="E18" s="4">
        <f t="shared" si="7"/>
        <v>71.118359284025161</v>
      </c>
      <c r="F18" s="4">
        <f t="shared" si="0"/>
        <v>2.2482332691044733</v>
      </c>
      <c r="G18" s="4">
        <f t="shared" si="1"/>
        <v>1.2533335504120782</v>
      </c>
      <c r="K18" s="5">
        <v>14</v>
      </c>
      <c r="L18" s="4" t="s">
        <v>35</v>
      </c>
      <c r="M18" s="4">
        <v>138.73153837999999</v>
      </c>
      <c r="N18" s="4">
        <v>69.577528000000001</v>
      </c>
      <c r="O18" s="4">
        <f t="shared" si="8"/>
        <v>99.391301139643787</v>
      </c>
      <c r="P18" s="4">
        <f t="shared" si="2"/>
        <v>2.2482332691044729</v>
      </c>
      <c r="Q18" s="4">
        <f t="shared" si="3"/>
        <v>1.2533335504120784</v>
      </c>
    </row>
    <row r="19" spans="1:17" s="2" customFormat="1" ht="12.75">
      <c r="A19" s="5">
        <v>15</v>
      </c>
      <c r="B19" s="4" t="str">
        <f t="shared" si="4"/>
        <v>Ziraat Sigorta AŞ</v>
      </c>
      <c r="C19" s="4">
        <f t="shared" si="5"/>
        <v>35.464071525049768</v>
      </c>
      <c r="D19" s="4">
        <f t="shared" si="6"/>
        <v>30.322933697015301</v>
      </c>
      <c r="E19" s="4">
        <f t="shared" si="7"/>
        <v>16.954618835381723</v>
      </c>
      <c r="F19" s="4">
        <f t="shared" si="0"/>
        <v>2.1359967362495511</v>
      </c>
      <c r="G19" s="4">
        <f t="shared" si="1"/>
        <v>1.7422284832610766</v>
      </c>
      <c r="K19" s="5">
        <v>15</v>
      </c>
      <c r="L19" s="4" t="s">
        <v>31</v>
      </c>
      <c r="M19" s="4">
        <v>131.80576822999998</v>
      </c>
      <c r="N19" s="4">
        <v>96.718029319999999</v>
      </c>
      <c r="O19" s="4">
        <f t="shared" si="8"/>
        <v>36.278384864428062</v>
      </c>
      <c r="P19" s="4">
        <f t="shared" si="2"/>
        <v>2.1359967362495511</v>
      </c>
      <c r="Q19" s="4">
        <f t="shared" si="3"/>
        <v>1.7422284832610766</v>
      </c>
    </row>
    <row r="20" spans="1:17" s="2" customFormat="1" ht="12.75">
      <c r="A20" s="5">
        <v>16</v>
      </c>
      <c r="B20" s="4" t="str">
        <f t="shared" si="4"/>
        <v>Liberty Sigorta AŞ</v>
      </c>
      <c r="C20" s="4">
        <f t="shared" si="5"/>
        <v>26.304691494914707</v>
      </c>
      <c r="D20" s="4">
        <f t="shared" si="6"/>
        <v>25.421611738148982</v>
      </c>
      <c r="E20" s="4">
        <f t="shared" si="7"/>
        <v>3.4737363069727252</v>
      </c>
      <c r="F20" s="4">
        <f t="shared" si="0"/>
        <v>1.5843283854619479</v>
      </c>
      <c r="G20" s="4">
        <f t="shared" si="1"/>
        <v>1.4606190978469471</v>
      </c>
      <c r="K20" s="5">
        <v>16</v>
      </c>
      <c r="L20" s="4" t="s">
        <v>45</v>
      </c>
      <c r="M20" s="4">
        <v>97.764016409999996</v>
      </c>
      <c r="N20" s="4">
        <v>81.084772799999996</v>
      </c>
      <c r="O20" s="4">
        <f t="shared" si="8"/>
        <v>20.570130536272544</v>
      </c>
      <c r="P20" s="4">
        <f t="shared" si="2"/>
        <v>1.5843283854619479</v>
      </c>
      <c r="Q20" s="4">
        <f t="shared" si="3"/>
        <v>1.4606190978469471</v>
      </c>
    </row>
    <row r="21" spans="1:17" s="2" customFormat="1" ht="12.75">
      <c r="A21" s="5">
        <v>17</v>
      </c>
      <c r="B21" s="4" t="str">
        <f t="shared" si="4"/>
        <v>Ray Sigorta AŞ</v>
      </c>
      <c r="C21" s="4">
        <f t="shared" si="5"/>
        <v>23.389598689662485</v>
      </c>
      <c r="D21" s="4">
        <f t="shared" si="6"/>
        <v>29.297407417858011</v>
      </c>
      <c r="E21" s="4">
        <f t="shared" si="7"/>
        <v>-20.164953997241639</v>
      </c>
      <c r="F21" s="4">
        <f t="shared" si="0"/>
        <v>1.408752698573172</v>
      </c>
      <c r="G21" s="4">
        <f t="shared" si="1"/>
        <v>1.6833060481255724</v>
      </c>
      <c r="K21" s="5">
        <v>17</v>
      </c>
      <c r="L21" s="4" t="s">
        <v>39</v>
      </c>
      <c r="M21" s="4">
        <v>86.929782489999596</v>
      </c>
      <c r="N21" s="4">
        <v>93.447010699999908</v>
      </c>
      <c r="O21" s="4">
        <f t="shared" si="8"/>
        <v>-6.9742500709017463</v>
      </c>
      <c r="P21" s="4">
        <f t="shared" si="2"/>
        <v>1.408752698573172</v>
      </c>
      <c r="Q21" s="4">
        <f t="shared" si="3"/>
        <v>1.6833060481255722</v>
      </c>
    </row>
    <row r="22" spans="1:17" s="2" customFormat="1" ht="12.75">
      <c r="A22" s="5">
        <v>18</v>
      </c>
      <c r="B22" s="4" t="str">
        <f t="shared" si="4"/>
        <v>SS Doğa Sigorta Kooperatifi</v>
      </c>
      <c r="C22" s="4">
        <f t="shared" si="5"/>
        <v>21.601433745896788</v>
      </c>
      <c r="D22" s="4">
        <f t="shared" si="6"/>
        <v>8.5700633402282573</v>
      </c>
      <c r="E22" s="4">
        <f t="shared" si="7"/>
        <v>152.05687389145305</v>
      </c>
      <c r="F22" s="4">
        <f t="shared" si="0"/>
        <v>1.3010517404059321</v>
      </c>
      <c r="G22" s="4">
        <f t="shared" si="1"/>
        <v>0.49239986486422643</v>
      </c>
      <c r="K22" s="5">
        <v>18</v>
      </c>
      <c r="L22" s="4" t="s">
        <v>59</v>
      </c>
      <c r="M22" s="4">
        <v>80.283888660000002</v>
      </c>
      <c r="N22" s="4">
        <v>27.33507402999205</v>
      </c>
      <c r="O22" s="4">
        <f t="shared" si="8"/>
        <v>193.70283969932734</v>
      </c>
      <c r="P22" s="4">
        <f t="shared" si="2"/>
        <v>1.3010517404059319</v>
      </c>
      <c r="Q22" s="4">
        <f t="shared" si="3"/>
        <v>0.49239986486422649</v>
      </c>
    </row>
    <row r="23" spans="1:17" s="2" customFormat="1" ht="12.75">
      <c r="A23" s="5">
        <v>19</v>
      </c>
      <c r="B23" s="4" t="str">
        <f t="shared" si="4"/>
        <v>Ankara Anonim Türk Sigorta Şirketi</v>
      </c>
      <c r="C23" s="4">
        <f t="shared" si="5"/>
        <v>19.767688804283484</v>
      </c>
      <c r="D23" s="4">
        <f t="shared" si="6"/>
        <v>13.177425175570605</v>
      </c>
      <c r="E23" s="4">
        <f t="shared" si="7"/>
        <v>50.011770440028386</v>
      </c>
      <c r="F23" s="4">
        <f t="shared" si="0"/>
        <v>1.1906055044842192</v>
      </c>
      <c r="G23" s="4">
        <f t="shared" si="1"/>
        <v>0.75711953554086597</v>
      </c>
      <c r="K23" s="5">
        <v>19</v>
      </c>
      <c r="L23" s="4" t="s">
        <v>42</v>
      </c>
      <c r="M23" s="4">
        <v>73.468592209999997</v>
      </c>
      <c r="N23" s="4">
        <v>42.03071534</v>
      </c>
      <c r="O23" s="4">
        <f t="shared" si="8"/>
        <v>74.797387138641056</v>
      </c>
      <c r="P23" s="4">
        <f t="shared" si="2"/>
        <v>1.1906055044842192</v>
      </c>
      <c r="Q23" s="4">
        <f t="shared" si="3"/>
        <v>0.75711953554086597</v>
      </c>
    </row>
    <row r="24" spans="1:17" s="2" customFormat="1" ht="12.75">
      <c r="A24" s="5">
        <v>20</v>
      </c>
      <c r="B24" s="4" t="str">
        <f t="shared" si="4"/>
        <v>Zurich Sigorta AŞ</v>
      </c>
      <c r="C24" s="4">
        <f t="shared" si="5"/>
        <v>17.58913795673465</v>
      </c>
      <c r="D24" s="4">
        <f t="shared" si="6"/>
        <v>24.866019710935539</v>
      </c>
      <c r="E24" s="4">
        <f t="shared" si="7"/>
        <v>-29.264360918207885</v>
      </c>
      <c r="F24" s="4">
        <f t="shared" si="0"/>
        <v>1.0593916505748866</v>
      </c>
      <c r="G24" s="4">
        <f t="shared" si="1"/>
        <v>1.4286971121790728</v>
      </c>
      <c r="K24" s="5">
        <v>20</v>
      </c>
      <c r="L24" s="4" t="s">
        <v>36</v>
      </c>
      <c r="M24" s="4">
        <v>65.371790130000008</v>
      </c>
      <c r="N24" s="4">
        <v>79.312656469999993</v>
      </c>
      <c r="O24" s="4">
        <f t="shared" si="8"/>
        <v>-17.577101764676257</v>
      </c>
      <c r="P24" s="4">
        <f t="shared" si="2"/>
        <v>1.0593916505748866</v>
      </c>
      <c r="Q24" s="4">
        <f t="shared" si="3"/>
        <v>1.4286971121790728</v>
      </c>
    </row>
    <row r="25" spans="1:17" s="2" customFormat="1" ht="12.75">
      <c r="A25" s="5">
        <v>21</v>
      </c>
      <c r="B25" s="4" t="str">
        <f t="shared" si="4"/>
        <v>Dubai Starr Sigorta AŞ</v>
      </c>
      <c r="C25" s="4">
        <f t="shared" si="5"/>
        <v>15.340370755529246</v>
      </c>
      <c r="D25" s="4">
        <f t="shared" si="6"/>
        <v>16.833636214572358</v>
      </c>
      <c r="E25" s="4">
        <f t="shared" si="7"/>
        <v>-8.8707243046540327</v>
      </c>
      <c r="F25" s="4">
        <f t="shared" si="0"/>
        <v>0.92394867418208959</v>
      </c>
      <c r="G25" s="4">
        <f t="shared" si="1"/>
        <v>0.96719007411772639</v>
      </c>
      <c r="K25" s="5">
        <v>21</v>
      </c>
      <c r="L25" s="4" t="s">
        <v>46</v>
      </c>
      <c r="M25" s="4">
        <v>57.01402195</v>
      </c>
      <c r="N25" s="4">
        <v>53.692566069999998</v>
      </c>
      <c r="O25" s="4">
        <f t="shared" si="8"/>
        <v>6.1860628446585224</v>
      </c>
      <c r="P25" s="4">
        <f t="shared" si="2"/>
        <v>0.92394867418208959</v>
      </c>
      <c r="Q25" s="4">
        <f t="shared" si="3"/>
        <v>0.96719007411772639</v>
      </c>
    </row>
    <row r="26" spans="1:17" s="2" customFormat="1" ht="12.75">
      <c r="A26" s="5">
        <v>22</v>
      </c>
      <c r="B26" s="4" t="str">
        <f t="shared" si="4"/>
        <v>Generali Sigorta AŞ</v>
      </c>
      <c r="C26" s="4">
        <f t="shared" si="5"/>
        <v>12.743128846257333</v>
      </c>
      <c r="D26" s="4">
        <f t="shared" si="6"/>
        <v>17.103163214823176</v>
      </c>
      <c r="E26" s="4">
        <f t="shared" si="7"/>
        <v>-25.492561310454178</v>
      </c>
      <c r="F26" s="4">
        <f t="shared" si="0"/>
        <v>0.76751710829330588</v>
      </c>
      <c r="G26" s="4">
        <f t="shared" si="1"/>
        <v>0.98267596415517711</v>
      </c>
      <c r="K26" s="5">
        <v>22</v>
      </c>
      <c r="L26" s="4" t="s">
        <v>44</v>
      </c>
      <c r="M26" s="4">
        <v>47.361112670000004</v>
      </c>
      <c r="N26" s="4">
        <v>54.55224939</v>
      </c>
      <c r="O26" s="4">
        <f t="shared" si="8"/>
        <v>-13.182108529732247</v>
      </c>
      <c r="P26" s="4">
        <f t="shared" si="2"/>
        <v>0.76751710829330588</v>
      </c>
      <c r="Q26" s="4">
        <f t="shared" si="3"/>
        <v>0.98267596415517711</v>
      </c>
    </row>
    <row r="27" spans="1:17" s="2" customFormat="1" ht="12.75">
      <c r="A27" s="5">
        <v>23</v>
      </c>
      <c r="B27" s="4" t="str">
        <f t="shared" si="4"/>
        <v>Türk Nippon Sigorta AŞ</v>
      </c>
      <c r="C27" s="4">
        <f t="shared" si="5"/>
        <v>11.521285583597912</v>
      </c>
      <c r="D27" s="4">
        <f t="shared" si="6"/>
        <v>9.6517999122146989</v>
      </c>
      <c r="E27" s="4">
        <f t="shared" si="7"/>
        <v>19.369295762309704</v>
      </c>
      <c r="F27" s="4">
        <f t="shared" si="0"/>
        <v>0.69392563644536609</v>
      </c>
      <c r="G27" s="4">
        <f t="shared" si="1"/>
        <v>0.55455190747102345</v>
      </c>
      <c r="K27" s="5">
        <v>23</v>
      </c>
      <c r="L27" s="4" t="s">
        <v>49</v>
      </c>
      <c r="M27" s="4">
        <v>42.820010000000003</v>
      </c>
      <c r="N27" s="4">
        <v>30.785381000000001</v>
      </c>
      <c r="O27" s="4">
        <f t="shared" si="8"/>
        <v>39.09202552990979</v>
      </c>
      <c r="P27" s="4">
        <f t="shared" si="2"/>
        <v>0.69392563644536609</v>
      </c>
      <c r="Q27" s="4">
        <f t="shared" si="3"/>
        <v>0.55455190747102345</v>
      </c>
    </row>
    <row r="28" spans="1:17" s="2" customFormat="1" ht="12.75">
      <c r="A28" s="5">
        <v>24</v>
      </c>
      <c r="B28" s="4" t="str">
        <f t="shared" si="4"/>
        <v>Orient Sigorta AŞ</v>
      </c>
      <c r="C28" s="4">
        <f t="shared" si="5"/>
        <v>10.374877923370821</v>
      </c>
      <c r="D28" s="4">
        <f t="shared" si="6"/>
        <v>5.9688151304238772</v>
      </c>
      <c r="E28" s="4">
        <f t="shared" si="7"/>
        <v>73.818047580140842</v>
      </c>
      <c r="F28" s="4">
        <f t="shared" si="0"/>
        <v>0.62487764180304428</v>
      </c>
      <c r="G28" s="4">
        <f t="shared" si="1"/>
        <v>0.34294306202198827</v>
      </c>
      <c r="K28" s="5">
        <v>24</v>
      </c>
      <c r="L28" s="4" t="s">
        <v>64</v>
      </c>
      <c r="M28" s="4">
        <v>38.559271289999998</v>
      </c>
      <c r="N28" s="4">
        <v>19.038132739999998</v>
      </c>
      <c r="O28" s="4">
        <f t="shared" si="8"/>
        <v>102.53704402945559</v>
      </c>
      <c r="P28" s="4">
        <f t="shared" si="2"/>
        <v>0.62487764180304439</v>
      </c>
      <c r="Q28" s="4">
        <f t="shared" si="3"/>
        <v>0.34294306202198827</v>
      </c>
    </row>
    <row r="29" spans="1:17" s="2" customFormat="1" ht="12.75">
      <c r="A29" s="5">
        <v>25</v>
      </c>
      <c r="B29" s="4" t="str">
        <f t="shared" si="4"/>
        <v>Işık Sigorta AŞ</v>
      </c>
      <c r="C29" s="4">
        <f t="shared" si="5"/>
        <v>9.219344325458751</v>
      </c>
      <c r="D29" s="4">
        <f t="shared" si="6"/>
        <v>12.485757483697016</v>
      </c>
      <c r="E29" s="4">
        <f t="shared" si="7"/>
        <v>-26.161113272489132</v>
      </c>
      <c r="F29" s="4">
        <f t="shared" si="0"/>
        <v>0.55527999303833675</v>
      </c>
      <c r="G29" s="4">
        <f t="shared" si="1"/>
        <v>0.71737921338819044</v>
      </c>
      <c r="K29" s="5">
        <v>25</v>
      </c>
      <c r="L29" s="4" t="s">
        <v>43</v>
      </c>
      <c r="M29" s="4">
        <v>34.264615119999995</v>
      </c>
      <c r="N29" s="4">
        <v>39.824572070000002</v>
      </c>
      <c r="O29" s="4">
        <f t="shared" si="8"/>
        <v>-13.961121641752285</v>
      </c>
      <c r="P29" s="4">
        <f t="shared" si="2"/>
        <v>0.55527999303833675</v>
      </c>
      <c r="Q29" s="4">
        <f t="shared" si="3"/>
        <v>0.71737921338819044</v>
      </c>
    </row>
    <row r="30" spans="1:17" s="2" customFormat="1" ht="12.75">
      <c r="A30" s="5">
        <v>26</v>
      </c>
      <c r="B30" s="4" t="str">
        <f t="shared" si="4"/>
        <v>AIG Sigorta AŞ</v>
      </c>
      <c r="C30" s="4">
        <f t="shared" si="5"/>
        <v>5.5799785879567336</v>
      </c>
      <c r="D30" s="4">
        <f t="shared" si="6"/>
        <v>6.7497665005016314</v>
      </c>
      <c r="E30" s="4">
        <f t="shared" si="7"/>
        <v>-17.330790812659387</v>
      </c>
      <c r="F30" s="4">
        <f t="shared" si="0"/>
        <v>0.33608143508844435</v>
      </c>
      <c r="G30" s="4">
        <f t="shared" si="1"/>
        <v>0.38781324953702906</v>
      </c>
      <c r="K30" s="5">
        <v>26</v>
      </c>
      <c r="L30" s="4" t="s">
        <v>40</v>
      </c>
      <c r="M30" s="4">
        <v>20.738548419999997</v>
      </c>
      <c r="N30" s="4">
        <v>21.529055230000004</v>
      </c>
      <c r="O30" s="4">
        <f t="shared" si="8"/>
        <v>-3.6718137491628653</v>
      </c>
      <c r="P30" s="4">
        <f t="shared" si="2"/>
        <v>0.33608143508844435</v>
      </c>
      <c r="Q30" s="4">
        <f t="shared" si="3"/>
        <v>0.38781324953702906</v>
      </c>
    </row>
    <row r="31" spans="1:17" s="2" customFormat="1" ht="12.75">
      <c r="A31" s="5">
        <v>27</v>
      </c>
      <c r="B31" s="4" t="str">
        <f t="shared" si="4"/>
        <v>Ethica Sigorta AŞ</v>
      </c>
      <c r="C31" s="4">
        <f t="shared" si="5"/>
        <v>5.0667529516224503</v>
      </c>
      <c r="D31" s="4">
        <f t="shared" si="6"/>
        <v>0</v>
      </c>
      <c r="E31" s="4" t="e">
        <f t="shared" si="7"/>
        <v>#DIV/0!</v>
      </c>
      <c r="F31" s="4">
        <f t="shared" si="0"/>
        <v>0.30516991712031422</v>
      </c>
      <c r="G31" s="4">
        <f t="shared" si="1"/>
        <v>0</v>
      </c>
      <c r="K31" s="5">
        <v>27</v>
      </c>
      <c r="L31" s="4" t="s">
        <v>85</v>
      </c>
      <c r="M31" s="4">
        <v>18.831094019999998</v>
      </c>
      <c r="N31" s="4">
        <v>0</v>
      </c>
      <c r="O31" s="4" t="e">
        <f t="shared" si="8"/>
        <v>#DIV/0!</v>
      </c>
      <c r="P31" s="4">
        <f t="shared" si="2"/>
        <v>0.30516991712031422</v>
      </c>
      <c r="Q31" s="4">
        <f t="shared" si="3"/>
        <v>0</v>
      </c>
    </row>
    <row r="32" spans="1:17" s="2" customFormat="1" ht="12.75">
      <c r="A32" s="5">
        <v>28</v>
      </c>
      <c r="B32" s="4" t="str">
        <f t="shared" si="4"/>
        <v>SS Koru Sigorta Kooperatifi</v>
      </c>
      <c r="C32" s="4">
        <f t="shared" si="5"/>
        <v>2.7966163348221609</v>
      </c>
      <c r="D32" s="4">
        <f t="shared" si="6"/>
        <v>2.2382779784299007</v>
      </c>
      <c r="E32" s="4">
        <f t="shared" si="7"/>
        <v>24.944996187824771</v>
      </c>
      <c r="F32" s="4">
        <f t="shared" si="0"/>
        <v>0.16843986341226888</v>
      </c>
      <c r="G32" s="4">
        <f t="shared" si="1"/>
        <v>0.12860205699227686</v>
      </c>
      <c r="K32" s="5">
        <v>28</v>
      </c>
      <c r="L32" s="4" t="s">
        <v>57</v>
      </c>
      <c r="M32" s="4">
        <v>10.393904270000043</v>
      </c>
      <c r="N32" s="4">
        <v>7.139211440000012</v>
      </c>
      <c r="O32" s="4">
        <f t="shared" si="8"/>
        <v>45.588968156405059</v>
      </c>
      <c r="P32" s="4">
        <f t="shared" si="2"/>
        <v>0.16843986341226888</v>
      </c>
      <c r="Q32" s="4">
        <f t="shared" si="3"/>
        <v>0.12860205699227689</v>
      </c>
    </row>
    <row r="33" spans="1:17" s="2" customFormat="1" ht="12.75">
      <c r="A33" s="5">
        <v>29</v>
      </c>
      <c r="B33" s="4" t="str">
        <f t="shared" si="4"/>
        <v>Turkland Sigorta AŞ</v>
      </c>
      <c r="C33" s="4">
        <f t="shared" si="5"/>
        <v>2.391954832373675</v>
      </c>
      <c r="D33" s="4">
        <f t="shared" si="6"/>
        <v>1.8967042450464009</v>
      </c>
      <c r="E33" s="4">
        <f t="shared" si="7"/>
        <v>26.111112927632973</v>
      </c>
      <c r="F33" s="4">
        <f t="shared" si="0"/>
        <v>0.14406715009013174</v>
      </c>
      <c r="G33" s="4">
        <f t="shared" si="1"/>
        <v>0.10897666410052201</v>
      </c>
      <c r="K33" s="5">
        <v>29</v>
      </c>
      <c r="L33" s="4" t="s">
        <v>86</v>
      </c>
      <c r="M33" s="4">
        <v>8.8899393300000007</v>
      </c>
      <c r="N33" s="4">
        <v>6.04972786</v>
      </c>
      <c r="O33" s="4">
        <f t="shared" si="8"/>
        <v>46.947755927652594</v>
      </c>
      <c r="P33" s="4">
        <f t="shared" si="2"/>
        <v>0.14406715009013174</v>
      </c>
      <c r="Q33" s="4">
        <f t="shared" si="3"/>
        <v>0.10897666410052201</v>
      </c>
    </row>
    <row r="34" spans="1:17" s="2" customFormat="1" ht="12.75">
      <c r="A34" s="5">
        <v>30</v>
      </c>
      <c r="B34" s="4" t="str">
        <f t="shared" si="4"/>
        <v>SBN Sigorta AŞ</v>
      </c>
      <c r="C34" s="4">
        <f t="shared" si="5"/>
        <v>1.922297530000538</v>
      </c>
      <c r="D34" s="4">
        <f t="shared" si="6"/>
        <v>2.5800395033860042</v>
      </c>
      <c r="E34" s="4">
        <f t="shared" si="7"/>
        <v>-25.493484596737986</v>
      </c>
      <c r="F34" s="4">
        <f t="shared" si="0"/>
        <v>0.11577974760403545</v>
      </c>
      <c r="G34" s="4">
        <f t="shared" si="1"/>
        <v>0.14823823959949844</v>
      </c>
      <c r="K34" s="5">
        <v>30</v>
      </c>
      <c r="L34" s="4" t="s">
        <v>47</v>
      </c>
      <c r="M34" s="4">
        <v>7.1444109999999998</v>
      </c>
      <c r="N34" s="4">
        <v>8.2292939999999994</v>
      </c>
      <c r="O34" s="4">
        <f t="shared" si="8"/>
        <v>-13.183184365511792</v>
      </c>
      <c r="P34" s="4">
        <f t="shared" si="2"/>
        <v>0.11577974760403545</v>
      </c>
      <c r="Q34" s="4">
        <f t="shared" si="3"/>
        <v>0.14823823959949847</v>
      </c>
    </row>
    <row r="35" spans="1:17" s="2" customFormat="1" ht="12.75">
      <c r="A35" s="5">
        <v>31</v>
      </c>
      <c r="B35" s="4" t="str">
        <f t="shared" si="4"/>
        <v>Gulf Sigorta AŞ</v>
      </c>
      <c r="C35" s="4">
        <f t="shared" si="5"/>
        <v>2.3165769789592638E-3</v>
      </c>
      <c r="D35" s="4">
        <f t="shared" si="6"/>
        <v>2.5157386506144972E-3</v>
      </c>
      <c r="E35" s="4">
        <f t="shared" si="7"/>
        <v>-7.9166280490457837</v>
      </c>
      <c r="F35" s="4">
        <f t="shared" si="0"/>
        <v>1.3952715110087429E-4</v>
      </c>
      <c r="G35" s="4">
        <f t="shared" si="1"/>
        <v>1.4454378251576571E-4</v>
      </c>
      <c r="K35" s="5">
        <v>31</v>
      </c>
      <c r="L35" s="4" t="s">
        <v>88</v>
      </c>
      <c r="M35" s="4">
        <v>8.6097900000000008E-3</v>
      </c>
      <c r="N35" s="4">
        <v>8.0242000000000004E-3</v>
      </c>
      <c r="O35" s="4">
        <f t="shared" si="8"/>
        <v>7.2977991575484111</v>
      </c>
      <c r="P35" s="4">
        <f t="shared" si="2"/>
        <v>1.3952715110087429E-4</v>
      </c>
      <c r="Q35" s="4">
        <f t="shared" si="3"/>
        <v>1.4454378251576571E-4</v>
      </c>
    </row>
    <row r="36" spans="1:17" s="2" customFormat="1" ht="12.75">
      <c r="A36" s="5">
        <v>32</v>
      </c>
      <c r="B36" s="4" t="str">
        <f t="shared" si="4"/>
        <v>Magdeburger Sigorta AŞ</v>
      </c>
      <c r="C36" s="4">
        <f t="shared" si="5"/>
        <v>7.0866383253511279E-4</v>
      </c>
      <c r="D36" s="4">
        <f t="shared" si="6"/>
        <v>0</v>
      </c>
      <c r="E36" s="4" t="e">
        <f t="shared" si="7"/>
        <v>#DIV/0!</v>
      </c>
      <c r="F36" s="4">
        <f t="shared" si="0"/>
        <v>4.2682736874244872E-5</v>
      </c>
      <c r="G36" s="4">
        <f t="shared" si="1"/>
        <v>0</v>
      </c>
      <c r="K36" s="5">
        <v>32</v>
      </c>
      <c r="L36" s="4" t="s">
        <v>89</v>
      </c>
      <c r="M36" s="4">
        <v>2.6338200000000003E-3</v>
      </c>
      <c r="N36" s="4">
        <v>0</v>
      </c>
      <c r="O36" s="4" t="e">
        <f t="shared" si="8"/>
        <v>#DIV/0!</v>
      </c>
      <c r="P36" s="4">
        <f t="shared" si="2"/>
        <v>4.2682736874244866E-5</v>
      </c>
      <c r="Q36" s="4">
        <f t="shared" si="3"/>
        <v>0</v>
      </c>
    </row>
    <row r="37" spans="1:17" s="2" customFormat="1" ht="12.75">
      <c r="A37" s="5">
        <v>33</v>
      </c>
      <c r="B37" s="4" t="str">
        <f t="shared" si="4"/>
        <v>Ege Sigorta AŞ</v>
      </c>
      <c r="C37" s="4">
        <f t="shared" si="5"/>
        <v>0</v>
      </c>
      <c r="D37" s="4">
        <f t="shared" si="6"/>
        <v>3.5198313268121395</v>
      </c>
      <c r="E37" s="4">
        <f t="shared" si="7"/>
        <v>-100</v>
      </c>
      <c r="F37" s="4">
        <f t="shared" si="0"/>
        <v>0</v>
      </c>
      <c r="G37" s="4">
        <f t="shared" si="1"/>
        <v>0.20223473279731988</v>
      </c>
      <c r="K37" s="5">
        <v>33</v>
      </c>
      <c r="L37" s="4" t="s">
        <v>41</v>
      </c>
      <c r="M37" s="4">
        <v>0</v>
      </c>
      <c r="N37" s="4">
        <v>11.226853999999999</v>
      </c>
      <c r="O37" s="4">
        <f t="shared" si="8"/>
        <v>-100</v>
      </c>
      <c r="P37" s="4">
        <f t="shared" si="2"/>
        <v>0</v>
      </c>
      <c r="Q37" s="4">
        <f t="shared" si="3"/>
        <v>0.20223473279731985</v>
      </c>
    </row>
    <row r="38" spans="1:17" s="2" customFormat="1" ht="12.75">
      <c r="A38" s="5">
        <v>34</v>
      </c>
      <c r="B38" s="4" t="str">
        <f t="shared" si="4"/>
        <v>Hür Sigorta AŞ</v>
      </c>
      <c r="C38" s="4">
        <f t="shared" si="5"/>
        <v>0</v>
      </c>
      <c r="D38" s="4">
        <f t="shared" si="6"/>
        <v>-2.1631587032856784E-2</v>
      </c>
      <c r="E38" s="4">
        <f t="shared" si="7"/>
        <v>-100</v>
      </c>
      <c r="F38" s="4">
        <f t="shared" si="0"/>
        <v>0</v>
      </c>
      <c r="G38" s="4">
        <f t="shared" si="1"/>
        <v>-1.2428601877163888E-3</v>
      </c>
      <c r="K38" s="5">
        <v>34</v>
      </c>
      <c r="L38" s="4" t="s">
        <v>61</v>
      </c>
      <c r="M38" s="4">
        <v>0</v>
      </c>
      <c r="N38" s="4">
        <v>-6.8996109999999999E-2</v>
      </c>
      <c r="O38" s="4">
        <f t="shared" si="8"/>
        <v>-100</v>
      </c>
      <c r="P38" s="4">
        <f t="shared" si="2"/>
        <v>0</v>
      </c>
      <c r="Q38" s="4">
        <f t="shared" si="3"/>
        <v>-1.2428601877163888E-3</v>
      </c>
    </row>
    <row r="39" spans="1:17" s="15" customFormat="1" ht="12.75">
      <c r="A39" s="14" t="s">
        <v>11</v>
      </c>
      <c r="B39" s="4"/>
      <c r="C39" s="17">
        <f t="shared" si="5"/>
        <v>1660.3055109212703</v>
      </c>
      <c r="D39" s="17">
        <f t="shared" si="6"/>
        <v>1740.4682559349103</v>
      </c>
      <c r="E39" s="13">
        <f t="shared" si="7"/>
        <v>-4.6058148282963032</v>
      </c>
      <c r="F39" s="13">
        <f t="shared" si="0"/>
        <v>99.999999999999986</v>
      </c>
      <c r="G39" s="13">
        <f t="shared" si="1"/>
        <v>100</v>
      </c>
      <c r="K39" s="14" t="s">
        <v>11</v>
      </c>
      <c r="L39" s="13"/>
      <c r="M39" s="13">
        <v>6170.6914618899937</v>
      </c>
      <c r="N39" s="13">
        <v>5551.3975491299898</v>
      </c>
      <c r="O39" s="13">
        <f t="shared" si="8"/>
        <v>11.155639769611881</v>
      </c>
      <c r="P39" s="13">
        <f t="shared" si="2"/>
        <v>100</v>
      </c>
      <c r="Q39" s="13">
        <f t="shared" si="3"/>
        <v>100</v>
      </c>
    </row>
    <row r="40" spans="1:17" s="2" customFormat="1" ht="12.75"/>
    <row r="41" spans="1:17" s="2" customFormat="1">
      <c r="A41" s="6" t="s">
        <v>13</v>
      </c>
    </row>
    <row r="42" spans="1:17" s="2" customFormat="1">
      <c r="A42" s="19" t="s">
        <v>80</v>
      </c>
      <c r="B42" s="20"/>
      <c r="C42" s="20"/>
    </row>
    <row r="43" spans="1:17" s="2" customFormat="1">
      <c r="A43" s="19" t="s">
        <v>83</v>
      </c>
      <c r="B43" s="20"/>
      <c r="C43" s="20"/>
    </row>
    <row r="44" spans="1:17" s="2" customFormat="1" ht="12.75">
      <c r="A44" s="10"/>
    </row>
    <row r="45" spans="1:17" s="2" customFormat="1" ht="12.75">
      <c r="A45" s="9" t="s">
        <v>14</v>
      </c>
    </row>
    <row r="46" spans="1:17" s="2" customFormat="1" ht="12.75">
      <c r="A46" s="11" t="s">
        <v>15</v>
      </c>
    </row>
    <row r="47" spans="1:17" s="2" customFormat="1" ht="12.75">
      <c r="A47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8"/>
  <sheetViews>
    <sheetView workbookViewId="0">
      <selection activeCell="M3" sqref="M3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28.7109375" customWidth="1"/>
    <col min="13" max="14" width="12.4257812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20</v>
      </c>
      <c r="C1" s="12"/>
      <c r="D1" s="12"/>
      <c r="E1" s="12"/>
      <c r="F1" s="12"/>
      <c r="G1" s="12"/>
      <c r="K1" s="1" t="s">
        <v>20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3.7166</f>
        <v>203.4109148253786</v>
      </c>
      <c r="D5" s="4">
        <f>N5/ 3.1896</f>
        <v>199.87333673814851</v>
      </c>
      <c r="E5" s="4">
        <f>C5*100/D5-100</f>
        <v>1.769909956456388</v>
      </c>
      <c r="F5" s="4">
        <f t="shared" ref="F5:F40" si="0">C5*100/$C$40</f>
        <v>15.659775613221285</v>
      </c>
      <c r="G5" s="4">
        <f t="shared" ref="G5:G40" si="1">D5*100/$D$40</f>
        <v>14.517951291713969</v>
      </c>
      <c r="K5" s="5">
        <v>1</v>
      </c>
      <c r="L5" s="4" t="s">
        <v>26</v>
      </c>
      <c r="M5" s="4">
        <v>755.99700604000213</v>
      </c>
      <c r="N5" s="4">
        <v>637.5159948599985</v>
      </c>
      <c r="O5" s="4">
        <f>M5*100/N5-100</f>
        <v>18.584790363733958</v>
      </c>
      <c r="P5" s="4">
        <f t="shared" ref="P5:P40" si="2">M5*100/$M$40</f>
        <v>15.659775613221285</v>
      </c>
      <c r="Q5" s="4">
        <f t="shared" ref="Q5:Q40" si="3">N5*100/$N$40</f>
        <v>14.517951291713969</v>
      </c>
    </row>
    <row r="6" spans="1:17" s="2" customFormat="1" ht="12.75">
      <c r="A6" s="5">
        <v>2</v>
      </c>
      <c r="B6" s="4" t="str">
        <f t="shared" ref="B6:B39" si="4">L6</f>
        <v>Axa Sigorta AŞ</v>
      </c>
      <c r="C6" s="4">
        <f t="shared" ref="C6:C40" si="5">M6/ 3.7166</f>
        <v>136.4232166146478</v>
      </c>
      <c r="D6" s="4">
        <f t="shared" ref="D6:D40" si="6">N6/ 3.1896</f>
        <v>160.33117128241787</v>
      </c>
      <c r="E6" s="4">
        <f t="shared" ref="E6:E40" si="7">C6*100/D6-100</f>
        <v>-14.911607316619069</v>
      </c>
      <c r="F6" s="4">
        <f t="shared" si="0"/>
        <v>10.502666302116859</v>
      </c>
      <c r="G6" s="4">
        <f t="shared" si="1"/>
        <v>11.645776136068895</v>
      </c>
      <c r="K6" s="5">
        <v>2</v>
      </c>
      <c r="L6" s="4" t="s">
        <v>25</v>
      </c>
      <c r="M6" s="4">
        <v>507.03052687000007</v>
      </c>
      <c r="N6" s="4">
        <v>511.3923039224</v>
      </c>
      <c r="O6" s="4">
        <f t="shared" ref="O6:O40" si="8">M6*100/N6-100</f>
        <v>-0.85292191903258185</v>
      </c>
      <c r="P6" s="4">
        <f t="shared" si="2"/>
        <v>10.502666302116861</v>
      </c>
      <c r="Q6" s="4">
        <f t="shared" si="3"/>
        <v>11.645776136068895</v>
      </c>
    </row>
    <row r="7" spans="1:17" s="2" customFormat="1" ht="12.75">
      <c r="A7" s="5">
        <v>3</v>
      </c>
      <c r="B7" s="4" t="str">
        <f t="shared" si="4"/>
        <v>Allianz Sigorta AŞ</v>
      </c>
      <c r="C7" s="4">
        <f t="shared" si="5"/>
        <v>120.24832736641015</v>
      </c>
      <c r="D7" s="4">
        <f t="shared" si="6"/>
        <v>129.11665474981186</v>
      </c>
      <c r="E7" s="4">
        <f t="shared" si="7"/>
        <v>-6.8684612380840946</v>
      </c>
      <c r="F7" s="4">
        <f t="shared" si="0"/>
        <v>9.2574276362687051</v>
      </c>
      <c r="G7" s="4">
        <f t="shared" si="1"/>
        <v>9.378486071219136</v>
      </c>
      <c r="K7" s="5">
        <v>3</v>
      </c>
      <c r="L7" s="4" t="s">
        <v>24</v>
      </c>
      <c r="M7" s="4">
        <v>446.91493349000001</v>
      </c>
      <c r="N7" s="4">
        <v>411.8304819899999</v>
      </c>
      <c r="O7" s="4">
        <f t="shared" si="8"/>
        <v>8.519148784341823</v>
      </c>
      <c r="P7" s="4">
        <f t="shared" si="2"/>
        <v>9.2574276362687051</v>
      </c>
      <c r="Q7" s="4">
        <f t="shared" si="3"/>
        <v>9.3784860712191342</v>
      </c>
    </row>
    <row r="8" spans="1:17" s="2" customFormat="1" ht="12.75">
      <c r="A8" s="5">
        <v>4</v>
      </c>
      <c r="B8" s="4" t="str">
        <f t="shared" si="4"/>
        <v>Aksigorta AŞ</v>
      </c>
      <c r="C8" s="4">
        <f t="shared" si="5"/>
        <v>119.16541608190282</v>
      </c>
      <c r="D8" s="4">
        <f t="shared" si="6"/>
        <v>126.02966243102584</v>
      </c>
      <c r="E8" s="4">
        <f t="shared" si="7"/>
        <v>-5.4465323612841701</v>
      </c>
      <c r="F8" s="4">
        <f t="shared" si="0"/>
        <v>9.1740587190256555</v>
      </c>
      <c r="G8" s="4">
        <f t="shared" si="1"/>
        <v>9.1542600446093711</v>
      </c>
      <c r="K8" s="5">
        <v>4</v>
      </c>
      <c r="L8" s="4" t="s">
        <v>27</v>
      </c>
      <c r="M8" s="4">
        <v>442.89018541000002</v>
      </c>
      <c r="N8" s="4">
        <v>401.98421129000002</v>
      </c>
      <c r="O8" s="4">
        <f t="shared" si="8"/>
        <v>10.176015119780317</v>
      </c>
      <c r="P8" s="4">
        <f t="shared" si="2"/>
        <v>9.1740587190256555</v>
      </c>
      <c r="Q8" s="4">
        <f t="shared" si="3"/>
        <v>9.1542600446093694</v>
      </c>
    </row>
    <row r="9" spans="1:17" s="2" customFormat="1" ht="12.75">
      <c r="A9" s="5">
        <v>5</v>
      </c>
      <c r="B9" s="4" t="str">
        <f t="shared" si="4"/>
        <v>Eureko Sigorta AŞ</v>
      </c>
      <c r="C9" s="4">
        <f t="shared" si="5"/>
        <v>97.527519727708082</v>
      </c>
      <c r="D9" s="4">
        <f t="shared" si="6"/>
        <v>101.93038012916981</v>
      </c>
      <c r="E9" s="4">
        <f t="shared" si="7"/>
        <v>-4.3194780553965018</v>
      </c>
      <c r="F9" s="4">
        <f t="shared" si="0"/>
        <v>7.5082454467156845</v>
      </c>
      <c r="G9" s="4">
        <f t="shared" si="1"/>
        <v>7.4037904105231922</v>
      </c>
      <c r="K9" s="5">
        <v>5</v>
      </c>
      <c r="L9" s="4" t="s">
        <v>30</v>
      </c>
      <c r="M9" s="4">
        <v>362.47077981999985</v>
      </c>
      <c r="N9" s="4">
        <v>325.11714046000003</v>
      </c>
      <c r="O9" s="4">
        <f t="shared" si="8"/>
        <v>11.4892863867925</v>
      </c>
      <c r="P9" s="4">
        <f t="shared" si="2"/>
        <v>7.5082454467156845</v>
      </c>
      <c r="Q9" s="4">
        <f t="shared" si="3"/>
        <v>7.4037904105231922</v>
      </c>
    </row>
    <row r="10" spans="1:17" s="2" customFormat="1" ht="12.75">
      <c r="A10" s="5">
        <v>6</v>
      </c>
      <c r="B10" s="4" t="str">
        <f t="shared" si="4"/>
        <v>Güneş Sigorta AŞ</v>
      </c>
      <c r="C10" s="4">
        <f t="shared" si="5"/>
        <v>72.44990730237312</v>
      </c>
      <c r="D10" s="4">
        <f t="shared" si="6"/>
        <v>78.771832913217949</v>
      </c>
      <c r="E10" s="4">
        <f t="shared" si="7"/>
        <v>-8.0256169966358755</v>
      </c>
      <c r="F10" s="4">
        <f t="shared" si="0"/>
        <v>5.5776224817031945</v>
      </c>
      <c r="G10" s="4">
        <f t="shared" si="1"/>
        <v>5.7216517823553055</v>
      </c>
      <c r="K10" s="5">
        <v>6</v>
      </c>
      <c r="L10" s="4" t="s">
        <v>28</v>
      </c>
      <c r="M10" s="4">
        <v>269.26732547999995</v>
      </c>
      <c r="N10" s="4">
        <v>251.25063825999999</v>
      </c>
      <c r="O10" s="4">
        <f t="shared" si="8"/>
        <v>7.1708025678151301</v>
      </c>
      <c r="P10" s="4">
        <f t="shared" si="2"/>
        <v>5.5776224817031945</v>
      </c>
      <c r="Q10" s="4">
        <f t="shared" si="3"/>
        <v>5.7216517823553046</v>
      </c>
    </row>
    <row r="11" spans="1:17" s="2" customFormat="1" ht="12.75">
      <c r="A11" s="5">
        <v>7</v>
      </c>
      <c r="B11" s="4" t="str">
        <f t="shared" si="4"/>
        <v>Mapfre Sigorta AŞ</v>
      </c>
      <c r="C11" s="4">
        <f t="shared" si="5"/>
        <v>71.99177987138782</v>
      </c>
      <c r="D11" s="4">
        <f t="shared" si="6"/>
        <v>76.948958581013301</v>
      </c>
      <c r="E11" s="4">
        <f t="shared" si="7"/>
        <v>-6.4421647817448644</v>
      </c>
      <c r="F11" s="4">
        <f t="shared" si="0"/>
        <v>5.5423531217593087</v>
      </c>
      <c r="G11" s="4">
        <f t="shared" si="1"/>
        <v>5.5892459237362875</v>
      </c>
      <c r="K11" s="5">
        <v>7</v>
      </c>
      <c r="L11" s="4" t="s">
        <v>84</v>
      </c>
      <c r="M11" s="4">
        <v>267.56464906999997</v>
      </c>
      <c r="N11" s="4">
        <v>245.43639829000003</v>
      </c>
      <c r="O11" s="4">
        <f t="shared" si="8"/>
        <v>9.0158798508173561</v>
      </c>
      <c r="P11" s="4">
        <f t="shared" si="2"/>
        <v>5.5423531217593087</v>
      </c>
      <c r="Q11" s="4">
        <f t="shared" si="3"/>
        <v>5.5892459237362866</v>
      </c>
    </row>
    <row r="12" spans="1:17" s="2" customFormat="1" ht="12.75">
      <c r="A12" s="5">
        <v>8</v>
      </c>
      <c r="B12" s="4" t="str">
        <f t="shared" si="4"/>
        <v>Ziraat Sigorta AŞ</v>
      </c>
      <c r="C12" s="4">
        <f t="shared" si="5"/>
        <v>59.356004421859758</v>
      </c>
      <c r="D12" s="4">
        <f t="shared" si="6"/>
        <v>53.000831571296708</v>
      </c>
      <c r="E12" s="4">
        <f t="shared" si="7"/>
        <v>11.990704036433982</v>
      </c>
      <c r="F12" s="4">
        <f t="shared" si="0"/>
        <v>4.5695763737242912</v>
      </c>
      <c r="G12" s="4">
        <f t="shared" si="1"/>
        <v>3.8497555688505152</v>
      </c>
      <c r="K12" s="5">
        <v>8</v>
      </c>
      <c r="L12" s="4" t="s">
        <v>31</v>
      </c>
      <c r="M12" s="4">
        <v>220.60252603428398</v>
      </c>
      <c r="N12" s="4">
        <v>169.05145237980798</v>
      </c>
      <c r="O12" s="4">
        <f t="shared" si="8"/>
        <v>30.494309826251111</v>
      </c>
      <c r="P12" s="4">
        <f t="shared" si="2"/>
        <v>4.5695763737242912</v>
      </c>
      <c r="Q12" s="4">
        <f t="shared" si="3"/>
        <v>3.8497555688505156</v>
      </c>
    </row>
    <row r="13" spans="1:17" s="2" customFormat="1" ht="12.75">
      <c r="A13" s="5">
        <v>9</v>
      </c>
      <c r="B13" s="4" t="str">
        <f t="shared" si="4"/>
        <v>Halk Sigorta AŞ</v>
      </c>
      <c r="C13" s="4">
        <f t="shared" si="5"/>
        <v>49.166486140558568</v>
      </c>
      <c r="D13" s="4">
        <f t="shared" si="6"/>
        <v>50.12976934411838</v>
      </c>
      <c r="E13" s="4">
        <f t="shared" si="7"/>
        <v>-1.9215791657593684</v>
      </c>
      <c r="F13" s="4">
        <f t="shared" si="0"/>
        <v>3.7851269746889722</v>
      </c>
      <c r="G13" s="4">
        <f t="shared" si="1"/>
        <v>3.6412137880913251</v>
      </c>
      <c r="K13" s="5">
        <v>9</v>
      </c>
      <c r="L13" s="4" t="s">
        <v>35</v>
      </c>
      <c r="M13" s="4">
        <v>182.73216238999998</v>
      </c>
      <c r="N13" s="4">
        <v>159.89391229999998</v>
      </c>
      <c r="O13" s="4">
        <f t="shared" si="8"/>
        <v>14.283376872503979</v>
      </c>
      <c r="P13" s="4">
        <f t="shared" si="2"/>
        <v>3.7851269746889713</v>
      </c>
      <c r="Q13" s="4">
        <f t="shared" si="3"/>
        <v>3.6412137880913247</v>
      </c>
    </row>
    <row r="14" spans="1:17" s="2" customFormat="1" ht="12.75">
      <c r="A14" s="5">
        <v>10</v>
      </c>
      <c r="B14" s="4" t="str">
        <f t="shared" si="4"/>
        <v>Sompo Japan Sigorta AŞ</v>
      </c>
      <c r="C14" s="4">
        <f t="shared" si="5"/>
        <v>44.083280358392074</v>
      </c>
      <c r="D14" s="4">
        <f t="shared" si="6"/>
        <v>49.777905986973288</v>
      </c>
      <c r="E14" s="4">
        <f t="shared" si="7"/>
        <v>-11.440066663454019</v>
      </c>
      <c r="F14" s="4">
        <f t="shared" si="0"/>
        <v>3.3937917210577111</v>
      </c>
      <c r="G14" s="4">
        <f t="shared" si="1"/>
        <v>3.6156559264788797</v>
      </c>
      <c r="K14" s="5">
        <v>10</v>
      </c>
      <c r="L14" s="4" t="s">
        <v>32</v>
      </c>
      <c r="M14" s="4">
        <v>163.83991977999997</v>
      </c>
      <c r="N14" s="4">
        <v>158.77160893605</v>
      </c>
      <c r="O14" s="4">
        <f t="shared" si="8"/>
        <v>3.1922022318180296</v>
      </c>
      <c r="P14" s="4">
        <f t="shared" si="2"/>
        <v>3.3937917210577107</v>
      </c>
      <c r="Q14" s="4">
        <f t="shared" si="3"/>
        <v>3.6156559264788792</v>
      </c>
    </row>
    <row r="15" spans="1:17" s="2" customFormat="1" ht="12.75">
      <c r="A15" s="5">
        <v>11</v>
      </c>
      <c r="B15" s="4" t="str">
        <f t="shared" si="4"/>
        <v>Zurich Sigorta AŞ</v>
      </c>
      <c r="C15" s="4">
        <f t="shared" si="5"/>
        <v>37.908953524726897</v>
      </c>
      <c r="D15" s="4">
        <f t="shared" si="6"/>
        <v>47.196597940180745</v>
      </c>
      <c r="E15" s="4">
        <f t="shared" si="7"/>
        <v>-19.678631131899493</v>
      </c>
      <c r="F15" s="4">
        <f t="shared" si="0"/>
        <v>2.9184555137509811</v>
      </c>
      <c r="G15" s="4">
        <f t="shared" si="1"/>
        <v>3.4281606602076238</v>
      </c>
      <c r="K15" s="5">
        <v>11</v>
      </c>
      <c r="L15" s="4" t="s">
        <v>36</v>
      </c>
      <c r="M15" s="4">
        <v>140.89241666999999</v>
      </c>
      <c r="N15" s="4">
        <v>150.5382687900005</v>
      </c>
      <c r="O15" s="4">
        <f t="shared" si="8"/>
        <v>-6.4075747632360418</v>
      </c>
      <c r="P15" s="4">
        <f t="shared" si="2"/>
        <v>2.9184555137509807</v>
      </c>
      <c r="Q15" s="4">
        <f t="shared" si="3"/>
        <v>3.4281606602076233</v>
      </c>
    </row>
    <row r="16" spans="1:17" s="2" customFormat="1" ht="12.75">
      <c r="A16" s="5">
        <v>12</v>
      </c>
      <c r="B16" s="4" t="str">
        <f t="shared" si="4"/>
        <v>HDI Sigorta AŞ</v>
      </c>
      <c r="C16" s="4">
        <f t="shared" si="5"/>
        <v>37.232655061077331</v>
      </c>
      <c r="D16" s="4">
        <f t="shared" si="6"/>
        <v>40.83620153624279</v>
      </c>
      <c r="E16" s="4">
        <f t="shared" si="7"/>
        <v>-8.8243919355899294</v>
      </c>
      <c r="F16" s="4">
        <f t="shared" si="0"/>
        <v>2.8663900570009822</v>
      </c>
      <c r="G16" s="4">
        <f t="shared" si="1"/>
        <v>2.9661684470624694</v>
      </c>
      <c r="K16" s="5">
        <v>12</v>
      </c>
      <c r="L16" s="4" t="s">
        <v>34</v>
      </c>
      <c r="M16" s="4">
        <v>138.37888580000001</v>
      </c>
      <c r="N16" s="4">
        <v>130.25114841999999</v>
      </c>
      <c r="O16" s="4">
        <f t="shared" si="8"/>
        <v>6.240050455287971</v>
      </c>
      <c r="P16" s="4">
        <f t="shared" si="2"/>
        <v>2.8663900570009817</v>
      </c>
      <c r="Q16" s="4">
        <f t="shared" si="3"/>
        <v>2.966168447062469</v>
      </c>
    </row>
    <row r="17" spans="1:17" s="2" customFormat="1" ht="12.75">
      <c r="A17" s="5">
        <v>13</v>
      </c>
      <c r="B17" s="4" t="str">
        <f t="shared" si="4"/>
        <v>Ray Sigorta AŞ</v>
      </c>
      <c r="C17" s="4">
        <f t="shared" si="5"/>
        <v>31.535063062368835</v>
      </c>
      <c r="D17" s="4">
        <f t="shared" si="6"/>
        <v>31.579437876943821</v>
      </c>
      <c r="E17" s="4">
        <f t="shared" si="7"/>
        <v>-0.14051806351938012</v>
      </c>
      <c r="F17" s="4">
        <f t="shared" si="0"/>
        <v>2.427755717678262</v>
      </c>
      <c r="G17" s="4">
        <f t="shared" si="1"/>
        <v>2.2937964032581877</v>
      </c>
      <c r="K17" s="5">
        <v>13</v>
      </c>
      <c r="L17" s="4" t="s">
        <v>39</v>
      </c>
      <c r="M17" s="4">
        <v>117.20321537760002</v>
      </c>
      <c r="N17" s="4">
        <v>100.72577505230001</v>
      </c>
      <c r="O17" s="4">
        <f t="shared" si="8"/>
        <v>16.358712868423595</v>
      </c>
      <c r="P17" s="4">
        <f t="shared" si="2"/>
        <v>2.4277557176782616</v>
      </c>
      <c r="Q17" s="4">
        <f t="shared" si="3"/>
        <v>2.2937964032581872</v>
      </c>
    </row>
    <row r="18" spans="1:17" s="2" customFormat="1" ht="12.75">
      <c r="A18" s="5">
        <v>14</v>
      </c>
      <c r="B18" s="4" t="str">
        <f t="shared" si="4"/>
        <v>Groupama Sigorta AŞ</v>
      </c>
      <c r="C18" s="4">
        <f t="shared" si="5"/>
        <v>31.160902728300183</v>
      </c>
      <c r="D18" s="4">
        <f t="shared" si="6"/>
        <v>39.800717579005628</v>
      </c>
      <c r="E18" s="4">
        <f t="shared" si="7"/>
        <v>-21.707686132932523</v>
      </c>
      <c r="F18" s="4">
        <f t="shared" si="0"/>
        <v>2.3989506416089026</v>
      </c>
      <c r="G18" s="4">
        <f t="shared" si="1"/>
        <v>2.8909552850677058</v>
      </c>
      <c r="K18" s="5">
        <v>14</v>
      </c>
      <c r="L18" s="4" t="s">
        <v>29</v>
      </c>
      <c r="M18" s="4">
        <v>115.81261108000047</v>
      </c>
      <c r="N18" s="4">
        <v>126.94836878999635</v>
      </c>
      <c r="O18" s="4">
        <f t="shared" si="8"/>
        <v>-8.7718793208104557</v>
      </c>
      <c r="P18" s="4">
        <f t="shared" si="2"/>
        <v>2.3989506416089026</v>
      </c>
      <c r="Q18" s="4">
        <f t="shared" si="3"/>
        <v>2.8909552850677054</v>
      </c>
    </row>
    <row r="19" spans="1:17" s="2" customFormat="1" ht="12.75">
      <c r="A19" s="5">
        <v>15</v>
      </c>
      <c r="B19" s="4" t="str">
        <f t="shared" si="4"/>
        <v>Ergo Sigorta AŞ</v>
      </c>
      <c r="C19" s="4">
        <f t="shared" si="5"/>
        <v>30.474317575203138</v>
      </c>
      <c r="D19" s="4">
        <f t="shared" si="6"/>
        <v>33.238148275645848</v>
      </c>
      <c r="E19" s="4">
        <f t="shared" si="7"/>
        <v>-8.3152366898483905</v>
      </c>
      <c r="F19" s="4">
        <f t="shared" si="0"/>
        <v>2.3460932546486259</v>
      </c>
      <c r="G19" s="4">
        <f t="shared" si="1"/>
        <v>2.4142780901525422</v>
      </c>
      <c r="K19" s="5">
        <v>15</v>
      </c>
      <c r="L19" s="4" t="s">
        <v>33</v>
      </c>
      <c r="M19" s="4">
        <v>113.26084869999998</v>
      </c>
      <c r="N19" s="4">
        <v>106.01639773999999</v>
      </c>
      <c r="O19" s="4">
        <f t="shared" si="8"/>
        <v>6.8333306115216885</v>
      </c>
      <c r="P19" s="4">
        <f t="shared" si="2"/>
        <v>2.3460932546486259</v>
      </c>
      <c r="Q19" s="4">
        <f t="shared" si="3"/>
        <v>2.4142780901525418</v>
      </c>
    </row>
    <row r="20" spans="1:17" s="2" customFormat="1" ht="12.75">
      <c r="A20" s="5">
        <v>16</v>
      </c>
      <c r="B20" s="4" t="str">
        <f t="shared" si="4"/>
        <v>Neova Sigorta AŞ</v>
      </c>
      <c r="C20" s="4">
        <f t="shared" si="5"/>
        <v>19.570238389926274</v>
      </c>
      <c r="D20" s="4">
        <f t="shared" si="6"/>
        <v>19.278061825934287</v>
      </c>
      <c r="E20" s="4">
        <f t="shared" si="7"/>
        <v>1.5155909687919404</v>
      </c>
      <c r="F20" s="4">
        <f t="shared" si="0"/>
        <v>1.5066327298443389</v>
      </c>
      <c r="G20" s="4">
        <f t="shared" si="1"/>
        <v>1.4002766309656849</v>
      </c>
      <c r="K20" s="5">
        <v>16</v>
      </c>
      <c r="L20" s="4" t="s">
        <v>38</v>
      </c>
      <c r="M20" s="4">
        <v>72.734747999999996</v>
      </c>
      <c r="N20" s="4">
        <v>61.489305999999999</v>
      </c>
      <c r="O20" s="4">
        <f t="shared" si="8"/>
        <v>18.288451653690814</v>
      </c>
      <c r="P20" s="4">
        <f t="shared" si="2"/>
        <v>1.5066327298443389</v>
      </c>
      <c r="Q20" s="4">
        <f t="shared" si="3"/>
        <v>1.4002766309656847</v>
      </c>
    </row>
    <row r="21" spans="1:17" s="2" customFormat="1" ht="12.75">
      <c r="A21" s="5">
        <v>17</v>
      </c>
      <c r="B21" s="4" t="str">
        <f t="shared" si="4"/>
        <v>Unico Sigorta AŞ</v>
      </c>
      <c r="C21" s="4">
        <f t="shared" si="5"/>
        <v>18.870563550018169</v>
      </c>
      <c r="D21" s="4">
        <f t="shared" si="6"/>
        <v>19.456253649360296</v>
      </c>
      <c r="E21" s="4">
        <f t="shared" si="7"/>
        <v>-3.0102922684778264</v>
      </c>
      <c r="F21" s="4">
        <f t="shared" si="0"/>
        <v>1.4527676213540524</v>
      </c>
      <c r="G21" s="4">
        <f t="shared" si="1"/>
        <v>1.4132197291062321</v>
      </c>
      <c r="K21" s="5">
        <v>17</v>
      </c>
      <c r="L21" s="4" t="s">
        <v>81</v>
      </c>
      <c r="M21" s="4">
        <v>70.134336489997523</v>
      </c>
      <c r="N21" s="4">
        <v>62.057666639999596</v>
      </c>
      <c r="O21" s="4">
        <f t="shared" si="8"/>
        <v>13.014781714000293</v>
      </c>
      <c r="P21" s="4">
        <f t="shared" si="2"/>
        <v>1.4527676213540521</v>
      </c>
      <c r="Q21" s="4">
        <f t="shared" si="3"/>
        <v>1.4132197291062318</v>
      </c>
    </row>
    <row r="22" spans="1:17" s="2" customFormat="1" ht="12.75">
      <c r="A22" s="5">
        <v>18</v>
      </c>
      <c r="B22" s="4" t="str">
        <f t="shared" si="4"/>
        <v>AIG Sigorta AŞ</v>
      </c>
      <c r="C22" s="4">
        <f t="shared" si="5"/>
        <v>17.749890937954049</v>
      </c>
      <c r="D22" s="4">
        <f t="shared" si="6"/>
        <v>26.907639387383998</v>
      </c>
      <c r="E22" s="4">
        <f t="shared" si="7"/>
        <v>-34.034009143602844</v>
      </c>
      <c r="F22" s="4">
        <f t="shared" si="0"/>
        <v>1.3664916137176266</v>
      </c>
      <c r="G22" s="4">
        <f t="shared" si="1"/>
        <v>1.954456779359333</v>
      </c>
      <c r="K22" s="5">
        <v>18</v>
      </c>
      <c r="L22" s="4" t="s">
        <v>40</v>
      </c>
      <c r="M22" s="4">
        <v>65.969244660000015</v>
      </c>
      <c r="N22" s="4">
        <v>85.824606590000002</v>
      </c>
      <c r="O22" s="4">
        <f t="shared" si="8"/>
        <v>-23.134812635789544</v>
      </c>
      <c r="P22" s="4">
        <f t="shared" si="2"/>
        <v>1.3664916137176264</v>
      </c>
      <c r="Q22" s="4">
        <f t="shared" si="3"/>
        <v>1.954456779359333</v>
      </c>
    </row>
    <row r="23" spans="1:17" s="2" customFormat="1" ht="12.75">
      <c r="A23" s="5">
        <v>19</v>
      </c>
      <c r="B23" s="4" t="str">
        <f t="shared" si="4"/>
        <v>SS Doğa Sigorta Kooperatifi</v>
      </c>
      <c r="C23" s="4">
        <f t="shared" si="5"/>
        <v>15.555610407361437</v>
      </c>
      <c r="D23" s="4">
        <f t="shared" si="6"/>
        <v>2.444216726235271</v>
      </c>
      <c r="E23" s="4">
        <f t="shared" si="7"/>
        <v>536.42516804641627</v>
      </c>
      <c r="F23" s="4">
        <f t="shared" si="0"/>
        <v>1.1975629169904181</v>
      </c>
      <c r="G23" s="4">
        <f t="shared" si="1"/>
        <v>0.17753753430536215</v>
      </c>
      <c r="K23" s="5">
        <v>19</v>
      </c>
      <c r="L23" s="4" t="s">
        <v>59</v>
      </c>
      <c r="M23" s="4">
        <v>57.813981639999518</v>
      </c>
      <c r="N23" s="4">
        <v>7.7960736700000197</v>
      </c>
      <c r="O23" s="4">
        <f t="shared" si="8"/>
        <v>641.57818521485797</v>
      </c>
      <c r="P23" s="4">
        <f t="shared" si="2"/>
        <v>1.1975629169904181</v>
      </c>
      <c r="Q23" s="4">
        <f t="shared" si="3"/>
        <v>0.17753753430536212</v>
      </c>
    </row>
    <row r="24" spans="1:17" s="2" customFormat="1" ht="12.75">
      <c r="A24" s="5">
        <v>20</v>
      </c>
      <c r="B24" s="4" t="str">
        <f t="shared" si="4"/>
        <v>Generali Sigorta AŞ</v>
      </c>
      <c r="C24" s="4">
        <f t="shared" si="5"/>
        <v>14.179339533444546</v>
      </c>
      <c r="D24" s="4">
        <f t="shared" si="6"/>
        <v>13.416403398545272</v>
      </c>
      <c r="E24" s="4">
        <f t="shared" si="7"/>
        <v>5.6865920935412362</v>
      </c>
      <c r="F24" s="4">
        <f t="shared" si="0"/>
        <v>1.0916094430234373</v>
      </c>
      <c r="G24" s="4">
        <f t="shared" si="1"/>
        <v>0.97451062872504635</v>
      </c>
      <c r="K24" s="5">
        <v>20</v>
      </c>
      <c r="L24" s="4" t="s">
        <v>44</v>
      </c>
      <c r="M24" s="4">
        <v>52.698933310000001</v>
      </c>
      <c r="N24" s="4">
        <v>42.792960280000003</v>
      </c>
      <c r="O24" s="4">
        <f t="shared" si="8"/>
        <v>23.148604268514973</v>
      </c>
      <c r="P24" s="4">
        <f t="shared" si="2"/>
        <v>1.0916094430234373</v>
      </c>
      <c r="Q24" s="4">
        <f t="shared" si="3"/>
        <v>0.97451062872504657</v>
      </c>
    </row>
    <row r="25" spans="1:17" s="2" customFormat="1" ht="12.75">
      <c r="A25" s="5">
        <v>21</v>
      </c>
      <c r="B25" s="4" t="str">
        <f t="shared" si="4"/>
        <v>Ankara Anonim Türk Sigorta Şirketi</v>
      </c>
      <c r="C25" s="4">
        <f t="shared" si="5"/>
        <v>14.104413011892591</v>
      </c>
      <c r="D25" s="4">
        <f t="shared" si="6"/>
        <v>10.948180887885629</v>
      </c>
      <c r="E25" s="4">
        <f t="shared" si="7"/>
        <v>28.828826965212045</v>
      </c>
      <c r="F25" s="4">
        <f t="shared" si="0"/>
        <v>1.0858411561250176</v>
      </c>
      <c r="G25" s="4">
        <f t="shared" si="1"/>
        <v>0.79522941607478825</v>
      </c>
      <c r="K25" s="5">
        <v>21</v>
      </c>
      <c r="L25" s="4" t="s">
        <v>42</v>
      </c>
      <c r="M25" s="4">
        <v>52.420461400000008</v>
      </c>
      <c r="N25" s="4">
        <v>34.920317760000003</v>
      </c>
      <c r="O25" s="4">
        <f t="shared" si="8"/>
        <v>50.114502852679664</v>
      </c>
      <c r="P25" s="4">
        <f t="shared" si="2"/>
        <v>1.0858411561250174</v>
      </c>
      <c r="Q25" s="4">
        <f t="shared" si="3"/>
        <v>0.79522941607478825</v>
      </c>
    </row>
    <row r="26" spans="1:17" s="2" customFormat="1" ht="12.75">
      <c r="A26" s="5">
        <v>22</v>
      </c>
      <c r="B26" s="4" t="str">
        <f t="shared" si="4"/>
        <v>Dubai Starr Sigorta AŞ</v>
      </c>
      <c r="C26" s="4">
        <f t="shared" si="5"/>
        <v>12.103332462465691</v>
      </c>
      <c r="D26" s="4">
        <f t="shared" si="6"/>
        <v>12.794301178831201</v>
      </c>
      <c r="E26" s="4">
        <f t="shared" si="7"/>
        <v>-5.4005975528288417</v>
      </c>
      <c r="F26" s="4">
        <f t="shared" si="0"/>
        <v>0.93178613692947387</v>
      </c>
      <c r="G26" s="4">
        <f t="shared" si="1"/>
        <v>0.92932376252433724</v>
      </c>
      <c r="K26" s="5">
        <v>22</v>
      </c>
      <c r="L26" s="4" t="s">
        <v>46</v>
      </c>
      <c r="M26" s="4">
        <v>44.98324542999999</v>
      </c>
      <c r="N26" s="4">
        <v>40.808703039999997</v>
      </c>
      <c r="O26" s="4">
        <f t="shared" si="8"/>
        <v>10.229539483056286</v>
      </c>
      <c r="P26" s="4">
        <f t="shared" si="2"/>
        <v>0.93178613692947376</v>
      </c>
      <c r="Q26" s="4">
        <f t="shared" si="3"/>
        <v>0.92932376252433702</v>
      </c>
    </row>
    <row r="27" spans="1:17" s="2" customFormat="1" ht="12.75">
      <c r="A27" s="5">
        <v>23</v>
      </c>
      <c r="B27" s="4" t="str">
        <f t="shared" si="4"/>
        <v>Liberty Sigorta AŞ</v>
      </c>
      <c r="C27" s="4">
        <f t="shared" si="5"/>
        <v>8.6116828041758584</v>
      </c>
      <c r="D27" s="4">
        <f t="shared" si="6"/>
        <v>8.9036870516679194</v>
      </c>
      <c r="E27" s="4">
        <f t="shared" si="7"/>
        <v>-3.2795879482013106</v>
      </c>
      <c r="F27" s="4">
        <f t="shared" si="0"/>
        <v>0.66297828944626891</v>
      </c>
      <c r="G27" s="4">
        <f t="shared" si="1"/>
        <v>0.64672605682330409</v>
      </c>
      <c r="K27" s="5">
        <v>23</v>
      </c>
      <c r="L27" s="4" t="s">
        <v>45</v>
      </c>
      <c r="M27" s="4">
        <v>32.006180309999998</v>
      </c>
      <c r="N27" s="4">
        <v>28.399200219999997</v>
      </c>
      <c r="O27" s="4">
        <f t="shared" si="8"/>
        <v>12.700991795747143</v>
      </c>
      <c r="P27" s="4">
        <f t="shared" si="2"/>
        <v>0.66297828944626891</v>
      </c>
      <c r="Q27" s="4">
        <f t="shared" si="3"/>
        <v>0.64672605682330409</v>
      </c>
    </row>
    <row r="28" spans="1:17" s="2" customFormat="1" ht="12.75">
      <c r="A28" s="5">
        <v>24</v>
      </c>
      <c r="B28" s="4" t="str">
        <f t="shared" si="4"/>
        <v>Işık Sigorta AŞ</v>
      </c>
      <c r="C28" s="4">
        <f t="shared" si="5"/>
        <v>7.9123545415680088</v>
      </c>
      <c r="D28" s="4">
        <f t="shared" si="6"/>
        <v>13.283998689666435</v>
      </c>
      <c r="E28" s="4">
        <f t="shared" si="7"/>
        <v>-40.436951806363886</v>
      </c>
      <c r="F28" s="4">
        <f t="shared" si="0"/>
        <v>0.60913986252692609</v>
      </c>
      <c r="G28" s="4">
        <f t="shared" si="1"/>
        <v>0.96489331235025233</v>
      </c>
      <c r="K28" s="5">
        <v>24</v>
      </c>
      <c r="L28" s="4" t="s">
        <v>43</v>
      </c>
      <c r="M28" s="4">
        <v>29.407056889191661</v>
      </c>
      <c r="N28" s="4">
        <v>42.370642220560057</v>
      </c>
      <c r="O28" s="4">
        <f t="shared" si="8"/>
        <v>-30.5956781676486</v>
      </c>
      <c r="P28" s="4">
        <f t="shared" si="2"/>
        <v>0.60913986252692609</v>
      </c>
      <c r="Q28" s="4">
        <f t="shared" si="3"/>
        <v>0.96489331235025222</v>
      </c>
    </row>
    <row r="29" spans="1:17" s="2" customFormat="1" ht="12.75">
      <c r="A29" s="5">
        <v>25</v>
      </c>
      <c r="B29" s="4" t="str">
        <f t="shared" si="4"/>
        <v>SBN Sigorta AŞ</v>
      </c>
      <c r="C29" s="4">
        <f t="shared" si="5"/>
        <v>6.111399666361728</v>
      </c>
      <c r="D29" s="4">
        <f t="shared" si="6"/>
        <v>6.3594366064710304</v>
      </c>
      <c r="E29" s="4">
        <f t="shared" si="7"/>
        <v>-3.9002973920191693</v>
      </c>
      <c r="F29" s="4">
        <f t="shared" si="0"/>
        <v>0.47049170168718829</v>
      </c>
      <c r="G29" s="4">
        <f t="shared" si="1"/>
        <v>0.46192249752874387</v>
      </c>
      <c r="K29" s="5">
        <v>25</v>
      </c>
      <c r="L29" s="4" t="s">
        <v>47</v>
      </c>
      <c r="M29" s="4">
        <v>22.713628</v>
      </c>
      <c r="N29" s="4">
        <v>20.284058999999999</v>
      </c>
      <c r="O29" s="4">
        <f t="shared" si="8"/>
        <v>11.977725957117357</v>
      </c>
      <c r="P29" s="4">
        <f t="shared" si="2"/>
        <v>0.47049170168718824</v>
      </c>
      <c r="Q29" s="4">
        <f t="shared" si="3"/>
        <v>0.46192249752874387</v>
      </c>
    </row>
    <row r="30" spans="1:17" s="2" customFormat="1" ht="12.75">
      <c r="A30" s="5">
        <v>26</v>
      </c>
      <c r="B30" s="4" t="str">
        <f t="shared" si="4"/>
        <v>Ace European Group Ltd. Türkiye Şubesi</v>
      </c>
      <c r="C30" s="4">
        <f t="shared" si="5"/>
        <v>5.9956058709573261</v>
      </c>
      <c r="D30" s="4">
        <f t="shared" si="6"/>
        <v>7.0184908985452727</v>
      </c>
      <c r="E30" s="4">
        <f t="shared" si="7"/>
        <v>-14.574144817940294</v>
      </c>
      <c r="F30" s="4">
        <f t="shared" si="0"/>
        <v>0.46157721027460669</v>
      </c>
      <c r="G30" s="4">
        <f t="shared" si="1"/>
        <v>0.50979340551015184</v>
      </c>
      <c r="K30" s="5">
        <v>26</v>
      </c>
      <c r="L30" s="4" t="s">
        <v>50</v>
      </c>
      <c r="M30" s="4">
        <v>22.28326878</v>
      </c>
      <c r="N30" s="4">
        <v>22.386178570000002</v>
      </c>
      <c r="O30" s="4">
        <f t="shared" si="8"/>
        <v>-0.45970235463910569</v>
      </c>
      <c r="P30" s="4">
        <f t="shared" si="2"/>
        <v>0.46157721027460674</v>
      </c>
      <c r="Q30" s="4">
        <f t="shared" si="3"/>
        <v>0.50979340551015184</v>
      </c>
    </row>
    <row r="31" spans="1:17" s="2" customFormat="1" ht="12.75">
      <c r="A31" s="5">
        <v>27</v>
      </c>
      <c r="B31" s="4" t="str">
        <f t="shared" si="4"/>
        <v>Orient Sigorta AŞ</v>
      </c>
      <c r="C31" s="4">
        <f t="shared" si="5"/>
        <v>5.7069837297530004</v>
      </c>
      <c r="D31" s="4">
        <f t="shared" si="6"/>
        <v>4.8630758653122648</v>
      </c>
      <c r="E31" s="4">
        <f t="shared" si="7"/>
        <v>17.353376501078841</v>
      </c>
      <c r="F31" s="4">
        <f t="shared" si="0"/>
        <v>0.43935737034051436</v>
      </c>
      <c r="G31" s="4">
        <f t="shared" si="1"/>
        <v>0.35323320104976219</v>
      </c>
      <c r="K31" s="5">
        <v>27</v>
      </c>
      <c r="L31" s="4" t="s">
        <v>64</v>
      </c>
      <c r="M31" s="4">
        <v>21.210575730000002</v>
      </c>
      <c r="N31" s="4">
        <v>15.51126678</v>
      </c>
      <c r="O31" s="4">
        <f t="shared" si="8"/>
        <v>36.743027057909984</v>
      </c>
      <c r="P31" s="4">
        <f t="shared" si="2"/>
        <v>0.43935737034051431</v>
      </c>
      <c r="Q31" s="4">
        <f t="shared" si="3"/>
        <v>0.35323320104976214</v>
      </c>
    </row>
    <row r="32" spans="1:17" s="2" customFormat="1" ht="12.75">
      <c r="A32" s="5">
        <v>28</v>
      </c>
      <c r="B32" s="4" t="str">
        <f t="shared" si="4"/>
        <v>Türk Nippon Sigorta AŞ</v>
      </c>
      <c r="C32" s="4">
        <f t="shared" si="5"/>
        <v>4.9499800893289567</v>
      </c>
      <c r="D32" s="4">
        <f t="shared" si="6"/>
        <v>5.6654150990719838</v>
      </c>
      <c r="E32" s="4">
        <f t="shared" si="7"/>
        <v>-12.628112807836757</v>
      </c>
      <c r="F32" s="4">
        <f t="shared" si="0"/>
        <v>0.38107875162622923</v>
      </c>
      <c r="G32" s="4">
        <f t="shared" si="1"/>
        <v>0.41151171936166198</v>
      </c>
      <c r="K32" s="5">
        <v>28</v>
      </c>
      <c r="L32" s="4" t="s">
        <v>49</v>
      </c>
      <c r="M32" s="4">
        <v>18.397096000000001</v>
      </c>
      <c r="N32" s="4">
        <v>18.070408</v>
      </c>
      <c r="O32" s="4">
        <f t="shared" si="8"/>
        <v>1.8078617815380795</v>
      </c>
      <c r="P32" s="4">
        <f t="shared" si="2"/>
        <v>0.38107875162622917</v>
      </c>
      <c r="Q32" s="4">
        <f t="shared" si="3"/>
        <v>0.41151171936166198</v>
      </c>
    </row>
    <row r="33" spans="1:17" s="2" customFormat="1" ht="12.75">
      <c r="A33" s="5">
        <v>29</v>
      </c>
      <c r="B33" s="4" t="str">
        <f t="shared" si="4"/>
        <v>Turkland Sigorta AŞ</v>
      </c>
      <c r="C33" s="4">
        <f t="shared" si="5"/>
        <v>2.0450675240811496</v>
      </c>
      <c r="D33" s="4">
        <f t="shared" si="6"/>
        <v>2.967305260847755</v>
      </c>
      <c r="E33" s="4">
        <f t="shared" si="7"/>
        <v>-31.079975118674625</v>
      </c>
      <c r="F33" s="4">
        <f t="shared" si="0"/>
        <v>0.15744139673374685</v>
      </c>
      <c r="G33" s="4">
        <f t="shared" si="1"/>
        <v>0.21553246644934845</v>
      </c>
      <c r="K33" s="5">
        <v>29</v>
      </c>
      <c r="L33" s="4" t="s">
        <v>86</v>
      </c>
      <c r="M33" s="4">
        <v>7.6006979600000006</v>
      </c>
      <c r="N33" s="4">
        <v>9.4645168599999998</v>
      </c>
      <c r="O33" s="4">
        <f t="shared" si="8"/>
        <v>-19.69269987649426</v>
      </c>
      <c r="P33" s="4">
        <f t="shared" si="2"/>
        <v>0.15744139673374685</v>
      </c>
      <c r="Q33" s="4">
        <f t="shared" si="3"/>
        <v>0.21553246644934848</v>
      </c>
    </row>
    <row r="34" spans="1:17" s="2" customFormat="1" ht="12.75">
      <c r="A34" s="5">
        <v>30</v>
      </c>
      <c r="B34" s="4" t="str">
        <f t="shared" si="4"/>
        <v>SS Koru Sigorta Kooperatifi</v>
      </c>
      <c r="C34" s="4">
        <f t="shared" si="5"/>
        <v>1.5046505784856705</v>
      </c>
      <c r="D34" s="4">
        <f t="shared" si="6"/>
        <v>1.0981363995485294</v>
      </c>
      <c r="E34" s="4">
        <f t="shared" si="7"/>
        <v>37.018550619419329</v>
      </c>
      <c r="F34" s="4">
        <f t="shared" si="0"/>
        <v>0.1158369031259547</v>
      </c>
      <c r="G34" s="4">
        <f t="shared" si="1"/>
        <v>7.9763969624372724E-2</v>
      </c>
      <c r="K34" s="5">
        <v>30</v>
      </c>
      <c r="L34" s="4" t="s">
        <v>57</v>
      </c>
      <c r="M34" s="4">
        <v>5.592184339999843</v>
      </c>
      <c r="N34" s="4">
        <v>3.5026158599999895</v>
      </c>
      <c r="O34" s="4">
        <f t="shared" si="8"/>
        <v>59.657369335381816</v>
      </c>
      <c r="P34" s="4">
        <f t="shared" si="2"/>
        <v>0.1158369031259547</v>
      </c>
      <c r="Q34" s="4">
        <f t="shared" si="3"/>
        <v>7.9763969624372724E-2</v>
      </c>
    </row>
    <row r="35" spans="1:17" s="2" customFormat="1" ht="12.75">
      <c r="A35" s="5">
        <v>31</v>
      </c>
      <c r="B35" s="4" t="str">
        <f t="shared" si="4"/>
        <v>Ethica Sigorta AŞ</v>
      </c>
      <c r="C35" s="4">
        <f t="shared" si="5"/>
        <v>1.4535041393208847</v>
      </c>
      <c r="D35" s="4">
        <f t="shared" si="6"/>
        <v>0</v>
      </c>
      <c r="E35" s="4" t="e">
        <f t="shared" si="7"/>
        <v>#DIV/0!</v>
      </c>
      <c r="F35" s="4">
        <f t="shared" si="0"/>
        <v>0.11189934765395164</v>
      </c>
      <c r="G35" s="4">
        <f t="shared" si="1"/>
        <v>0</v>
      </c>
      <c r="K35" s="5">
        <v>31</v>
      </c>
      <c r="L35" s="4" t="s">
        <v>85</v>
      </c>
      <c r="M35" s="4">
        <v>5.4020934842000008</v>
      </c>
      <c r="N35" s="4">
        <v>0</v>
      </c>
      <c r="O35" s="4" t="e">
        <f t="shared" si="8"/>
        <v>#DIV/0!</v>
      </c>
      <c r="P35" s="4">
        <f t="shared" si="2"/>
        <v>0.11189934765395164</v>
      </c>
      <c r="Q35" s="4">
        <f t="shared" si="3"/>
        <v>0</v>
      </c>
    </row>
    <row r="36" spans="1:17" s="2" customFormat="1" ht="12.75">
      <c r="A36" s="5">
        <v>32</v>
      </c>
      <c r="B36" s="4" t="str">
        <f t="shared" si="4"/>
        <v>Gulf Sigorta AŞ</v>
      </c>
      <c r="C36" s="4">
        <f t="shared" si="5"/>
        <v>0.37905933649034063</v>
      </c>
      <c r="D36" s="4">
        <f t="shared" si="6"/>
        <v>0.1118073927765237</v>
      </c>
      <c r="E36" s="4">
        <f t="shared" si="7"/>
        <v>239.02886658665744</v>
      </c>
      <c r="F36" s="4">
        <f t="shared" si="0"/>
        <v>2.9182230258543988E-2</v>
      </c>
      <c r="G36" s="4">
        <f t="shared" si="1"/>
        <v>8.121214709642114E-3</v>
      </c>
      <c r="K36" s="5">
        <v>32</v>
      </c>
      <c r="L36" s="4" t="s">
        <v>88</v>
      </c>
      <c r="M36" s="4">
        <v>1.4088119299999999</v>
      </c>
      <c r="N36" s="4">
        <v>0.35662085999999998</v>
      </c>
      <c r="O36" s="4">
        <f t="shared" si="8"/>
        <v>295.04473462376825</v>
      </c>
      <c r="P36" s="4">
        <f t="shared" si="2"/>
        <v>2.9182230258543988E-2</v>
      </c>
      <c r="Q36" s="4">
        <f t="shared" si="3"/>
        <v>8.121214709642114E-3</v>
      </c>
    </row>
    <row r="37" spans="1:17" s="2" customFormat="1" ht="12.75">
      <c r="A37" s="5">
        <v>33</v>
      </c>
      <c r="B37" s="4" t="str">
        <f t="shared" si="4"/>
        <v>Magdeburger Sigorta AŞ</v>
      </c>
      <c r="C37" s="4">
        <f t="shared" si="5"/>
        <v>4.6428456115804763E-4</v>
      </c>
      <c r="D37" s="4">
        <f t="shared" si="6"/>
        <v>0</v>
      </c>
      <c r="E37" s="4" t="e">
        <f t="shared" si="7"/>
        <v>#DIV/0!</v>
      </c>
      <c r="F37" s="4">
        <f t="shared" si="0"/>
        <v>3.5743372250498445E-5</v>
      </c>
      <c r="G37" s="4">
        <f t="shared" si="1"/>
        <v>0</v>
      </c>
      <c r="K37" s="5">
        <v>33</v>
      </c>
      <c r="L37" s="4" t="s">
        <v>89</v>
      </c>
      <c r="M37" s="4">
        <v>1.7255599999999999E-3</v>
      </c>
      <c r="N37" s="4">
        <v>0</v>
      </c>
      <c r="O37" s="4" t="e">
        <f t="shared" si="8"/>
        <v>#DIV/0!</v>
      </c>
      <c r="P37" s="4">
        <f t="shared" si="2"/>
        <v>3.5743372250498445E-5</v>
      </c>
      <c r="Q37" s="4">
        <f t="shared" si="3"/>
        <v>0</v>
      </c>
    </row>
    <row r="38" spans="1:17" s="2" customFormat="1" ht="12.75">
      <c r="A38" s="5">
        <v>34</v>
      </c>
      <c r="B38" s="4" t="str">
        <f t="shared" si="4"/>
        <v>Ege Sigorta AŞ</v>
      </c>
      <c r="C38" s="4">
        <f t="shared" si="5"/>
        <v>0</v>
      </c>
      <c r="D38" s="4">
        <f t="shared" si="6"/>
        <v>2.6586183220466517</v>
      </c>
      <c r="E38" s="4">
        <f t="shared" si="7"/>
        <v>-100</v>
      </c>
      <c r="F38" s="4">
        <f t="shared" si="0"/>
        <v>0</v>
      </c>
      <c r="G38" s="4">
        <f t="shared" si="1"/>
        <v>0.19311075670537264</v>
      </c>
      <c r="K38" s="5">
        <v>34</v>
      </c>
      <c r="L38" s="4" t="s">
        <v>41</v>
      </c>
      <c r="M38" s="4">
        <v>0</v>
      </c>
      <c r="N38" s="4">
        <v>8.4799290000000003</v>
      </c>
      <c r="O38" s="4">
        <f t="shared" si="8"/>
        <v>-100</v>
      </c>
      <c r="P38" s="4">
        <f t="shared" si="2"/>
        <v>0</v>
      </c>
      <c r="Q38" s="4">
        <f t="shared" si="3"/>
        <v>0.19311075670537262</v>
      </c>
    </row>
    <row r="39" spans="1:17" s="2" customFormat="1" ht="12.75">
      <c r="A39" s="5">
        <v>35</v>
      </c>
      <c r="B39" s="4" t="str">
        <f t="shared" si="4"/>
        <v>Hür Sigorta AŞ</v>
      </c>
      <c r="C39" s="4">
        <f t="shared" si="5"/>
        <v>0</v>
      </c>
      <c r="D39" s="4">
        <f t="shared" si="6"/>
        <v>-4.2528718334587127E-3</v>
      </c>
      <c r="E39" s="4">
        <f t="shared" si="7"/>
        <v>-100</v>
      </c>
      <c r="F39" s="4">
        <f t="shared" si="0"/>
        <v>0</v>
      </c>
      <c r="G39" s="4">
        <f t="shared" si="1"/>
        <v>-3.0891056874156542E-4</v>
      </c>
      <c r="K39" s="5">
        <v>35</v>
      </c>
      <c r="L39" s="4" t="s">
        <v>61</v>
      </c>
      <c r="M39" s="4">
        <v>0</v>
      </c>
      <c r="N39" s="4">
        <v>-1.3564959999999909E-2</v>
      </c>
      <c r="O39" s="4">
        <f t="shared" si="8"/>
        <v>-100</v>
      </c>
      <c r="P39" s="4">
        <f t="shared" si="2"/>
        <v>0</v>
      </c>
      <c r="Q39" s="4">
        <f t="shared" si="3"/>
        <v>-3.0891056874156537E-4</v>
      </c>
    </row>
    <row r="40" spans="1:17" s="15" customFormat="1" ht="12.75">
      <c r="A40" s="14" t="s">
        <v>11</v>
      </c>
      <c r="B40" s="4"/>
      <c r="C40" s="17">
        <f t="shared" si="5"/>
        <v>1298.9388855204425</v>
      </c>
      <c r="D40" s="17">
        <f t="shared" si="6"/>
        <v>1376.7323827035084</v>
      </c>
      <c r="E40" s="13">
        <f t="shared" si="7"/>
        <v>-5.6505896251457273</v>
      </c>
      <c r="F40" s="13">
        <f t="shared" si="0"/>
        <v>100</v>
      </c>
      <c r="G40" s="13">
        <f t="shared" si="1"/>
        <v>100</v>
      </c>
      <c r="K40" s="14" t="s">
        <v>11</v>
      </c>
      <c r="L40" s="13"/>
      <c r="M40" s="13">
        <v>4827.6362619252768</v>
      </c>
      <c r="N40" s="13">
        <v>4391.2256078711107</v>
      </c>
      <c r="O40" s="13">
        <f t="shared" si="8"/>
        <v>9.9382426006970945</v>
      </c>
      <c r="P40" s="13">
        <f t="shared" si="2"/>
        <v>100</v>
      </c>
      <c r="Q40" s="13">
        <f t="shared" si="3"/>
        <v>100</v>
      </c>
    </row>
    <row r="41" spans="1:17" s="2" customFormat="1" ht="12.75"/>
    <row r="42" spans="1:17" s="2" customFormat="1">
      <c r="A42" s="6" t="s">
        <v>13</v>
      </c>
    </row>
    <row r="43" spans="1:17" s="2" customFormat="1">
      <c r="A43" s="19" t="s">
        <v>80</v>
      </c>
      <c r="B43" s="20"/>
      <c r="C43" s="20"/>
    </row>
    <row r="44" spans="1:17" s="2" customFormat="1">
      <c r="A44" s="19" t="s">
        <v>83</v>
      </c>
      <c r="B44" s="20"/>
      <c r="C44" s="20"/>
    </row>
    <row r="45" spans="1:17" s="2" customFormat="1" ht="12.75">
      <c r="A45" s="10"/>
    </row>
    <row r="46" spans="1:17" s="2" customFormat="1" ht="12.75">
      <c r="A46" s="9" t="s">
        <v>14</v>
      </c>
    </row>
    <row r="47" spans="1:17" s="2" customFormat="1" ht="12.75">
      <c r="A47" s="11" t="s">
        <v>15</v>
      </c>
    </row>
    <row r="48" spans="1:17" s="2" customFormat="1" ht="12.75">
      <c r="A48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9"/>
  <sheetViews>
    <sheetView workbookViewId="0">
      <selection activeCell="N9" sqref="N9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32" customWidth="1"/>
    <col min="13" max="14" width="12.4257812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19</v>
      </c>
      <c r="C1" s="12"/>
      <c r="D1" s="12"/>
      <c r="E1" s="12"/>
      <c r="F1" s="12"/>
      <c r="G1" s="12"/>
      <c r="K1" s="1" t="s">
        <v>19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Ziraat Sigorta AŞ</v>
      </c>
      <c r="C5" s="4">
        <f>M5/ 3.7166</f>
        <v>200.82290854275411</v>
      </c>
      <c r="D5" s="4">
        <f>N5/ 3.1896</f>
        <v>164.01850654000501</v>
      </c>
      <c r="E5" s="4">
        <f>C5*100/D5-100</f>
        <v>22.439176394873655</v>
      </c>
      <c r="F5" s="4">
        <f t="shared" ref="F5:F41" si="0">C5*100/$C$41</f>
        <v>21.331615064232963</v>
      </c>
      <c r="G5" s="4">
        <f t="shared" ref="G5:G41" si="1">D5*100/$D$41</f>
        <v>17.566493436730379</v>
      </c>
      <c r="K5" s="5">
        <v>1</v>
      </c>
      <c r="L5" s="4" t="s">
        <v>31</v>
      </c>
      <c r="M5" s="4">
        <v>746.37842188999991</v>
      </c>
      <c r="N5" s="4">
        <v>523.15342845999999</v>
      </c>
      <c r="O5" s="4">
        <f>M5*100/N5-100</f>
        <v>42.669125592296012</v>
      </c>
      <c r="P5" s="4">
        <f t="shared" ref="P5:P41" si="2">M5*100/$M$41</f>
        <v>21.33161506423296</v>
      </c>
      <c r="Q5" s="4">
        <f t="shared" ref="Q5:Q41" si="3">N5*100/$N$41</f>
        <v>17.566493436730379</v>
      </c>
    </row>
    <row r="6" spans="1:17" s="2" customFormat="1" ht="12.75">
      <c r="A6" s="5">
        <v>2</v>
      </c>
      <c r="B6" s="4" t="str">
        <f t="shared" ref="B6:B40" si="4">L6</f>
        <v>Groupama Sigorta AŞ</v>
      </c>
      <c r="C6" s="4">
        <f t="shared" ref="C6:C41" si="5">M6/ 3.7166</f>
        <v>114.12690994726358</v>
      </c>
      <c r="D6" s="4">
        <f t="shared" ref="D6:D41" si="6">N6/ 3.1896</f>
        <v>112.4272223288187</v>
      </c>
      <c r="E6" s="4">
        <f t="shared" ref="E6:E41" si="7">C6*100/D6-100</f>
        <v>1.5118114485420335</v>
      </c>
      <c r="F6" s="4">
        <f t="shared" si="0"/>
        <v>12.122677283837428</v>
      </c>
      <c r="G6" s="4">
        <f t="shared" si="1"/>
        <v>12.041031861653485</v>
      </c>
      <c r="K6" s="5">
        <v>2</v>
      </c>
      <c r="L6" s="4" t="s">
        <v>29</v>
      </c>
      <c r="M6" s="4">
        <v>424.16407350999987</v>
      </c>
      <c r="N6" s="4">
        <v>358.5978683400001</v>
      </c>
      <c r="O6" s="4">
        <f t="shared" ref="O6:O41" si="8">M6*100/N6-100</f>
        <v>18.284047664174622</v>
      </c>
      <c r="P6" s="4">
        <f t="shared" si="2"/>
        <v>12.122677283837428</v>
      </c>
      <c r="Q6" s="4">
        <f t="shared" si="3"/>
        <v>12.041031861653487</v>
      </c>
    </row>
    <row r="7" spans="1:17" s="2" customFormat="1" ht="12.75">
      <c r="A7" s="5">
        <v>3</v>
      </c>
      <c r="B7" s="4" t="str">
        <f t="shared" si="4"/>
        <v>Anadolu Anonim Türk Sigorta Şirketi</v>
      </c>
      <c r="C7" s="4">
        <f t="shared" si="5"/>
        <v>85.826543356831451</v>
      </c>
      <c r="D7" s="4">
        <f t="shared" si="6"/>
        <v>93.68617015299732</v>
      </c>
      <c r="E7" s="4">
        <f t="shared" si="7"/>
        <v>-8.3893137944805005</v>
      </c>
      <c r="F7" s="4">
        <f t="shared" si="0"/>
        <v>9.1165833542932564</v>
      </c>
      <c r="G7" s="4">
        <f t="shared" si="1"/>
        <v>10.033852446422738</v>
      </c>
      <c r="K7" s="5">
        <v>3</v>
      </c>
      <c r="L7" s="4" t="s">
        <v>26</v>
      </c>
      <c r="M7" s="4">
        <v>318.98293103999976</v>
      </c>
      <c r="N7" s="4">
        <v>298.82140832000027</v>
      </c>
      <c r="O7" s="4">
        <f t="shared" si="8"/>
        <v>6.7470141558294898</v>
      </c>
      <c r="P7" s="4">
        <f t="shared" si="2"/>
        <v>9.1165833542932546</v>
      </c>
      <c r="Q7" s="4">
        <f t="shared" si="3"/>
        <v>10.033852446422738</v>
      </c>
    </row>
    <row r="8" spans="1:17" s="2" customFormat="1" ht="12.75">
      <c r="A8" s="5">
        <v>4</v>
      </c>
      <c r="B8" s="4" t="str">
        <f t="shared" si="4"/>
        <v>Allianz Sigorta AŞ</v>
      </c>
      <c r="C8" s="4">
        <f t="shared" si="5"/>
        <v>58.732191115535713</v>
      </c>
      <c r="D8" s="4">
        <f t="shared" si="6"/>
        <v>63.73508149297718</v>
      </c>
      <c r="E8" s="4">
        <f t="shared" si="7"/>
        <v>-7.8495080891874665</v>
      </c>
      <c r="F8" s="4">
        <f t="shared" si="0"/>
        <v>6.2385935043304359</v>
      </c>
      <c r="G8" s="4">
        <f t="shared" si="1"/>
        <v>6.8260705109077584</v>
      </c>
      <c r="K8" s="5">
        <v>4</v>
      </c>
      <c r="L8" s="4" t="s">
        <v>24</v>
      </c>
      <c r="M8" s="4">
        <v>218.28406150000004</v>
      </c>
      <c r="N8" s="4">
        <v>203.28941593000002</v>
      </c>
      <c r="O8" s="4">
        <f t="shared" si="8"/>
        <v>7.3760089778423179</v>
      </c>
      <c r="P8" s="4">
        <f t="shared" si="2"/>
        <v>6.238593504330435</v>
      </c>
      <c r="Q8" s="4">
        <f t="shared" si="3"/>
        <v>6.8260705109077593</v>
      </c>
    </row>
    <row r="9" spans="1:17" s="2" customFormat="1" ht="12.75">
      <c r="A9" s="5">
        <v>5</v>
      </c>
      <c r="B9" s="4" t="str">
        <f t="shared" si="4"/>
        <v>Mapfre Sigorta AŞ</v>
      </c>
      <c r="C9" s="4">
        <f t="shared" si="5"/>
        <v>56.091398705806384</v>
      </c>
      <c r="D9" s="4">
        <f t="shared" si="6"/>
        <v>58.728839083270636</v>
      </c>
      <c r="E9" s="4">
        <f t="shared" si="7"/>
        <v>-4.4908777674366576</v>
      </c>
      <c r="F9" s="4">
        <f t="shared" si="0"/>
        <v>5.9580858293960226</v>
      </c>
      <c r="G9" s="4">
        <f t="shared" si="1"/>
        <v>6.2898985490484316</v>
      </c>
      <c r="K9" s="5">
        <v>5</v>
      </c>
      <c r="L9" s="4" t="s">
        <v>84</v>
      </c>
      <c r="M9" s="4">
        <v>208.46929243000002</v>
      </c>
      <c r="N9" s="4">
        <v>187.32150514000003</v>
      </c>
      <c r="O9" s="4">
        <f t="shared" si="8"/>
        <v>11.28956724653402</v>
      </c>
      <c r="P9" s="4">
        <f t="shared" si="2"/>
        <v>5.9580858293960226</v>
      </c>
      <c r="Q9" s="4">
        <f t="shared" si="3"/>
        <v>6.2898985490484325</v>
      </c>
    </row>
    <row r="10" spans="1:17" s="2" customFormat="1" ht="12.75">
      <c r="A10" s="5">
        <v>6</v>
      </c>
      <c r="B10" s="4" t="str">
        <f t="shared" si="4"/>
        <v>Güneş Sigorta AŞ</v>
      </c>
      <c r="C10" s="4">
        <f t="shared" si="5"/>
        <v>53.633537119948343</v>
      </c>
      <c r="D10" s="4">
        <f t="shared" si="6"/>
        <v>53.471693177827937</v>
      </c>
      <c r="E10" s="4">
        <f t="shared" si="7"/>
        <v>0.30267218504222626</v>
      </c>
      <c r="F10" s="4">
        <f t="shared" si="0"/>
        <v>5.6970092539637589</v>
      </c>
      <c r="G10" s="4">
        <f t="shared" si="1"/>
        <v>5.7268546524051676</v>
      </c>
      <c r="K10" s="5">
        <v>6</v>
      </c>
      <c r="L10" s="4" t="s">
        <v>28</v>
      </c>
      <c r="M10" s="4">
        <v>199.33440406000003</v>
      </c>
      <c r="N10" s="4">
        <v>170.55331255999999</v>
      </c>
      <c r="O10" s="4">
        <f t="shared" si="8"/>
        <v>16.875128995149211</v>
      </c>
      <c r="P10" s="4">
        <f t="shared" si="2"/>
        <v>5.6970092539637589</v>
      </c>
      <c r="Q10" s="4">
        <f t="shared" si="3"/>
        <v>5.7268546524051676</v>
      </c>
    </row>
    <row r="11" spans="1:17" s="2" customFormat="1" ht="12.75">
      <c r="A11" s="5">
        <v>7</v>
      </c>
      <c r="B11" s="4" t="str">
        <f t="shared" si="4"/>
        <v>Eureko Sigorta AŞ</v>
      </c>
      <c r="C11" s="4">
        <f t="shared" si="5"/>
        <v>53.393030681267831</v>
      </c>
      <c r="D11" s="4">
        <f t="shared" si="6"/>
        <v>50.404322714446948</v>
      </c>
      <c r="E11" s="4">
        <f t="shared" si="7"/>
        <v>5.9294675652178768</v>
      </c>
      <c r="F11" s="4">
        <f t="shared" si="0"/>
        <v>5.6714624136773075</v>
      </c>
      <c r="G11" s="4">
        <f t="shared" si="1"/>
        <v>5.3983371927009465</v>
      </c>
      <c r="K11" s="5">
        <v>7</v>
      </c>
      <c r="L11" s="4" t="s">
        <v>30</v>
      </c>
      <c r="M11" s="4">
        <v>198.44053783000004</v>
      </c>
      <c r="N11" s="4">
        <v>160.76962773</v>
      </c>
      <c r="O11" s="4">
        <f t="shared" si="8"/>
        <v>23.43160871359693</v>
      </c>
      <c r="P11" s="4">
        <f t="shared" si="2"/>
        <v>5.6714624136773084</v>
      </c>
      <c r="Q11" s="4">
        <f t="shared" si="3"/>
        <v>5.3983371927009456</v>
      </c>
    </row>
    <row r="12" spans="1:17" s="2" customFormat="1" ht="12.75">
      <c r="A12" s="5">
        <v>8</v>
      </c>
      <c r="B12" s="4" t="str">
        <f t="shared" si="4"/>
        <v>Aksigorta AŞ</v>
      </c>
      <c r="C12" s="4">
        <f t="shared" si="5"/>
        <v>48.786845019641611</v>
      </c>
      <c r="D12" s="4">
        <f t="shared" si="6"/>
        <v>71.880110684725381</v>
      </c>
      <c r="E12" s="4">
        <f t="shared" si="7"/>
        <v>-32.127476495373728</v>
      </c>
      <c r="F12" s="4">
        <f t="shared" si="0"/>
        <v>5.1821886542183311</v>
      </c>
      <c r="G12" s="4">
        <f t="shared" si="1"/>
        <v>7.6984086686992645</v>
      </c>
      <c r="K12" s="5">
        <v>8</v>
      </c>
      <c r="L12" s="4" t="s">
        <v>27</v>
      </c>
      <c r="M12" s="4">
        <v>181.32118820000002</v>
      </c>
      <c r="N12" s="4">
        <v>229.26880104000006</v>
      </c>
      <c r="O12" s="4">
        <f t="shared" si="8"/>
        <v>-20.913274122995347</v>
      </c>
      <c r="P12" s="4">
        <f t="shared" si="2"/>
        <v>5.1821886542183311</v>
      </c>
      <c r="Q12" s="4">
        <f t="shared" si="3"/>
        <v>7.6984086686992654</v>
      </c>
    </row>
    <row r="13" spans="1:17" s="2" customFormat="1" ht="12.75">
      <c r="A13" s="5">
        <v>9</v>
      </c>
      <c r="B13" s="4" t="str">
        <f t="shared" si="4"/>
        <v>Sompo Japan Sigorta AŞ</v>
      </c>
      <c r="C13" s="4">
        <f t="shared" si="5"/>
        <v>44.563864685465219</v>
      </c>
      <c r="D13" s="4">
        <f t="shared" si="6"/>
        <v>46.901672567093051</v>
      </c>
      <c r="E13" s="4">
        <f t="shared" si="7"/>
        <v>-4.9844872339756847</v>
      </c>
      <c r="F13" s="4">
        <f t="shared" si="0"/>
        <v>4.7336193571886627</v>
      </c>
      <c r="G13" s="4">
        <f t="shared" si="1"/>
        <v>5.0232009832412681</v>
      </c>
      <c r="K13" s="5">
        <v>9</v>
      </c>
      <c r="L13" s="4" t="s">
        <v>32</v>
      </c>
      <c r="M13" s="4">
        <v>165.62605949000005</v>
      </c>
      <c r="N13" s="4">
        <v>149.59757482000001</v>
      </c>
      <c r="O13" s="4">
        <f t="shared" si="8"/>
        <v>10.714401412780902</v>
      </c>
      <c r="P13" s="4">
        <f t="shared" si="2"/>
        <v>4.7336193571886618</v>
      </c>
      <c r="Q13" s="4">
        <f t="shared" si="3"/>
        <v>5.0232009832412681</v>
      </c>
    </row>
    <row r="14" spans="1:17" s="2" customFormat="1" ht="12.75">
      <c r="A14" s="5">
        <v>10</v>
      </c>
      <c r="B14" s="4" t="str">
        <f t="shared" si="4"/>
        <v>Axa Sigorta AŞ</v>
      </c>
      <c r="C14" s="4">
        <f t="shared" si="5"/>
        <v>41.852173957380401</v>
      </c>
      <c r="D14" s="4">
        <f t="shared" si="6"/>
        <v>46.414306104213694</v>
      </c>
      <c r="E14" s="4">
        <f t="shared" si="7"/>
        <v>-9.8291508152464218</v>
      </c>
      <c r="F14" s="4">
        <f t="shared" si="0"/>
        <v>4.4455807902517623</v>
      </c>
      <c r="G14" s="4">
        <f t="shared" si="1"/>
        <v>4.9710037040923769</v>
      </c>
      <c r="K14" s="5">
        <v>10</v>
      </c>
      <c r="L14" s="4" t="s">
        <v>25</v>
      </c>
      <c r="M14" s="4">
        <v>155.54778973000001</v>
      </c>
      <c r="N14" s="4">
        <v>148.04307075</v>
      </c>
      <c r="O14" s="4">
        <f t="shared" si="8"/>
        <v>5.069280812658377</v>
      </c>
      <c r="P14" s="4">
        <f t="shared" si="2"/>
        <v>4.4455807902517623</v>
      </c>
      <c r="Q14" s="4">
        <f t="shared" si="3"/>
        <v>4.9710037040923769</v>
      </c>
    </row>
    <row r="15" spans="1:17" s="2" customFormat="1" ht="12.75">
      <c r="A15" s="5">
        <v>11</v>
      </c>
      <c r="B15" s="4" t="str">
        <f t="shared" si="4"/>
        <v>Ray Sigorta AŞ</v>
      </c>
      <c r="C15" s="4">
        <f t="shared" si="5"/>
        <v>30.066654378222037</v>
      </c>
      <c r="D15" s="4">
        <f t="shared" si="6"/>
        <v>25.011469747899415</v>
      </c>
      <c r="E15" s="4">
        <f t="shared" si="7"/>
        <v>20.211465704638101</v>
      </c>
      <c r="F15" s="4">
        <f t="shared" si="0"/>
        <v>3.1937108277117838</v>
      </c>
      <c r="G15" s="4">
        <f t="shared" si="1"/>
        <v>2.6787453954916502</v>
      </c>
      <c r="K15" s="5">
        <v>11</v>
      </c>
      <c r="L15" s="4" t="s">
        <v>39</v>
      </c>
      <c r="M15" s="4">
        <v>111.74572766210002</v>
      </c>
      <c r="N15" s="4">
        <v>79.776583907899976</v>
      </c>
      <c r="O15" s="4">
        <f t="shared" si="8"/>
        <v>40.073342562659235</v>
      </c>
      <c r="P15" s="4">
        <f t="shared" si="2"/>
        <v>3.1937108277117834</v>
      </c>
      <c r="Q15" s="4">
        <f t="shared" si="3"/>
        <v>2.6787453954916502</v>
      </c>
    </row>
    <row r="16" spans="1:17" s="2" customFormat="1" ht="12.75">
      <c r="A16" s="5">
        <v>12</v>
      </c>
      <c r="B16" s="4" t="str">
        <f t="shared" si="4"/>
        <v>HDI Sigorta AŞ</v>
      </c>
      <c r="C16" s="4">
        <f t="shared" si="5"/>
        <v>21.560270397675296</v>
      </c>
      <c r="D16" s="4">
        <f t="shared" si="6"/>
        <v>18.996779003636821</v>
      </c>
      <c r="E16" s="4">
        <f t="shared" si="7"/>
        <v>13.494347613075405</v>
      </c>
      <c r="F16" s="4">
        <f t="shared" si="0"/>
        <v>2.2901540075348166</v>
      </c>
      <c r="G16" s="4">
        <f t="shared" si="1"/>
        <v>2.0345679321559413</v>
      </c>
      <c r="K16" s="5">
        <v>12</v>
      </c>
      <c r="L16" s="4" t="s">
        <v>34</v>
      </c>
      <c r="M16" s="4">
        <v>80.130900960000005</v>
      </c>
      <c r="N16" s="4">
        <v>60.592126310000005</v>
      </c>
      <c r="O16" s="4">
        <f t="shared" si="8"/>
        <v>32.246392130284704</v>
      </c>
      <c r="P16" s="4">
        <f t="shared" si="2"/>
        <v>2.2901540075348166</v>
      </c>
      <c r="Q16" s="4">
        <f t="shared" si="3"/>
        <v>2.0345679321559413</v>
      </c>
    </row>
    <row r="17" spans="1:17" s="2" customFormat="1" ht="12.75">
      <c r="A17" s="5">
        <v>13</v>
      </c>
      <c r="B17" s="4" t="str">
        <f t="shared" si="4"/>
        <v>Zurich Sigorta AŞ</v>
      </c>
      <c r="C17" s="4">
        <f t="shared" si="5"/>
        <v>17.435273475757416</v>
      </c>
      <c r="D17" s="4">
        <f t="shared" si="6"/>
        <v>22.202692503762229</v>
      </c>
      <c r="E17" s="4">
        <f t="shared" si="7"/>
        <v>-21.472256246385328</v>
      </c>
      <c r="F17" s="4">
        <f t="shared" si="0"/>
        <v>1.8519926089274223</v>
      </c>
      <c r="G17" s="4">
        <f t="shared" si="1"/>
        <v>2.3779234451811884</v>
      </c>
      <c r="K17" s="5">
        <v>13</v>
      </c>
      <c r="L17" s="4" t="s">
        <v>36</v>
      </c>
      <c r="M17" s="4">
        <v>64.799937400000019</v>
      </c>
      <c r="N17" s="4">
        <v>70.817708010000004</v>
      </c>
      <c r="O17" s="4">
        <f t="shared" si="8"/>
        <v>-8.4975506537859644</v>
      </c>
      <c r="P17" s="4">
        <f t="shared" si="2"/>
        <v>1.8519926089274221</v>
      </c>
      <c r="Q17" s="4">
        <f t="shared" si="3"/>
        <v>2.3779234451811884</v>
      </c>
    </row>
    <row r="18" spans="1:17" s="2" customFormat="1" ht="12.75">
      <c r="A18" s="5">
        <v>14</v>
      </c>
      <c r="B18" s="4" t="str">
        <f t="shared" si="4"/>
        <v>Ergo Sigorta AŞ</v>
      </c>
      <c r="C18" s="4">
        <f t="shared" si="5"/>
        <v>16.044204775870419</v>
      </c>
      <c r="D18" s="4">
        <f t="shared" si="6"/>
        <v>13.239850116002003</v>
      </c>
      <c r="E18" s="4">
        <f t="shared" si="7"/>
        <v>21.181166216368297</v>
      </c>
      <c r="F18" s="4">
        <f t="shared" si="0"/>
        <v>1.7042318666435057</v>
      </c>
      <c r="G18" s="4">
        <f t="shared" si="1"/>
        <v>1.417996938713231</v>
      </c>
      <c r="K18" s="5">
        <v>14</v>
      </c>
      <c r="L18" s="4" t="s">
        <v>33</v>
      </c>
      <c r="M18" s="4">
        <v>59.629891469999997</v>
      </c>
      <c r="N18" s="4">
        <v>42.22982592999999</v>
      </c>
      <c r="O18" s="4">
        <f t="shared" si="8"/>
        <v>41.203261336767753</v>
      </c>
      <c r="P18" s="4">
        <f t="shared" si="2"/>
        <v>1.7042318666435052</v>
      </c>
      <c r="Q18" s="4">
        <f t="shared" si="3"/>
        <v>1.417996938713231</v>
      </c>
    </row>
    <row r="19" spans="1:17" s="2" customFormat="1" ht="12.75">
      <c r="A19" s="5">
        <v>15</v>
      </c>
      <c r="B19" s="4" t="str">
        <f t="shared" si="4"/>
        <v>Neova Sigorta AŞ</v>
      </c>
      <c r="C19" s="4">
        <f t="shared" si="5"/>
        <v>15.368058978636387</v>
      </c>
      <c r="D19" s="4">
        <f t="shared" si="6"/>
        <v>5.4677442312515678</v>
      </c>
      <c r="E19" s="4">
        <f t="shared" si="7"/>
        <v>181.06762731874596</v>
      </c>
      <c r="F19" s="4">
        <f t="shared" si="0"/>
        <v>1.6324109674315783</v>
      </c>
      <c r="G19" s="4">
        <f t="shared" si="1"/>
        <v>0.58559912035642248</v>
      </c>
      <c r="K19" s="5">
        <v>15</v>
      </c>
      <c r="L19" s="4" t="s">
        <v>38</v>
      </c>
      <c r="M19" s="4">
        <v>57.116928000000001</v>
      </c>
      <c r="N19" s="4">
        <v>17.439917000000001</v>
      </c>
      <c r="O19" s="4">
        <f t="shared" si="8"/>
        <v>227.50687976324656</v>
      </c>
      <c r="P19" s="4">
        <f t="shared" si="2"/>
        <v>1.6324109674315781</v>
      </c>
      <c r="Q19" s="4">
        <f t="shared" si="3"/>
        <v>0.58559912035642248</v>
      </c>
    </row>
    <row r="20" spans="1:17" s="2" customFormat="1" ht="12.75">
      <c r="A20" s="5">
        <v>16</v>
      </c>
      <c r="B20" s="4" t="str">
        <f t="shared" si="4"/>
        <v>Dubai Starr Sigorta AŞ</v>
      </c>
      <c r="C20" s="4">
        <f t="shared" si="5"/>
        <v>11.74749399182048</v>
      </c>
      <c r="D20" s="4">
        <f t="shared" si="6"/>
        <v>9.042778498871332</v>
      </c>
      <c r="E20" s="4">
        <f t="shared" si="7"/>
        <v>29.910226080255484</v>
      </c>
      <c r="F20" s="4">
        <f t="shared" si="0"/>
        <v>1.2478308457003255</v>
      </c>
      <c r="G20" s="4">
        <f t="shared" si="1"/>
        <v>0.96848771825321733</v>
      </c>
      <c r="K20" s="5">
        <v>16</v>
      </c>
      <c r="L20" s="4" t="s">
        <v>46</v>
      </c>
      <c r="M20" s="4">
        <v>43.66073617</v>
      </c>
      <c r="N20" s="4">
        <v>28.842846300000001</v>
      </c>
      <c r="O20" s="4">
        <f t="shared" si="8"/>
        <v>51.374575573701264</v>
      </c>
      <c r="P20" s="4">
        <f t="shared" si="2"/>
        <v>1.2478308457003253</v>
      </c>
      <c r="Q20" s="4">
        <f t="shared" si="3"/>
        <v>0.96848771825321733</v>
      </c>
    </row>
    <row r="21" spans="1:17" s="2" customFormat="1" ht="12.75">
      <c r="A21" s="5">
        <v>17</v>
      </c>
      <c r="B21" s="4" t="str">
        <f t="shared" si="4"/>
        <v>Halk Sigorta AŞ</v>
      </c>
      <c r="C21" s="4">
        <f t="shared" si="5"/>
        <v>11.502456479039983</v>
      </c>
      <c r="D21" s="4">
        <f t="shared" si="6"/>
        <v>10.592101479809381</v>
      </c>
      <c r="E21" s="4">
        <f t="shared" si="7"/>
        <v>8.594658963246502</v>
      </c>
      <c r="F21" s="4">
        <f t="shared" si="0"/>
        <v>1.2218027100814359</v>
      </c>
      <c r="G21" s="4">
        <f t="shared" si="1"/>
        <v>1.1344212616694636</v>
      </c>
      <c r="K21" s="5">
        <v>17</v>
      </c>
      <c r="L21" s="4" t="s">
        <v>35</v>
      </c>
      <c r="M21" s="4">
        <v>42.750029750000003</v>
      </c>
      <c r="N21" s="4">
        <v>33.78456688</v>
      </c>
      <c r="O21" s="4">
        <f t="shared" si="8"/>
        <v>26.537154973288807</v>
      </c>
      <c r="P21" s="4">
        <f t="shared" si="2"/>
        <v>1.2218027100814359</v>
      </c>
      <c r="Q21" s="4">
        <f t="shared" si="3"/>
        <v>1.1344212616694636</v>
      </c>
    </row>
    <row r="22" spans="1:17" s="2" customFormat="1" ht="12.75">
      <c r="A22" s="5">
        <v>18</v>
      </c>
      <c r="B22" s="4" t="str">
        <f t="shared" si="4"/>
        <v>Ace European Group Ltd. Türkiye Şubesi</v>
      </c>
      <c r="C22" s="4">
        <f t="shared" si="5"/>
        <v>10.501135965667544</v>
      </c>
      <c r="D22" s="4">
        <f t="shared" si="6"/>
        <v>8.1299654784298969</v>
      </c>
      <c r="E22" s="4">
        <f t="shared" si="7"/>
        <v>29.165812493653789</v>
      </c>
      <c r="F22" s="4">
        <f t="shared" si="0"/>
        <v>1.1154414194190532</v>
      </c>
      <c r="G22" s="4">
        <f t="shared" si="1"/>
        <v>0.87072482386522643</v>
      </c>
      <c r="K22" s="5">
        <v>18</v>
      </c>
      <c r="L22" s="4" t="s">
        <v>50</v>
      </c>
      <c r="M22" s="4">
        <v>39.028521929999997</v>
      </c>
      <c r="N22" s="4">
        <v>25.931337890000002</v>
      </c>
      <c r="O22" s="4">
        <f t="shared" si="8"/>
        <v>50.507166639676967</v>
      </c>
      <c r="P22" s="4">
        <f t="shared" si="2"/>
        <v>1.1154414194190532</v>
      </c>
      <c r="Q22" s="4">
        <f t="shared" si="3"/>
        <v>0.87072482386522643</v>
      </c>
    </row>
    <row r="23" spans="1:17" s="2" customFormat="1" ht="12.75">
      <c r="A23" s="5">
        <v>19</v>
      </c>
      <c r="B23" s="4" t="str">
        <f t="shared" si="4"/>
        <v>AIG Sigorta AŞ</v>
      </c>
      <c r="C23" s="4">
        <f t="shared" si="5"/>
        <v>10.453587058063821</v>
      </c>
      <c r="D23" s="4">
        <f t="shared" si="6"/>
        <v>12.842147902558311</v>
      </c>
      <c r="E23" s="4">
        <f t="shared" si="7"/>
        <v>-18.599387443736404</v>
      </c>
      <c r="F23" s="4">
        <f t="shared" si="0"/>
        <v>1.1103907257452712</v>
      </c>
      <c r="G23" s="4">
        <f t="shared" si="1"/>
        <v>1.3754027615706181</v>
      </c>
      <c r="K23" s="5">
        <v>19</v>
      </c>
      <c r="L23" s="4" t="s">
        <v>40</v>
      </c>
      <c r="M23" s="4">
        <v>38.85180166</v>
      </c>
      <c r="N23" s="4">
        <v>40.961314949999988</v>
      </c>
      <c r="O23" s="4">
        <f t="shared" si="8"/>
        <v>-5.1500135983793314</v>
      </c>
      <c r="P23" s="4">
        <f t="shared" si="2"/>
        <v>1.110390725745271</v>
      </c>
      <c r="Q23" s="4">
        <f t="shared" si="3"/>
        <v>1.3754027615706181</v>
      </c>
    </row>
    <row r="24" spans="1:17" s="2" customFormat="1" ht="12.75">
      <c r="A24" s="5">
        <v>20</v>
      </c>
      <c r="B24" s="4" t="str">
        <f t="shared" si="4"/>
        <v>BNP Paribas Cardif Sigorta AŞ</v>
      </c>
      <c r="C24" s="4">
        <f t="shared" si="5"/>
        <v>6.3975916628869696</v>
      </c>
      <c r="D24" s="4">
        <f t="shared" si="6"/>
        <v>5.9079991411074095</v>
      </c>
      <c r="E24" s="4">
        <f t="shared" si="7"/>
        <v>8.2869430087254585</v>
      </c>
      <c r="F24" s="4">
        <f t="shared" si="0"/>
        <v>0.67955873999204108</v>
      </c>
      <c r="G24" s="4">
        <f t="shared" si="1"/>
        <v>0.6327507201826571</v>
      </c>
      <c r="K24" s="5">
        <v>20</v>
      </c>
      <c r="L24" s="4" t="s">
        <v>58</v>
      </c>
      <c r="M24" s="4">
        <v>23.777289174285713</v>
      </c>
      <c r="N24" s="4">
        <v>18.844154060476193</v>
      </c>
      <c r="O24" s="4">
        <f t="shared" si="8"/>
        <v>26.178596810330134</v>
      </c>
      <c r="P24" s="4">
        <f t="shared" si="2"/>
        <v>0.67955873999204097</v>
      </c>
      <c r="Q24" s="4">
        <f t="shared" si="3"/>
        <v>0.6327507201826571</v>
      </c>
    </row>
    <row r="25" spans="1:17" s="2" customFormat="1" ht="12.75">
      <c r="A25" s="5">
        <v>21</v>
      </c>
      <c r="B25" s="4" t="str">
        <f t="shared" si="4"/>
        <v>Unico Sigorta AŞ</v>
      </c>
      <c r="C25" s="4">
        <f t="shared" si="5"/>
        <v>5.8410831109076105</v>
      </c>
      <c r="D25" s="4">
        <f t="shared" si="6"/>
        <v>5.5996518372212254</v>
      </c>
      <c r="E25" s="4">
        <f t="shared" si="7"/>
        <v>4.3115408011901195</v>
      </c>
      <c r="F25" s="4">
        <f t="shared" si="0"/>
        <v>0.62044583152497712</v>
      </c>
      <c r="G25" s="4">
        <f t="shared" si="1"/>
        <v>0.59972651453529613</v>
      </c>
      <c r="K25" s="5">
        <v>21</v>
      </c>
      <c r="L25" s="4" t="s">
        <v>81</v>
      </c>
      <c r="M25" s="4">
        <v>21.708969489999227</v>
      </c>
      <c r="N25" s="4">
        <v>17.860649500000822</v>
      </c>
      <c r="O25" s="4">
        <f t="shared" si="8"/>
        <v>21.5463608420188</v>
      </c>
      <c r="P25" s="4">
        <f t="shared" si="2"/>
        <v>0.62044583152497712</v>
      </c>
      <c r="Q25" s="4">
        <f t="shared" si="3"/>
        <v>0.59972651453529613</v>
      </c>
    </row>
    <row r="26" spans="1:17" s="2" customFormat="1" ht="12.75">
      <c r="A26" s="5">
        <v>22</v>
      </c>
      <c r="B26" s="4" t="str">
        <f t="shared" si="4"/>
        <v>SBN Sigorta AŞ</v>
      </c>
      <c r="C26" s="4">
        <f t="shared" si="5"/>
        <v>5.0587267933057092</v>
      </c>
      <c r="D26" s="4">
        <f t="shared" si="6"/>
        <v>7.0569723476297961</v>
      </c>
      <c r="E26" s="4">
        <f t="shared" si="7"/>
        <v>-28.315904553533244</v>
      </c>
      <c r="F26" s="4">
        <f t="shared" si="0"/>
        <v>0.53734314203972078</v>
      </c>
      <c r="G26" s="4">
        <f t="shared" si="1"/>
        <v>0.75580653087821259</v>
      </c>
      <c r="K26" s="5">
        <v>22</v>
      </c>
      <c r="L26" s="4" t="s">
        <v>47</v>
      </c>
      <c r="M26" s="4">
        <v>18.801264</v>
      </c>
      <c r="N26" s="4">
        <v>22.508918999999999</v>
      </c>
      <c r="O26" s="4">
        <f t="shared" si="8"/>
        <v>-16.471937190764251</v>
      </c>
      <c r="P26" s="4">
        <f t="shared" si="2"/>
        <v>0.53734314203972067</v>
      </c>
      <c r="Q26" s="4">
        <f t="shared" si="3"/>
        <v>0.75580653087821259</v>
      </c>
    </row>
    <row r="27" spans="1:17" s="2" customFormat="1" ht="12.75">
      <c r="A27" s="5">
        <v>23</v>
      </c>
      <c r="B27" s="4" t="str">
        <f t="shared" si="4"/>
        <v>Ankara Anonim Türk Sigorta Şirketi</v>
      </c>
      <c r="C27" s="4">
        <f t="shared" si="5"/>
        <v>4.7644972071247915</v>
      </c>
      <c r="D27" s="4">
        <f t="shared" si="6"/>
        <v>3.8131878824931027</v>
      </c>
      <c r="E27" s="4">
        <f t="shared" si="7"/>
        <v>24.947874428094352</v>
      </c>
      <c r="F27" s="4">
        <f t="shared" si="0"/>
        <v>0.50608977399289912</v>
      </c>
      <c r="G27" s="4">
        <f t="shared" si="1"/>
        <v>0.40839501178177756</v>
      </c>
      <c r="K27" s="5">
        <v>23</v>
      </c>
      <c r="L27" s="4" t="s">
        <v>42</v>
      </c>
      <c r="M27" s="4">
        <v>17.70773032</v>
      </c>
      <c r="N27" s="4">
        <v>12.162544070000001</v>
      </c>
      <c r="O27" s="4">
        <f t="shared" si="8"/>
        <v>45.592321952425209</v>
      </c>
      <c r="P27" s="4">
        <f t="shared" si="2"/>
        <v>0.50608977399289912</v>
      </c>
      <c r="Q27" s="4">
        <f t="shared" si="3"/>
        <v>0.40839501178177756</v>
      </c>
    </row>
    <row r="28" spans="1:17" s="2" customFormat="1" ht="12.75">
      <c r="A28" s="5">
        <v>24</v>
      </c>
      <c r="B28" s="4" t="str">
        <f t="shared" si="4"/>
        <v>Liberty Sigorta AŞ</v>
      </c>
      <c r="C28" s="4">
        <f t="shared" si="5"/>
        <v>4.45711149168595</v>
      </c>
      <c r="D28" s="4">
        <f t="shared" si="6"/>
        <v>3.9514502006521188</v>
      </c>
      <c r="E28" s="4">
        <f t="shared" si="7"/>
        <v>12.796853442576108</v>
      </c>
      <c r="F28" s="4">
        <f t="shared" si="0"/>
        <v>0.4734389484194349</v>
      </c>
      <c r="G28" s="4">
        <f t="shared" si="1"/>
        <v>0.42320299995166799</v>
      </c>
      <c r="K28" s="5">
        <v>24</v>
      </c>
      <c r="L28" s="4" t="s">
        <v>45</v>
      </c>
      <c r="M28" s="4">
        <v>16.565300570000002</v>
      </c>
      <c r="N28" s="4">
        <v>12.603545559999999</v>
      </c>
      <c r="O28" s="4">
        <f t="shared" si="8"/>
        <v>31.433654848469502</v>
      </c>
      <c r="P28" s="4">
        <f t="shared" si="2"/>
        <v>0.47343894841943485</v>
      </c>
      <c r="Q28" s="4">
        <f t="shared" si="3"/>
        <v>0.42320299995166794</v>
      </c>
    </row>
    <row r="29" spans="1:17" s="2" customFormat="1" ht="12.75">
      <c r="A29" s="5">
        <v>25</v>
      </c>
      <c r="B29" s="4" t="str">
        <f t="shared" si="4"/>
        <v>Generali Sigorta AŞ</v>
      </c>
      <c r="C29" s="4">
        <f t="shared" si="5"/>
        <v>4.2593378894688696</v>
      </c>
      <c r="D29" s="4">
        <f t="shared" si="6"/>
        <v>4.7632869450714814</v>
      </c>
      <c r="E29" s="4">
        <f t="shared" si="7"/>
        <v>-10.579859273941963</v>
      </c>
      <c r="F29" s="4">
        <f t="shared" si="0"/>
        <v>0.45243123379676115</v>
      </c>
      <c r="G29" s="4">
        <f t="shared" si="1"/>
        <v>0.51015126660388821</v>
      </c>
      <c r="K29" s="5">
        <v>25</v>
      </c>
      <c r="L29" s="4" t="s">
        <v>44</v>
      </c>
      <c r="M29" s="4">
        <v>15.8302552</v>
      </c>
      <c r="N29" s="4">
        <v>15.192980039999997</v>
      </c>
      <c r="O29" s="4">
        <f t="shared" si="8"/>
        <v>4.1945369395746468</v>
      </c>
      <c r="P29" s="4">
        <f t="shared" si="2"/>
        <v>0.45243123379676109</v>
      </c>
      <c r="Q29" s="4">
        <f t="shared" si="3"/>
        <v>0.51015126660388821</v>
      </c>
    </row>
    <row r="30" spans="1:17" s="2" customFormat="1" ht="12.75">
      <c r="A30" s="5">
        <v>26</v>
      </c>
      <c r="B30" s="4" t="str">
        <f t="shared" si="4"/>
        <v>Türk Nippon Sigorta AŞ</v>
      </c>
      <c r="C30" s="4">
        <f t="shared" si="5"/>
        <v>2.0882327934133347</v>
      </c>
      <c r="D30" s="4">
        <f t="shared" si="6"/>
        <v>5.9639719714070729</v>
      </c>
      <c r="E30" s="4">
        <f t="shared" si="7"/>
        <v>-64.985871774299085</v>
      </c>
      <c r="F30" s="4">
        <f t="shared" si="0"/>
        <v>0.22181422645871945</v>
      </c>
      <c r="G30" s="4">
        <f t="shared" si="1"/>
        <v>0.63874544831935332</v>
      </c>
      <c r="K30" s="5">
        <v>26</v>
      </c>
      <c r="L30" s="4" t="s">
        <v>49</v>
      </c>
      <c r="M30" s="4">
        <v>7.761126</v>
      </c>
      <c r="N30" s="4">
        <v>19.022684999999999</v>
      </c>
      <c r="O30" s="4">
        <f t="shared" si="8"/>
        <v>-59.200680661010786</v>
      </c>
      <c r="P30" s="4">
        <f t="shared" si="2"/>
        <v>0.22181422645871945</v>
      </c>
      <c r="Q30" s="4">
        <f t="shared" si="3"/>
        <v>0.63874544831935332</v>
      </c>
    </row>
    <row r="31" spans="1:17" s="2" customFormat="1" ht="12.75">
      <c r="A31" s="5">
        <v>27</v>
      </c>
      <c r="B31" s="4" t="str">
        <f t="shared" si="4"/>
        <v>Işık Sigorta AŞ</v>
      </c>
      <c r="C31" s="4">
        <f t="shared" si="5"/>
        <v>2.0459399800893285</v>
      </c>
      <c r="D31" s="4">
        <f t="shared" si="6"/>
        <v>3.2377781822172098</v>
      </c>
      <c r="E31" s="4">
        <f t="shared" si="7"/>
        <v>-36.810372269286155</v>
      </c>
      <c r="F31" s="4">
        <f t="shared" si="0"/>
        <v>0.21732184050356287</v>
      </c>
      <c r="G31" s="4">
        <f t="shared" si="1"/>
        <v>0.34676824211684287</v>
      </c>
      <c r="K31" s="5">
        <v>27</v>
      </c>
      <c r="L31" s="4" t="s">
        <v>43</v>
      </c>
      <c r="M31" s="4">
        <v>7.6039405299999983</v>
      </c>
      <c r="N31" s="4">
        <v>10.327217290000013</v>
      </c>
      <c r="O31" s="4">
        <f t="shared" si="8"/>
        <v>-26.369898913979469</v>
      </c>
      <c r="P31" s="4">
        <f t="shared" si="2"/>
        <v>0.21732184050356287</v>
      </c>
      <c r="Q31" s="4">
        <f t="shared" si="3"/>
        <v>0.34676824211684287</v>
      </c>
    </row>
    <row r="32" spans="1:17" s="2" customFormat="1" ht="12.75">
      <c r="A32" s="5">
        <v>28</v>
      </c>
      <c r="B32" s="4" t="str">
        <f t="shared" si="4"/>
        <v>Orient Sigorta AŞ</v>
      </c>
      <c r="C32" s="4">
        <f t="shared" si="5"/>
        <v>1.0351143518269386</v>
      </c>
      <c r="D32" s="4">
        <f t="shared" si="6"/>
        <v>4.429740748056183</v>
      </c>
      <c r="E32" s="4">
        <f t="shared" si="7"/>
        <v>-76.632620040322735</v>
      </c>
      <c r="F32" s="4">
        <f t="shared" si="0"/>
        <v>0.1099509068007269</v>
      </c>
      <c r="G32" s="4">
        <f t="shared" si="1"/>
        <v>0.47442824238962672</v>
      </c>
      <c r="K32" s="5">
        <v>28</v>
      </c>
      <c r="L32" s="4" t="s">
        <v>64</v>
      </c>
      <c r="M32" s="4">
        <v>3.8471060000000001</v>
      </c>
      <c r="N32" s="4">
        <v>14.129101090000002</v>
      </c>
      <c r="O32" s="4">
        <f t="shared" si="8"/>
        <v>-72.771756847837807</v>
      </c>
      <c r="P32" s="4">
        <f t="shared" si="2"/>
        <v>0.1099509068007269</v>
      </c>
      <c r="Q32" s="4">
        <f t="shared" si="3"/>
        <v>0.47442824238962666</v>
      </c>
    </row>
    <row r="33" spans="1:17" s="2" customFormat="1" ht="12.75">
      <c r="A33" s="5">
        <v>29</v>
      </c>
      <c r="B33" s="4" t="str">
        <f t="shared" si="4"/>
        <v>Turkland Sigorta AŞ</v>
      </c>
      <c r="C33" s="4">
        <f t="shared" si="5"/>
        <v>0.98241042081472307</v>
      </c>
      <c r="D33" s="4">
        <f t="shared" si="6"/>
        <v>0.34605609480812638</v>
      </c>
      <c r="E33" s="4">
        <f t="shared" si="7"/>
        <v>183.88762271603059</v>
      </c>
      <c r="F33" s="4">
        <f t="shared" si="0"/>
        <v>0.10435264125979574</v>
      </c>
      <c r="G33" s="4">
        <f t="shared" si="1"/>
        <v>3.7062842763446326E-2</v>
      </c>
      <c r="K33" s="5">
        <v>29</v>
      </c>
      <c r="L33" s="4" t="s">
        <v>86</v>
      </c>
      <c r="M33" s="4">
        <v>3.6512265699999999</v>
      </c>
      <c r="N33" s="4">
        <v>1.1037805199999999</v>
      </c>
      <c r="O33" s="4">
        <f t="shared" si="8"/>
        <v>230.79280743240514</v>
      </c>
      <c r="P33" s="4">
        <f t="shared" si="2"/>
        <v>0.10435264125979574</v>
      </c>
      <c r="Q33" s="4">
        <f t="shared" si="3"/>
        <v>3.7062842763446326E-2</v>
      </c>
    </row>
    <row r="34" spans="1:17" s="2" customFormat="1" ht="12.75">
      <c r="A34" s="5">
        <v>30</v>
      </c>
      <c r="B34" s="4" t="str">
        <f t="shared" si="4"/>
        <v>SS Doğa Sigorta Kooperatifi</v>
      </c>
      <c r="C34" s="4">
        <f t="shared" si="5"/>
        <v>0.94585718398536156</v>
      </c>
      <c r="D34" s="4">
        <f t="shared" si="6"/>
        <v>0.18438903310759983</v>
      </c>
      <c r="E34" s="4">
        <f t="shared" si="7"/>
        <v>412.96824330837978</v>
      </c>
      <c r="F34" s="4">
        <f t="shared" si="0"/>
        <v>0.10046991899940343</v>
      </c>
      <c r="G34" s="4">
        <f t="shared" si="1"/>
        <v>1.9748190665909316E-2</v>
      </c>
      <c r="K34" s="5">
        <v>30</v>
      </c>
      <c r="L34" s="4" t="s">
        <v>59</v>
      </c>
      <c r="M34" s="4">
        <v>3.5153728099999948</v>
      </c>
      <c r="N34" s="4">
        <v>0.58812726000000037</v>
      </c>
      <c r="O34" s="4">
        <f t="shared" si="8"/>
        <v>497.72315433907841</v>
      </c>
      <c r="P34" s="4">
        <f t="shared" si="2"/>
        <v>0.10046991899940341</v>
      </c>
      <c r="Q34" s="4">
        <f t="shared" si="3"/>
        <v>1.9748190665909316E-2</v>
      </c>
    </row>
    <row r="35" spans="1:17" s="2" customFormat="1" ht="12.75">
      <c r="A35" s="5">
        <v>31</v>
      </c>
      <c r="B35" s="4" t="str">
        <f t="shared" si="4"/>
        <v>SS Koru Sigorta Kooperatifi</v>
      </c>
      <c r="C35" s="4">
        <f t="shared" si="5"/>
        <v>0.56599402679868716</v>
      </c>
      <c r="D35" s="4">
        <f t="shared" si="6"/>
        <v>0.92192293704539785</v>
      </c>
      <c r="E35" s="4">
        <f t="shared" si="7"/>
        <v>-38.607230164746824</v>
      </c>
      <c r="F35" s="4">
        <f t="shared" si="0"/>
        <v>6.0120465319096567E-2</v>
      </c>
      <c r="G35" s="4">
        <f t="shared" si="1"/>
        <v>9.873857264289343E-2</v>
      </c>
      <c r="K35" s="5">
        <v>31</v>
      </c>
      <c r="L35" s="4" t="s">
        <v>57</v>
      </c>
      <c r="M35" s="4">
        <v>2.1035734000000006</v>
      </c>
      <c r="N35" s="4">
        <v>2.940565400000001</v>
      </c>
      <c r="O35" s="4">
        <f t="shared" si="8"/>
        <v>-28.463641720058334</v>
      </c>
      <c r="P35" s="4">
        <f t="shared" si="2"/>
        <v>6.0120465319096553E-2</v>
      </c>
      <c r="Q35" s="4">
        <f t="shared" si="3"/>
        <v>9.873857264289343E-2</v>
      </c>
    </row>
    <row r="36" spans="1:17" s="2" customFormat="1" ht="12.75">
      <c r="A36" s="5">
        <v>32</v>
      </c>
      <c r="B36" s="4" t="str">
        <f t="shared" si="4"/>
        <v>Ethica Sigorta AŞ</v>
      </c>
      <c r="C36" s="4">
        <f t="shared" si="5"/>
        <v>0.43361408795673467</v>
      </c>
      <c r="D36" s="4">
        <f t="shared" si="6"/>
        <v>0</v>
      </c>
      <c r="E36" s="4" t="e">
        <f t="shared" si="7"/>
        <v>#DIV/0!</v>
      </c>
      <c r="F36" s="4">
        <f t="shared" si="0"/>
        <v>4.6058932608041128E-2</v>
      </c>
      <c r="G36" s="4">
        <f t="shared" si="1"/>
        <v>0</v>
      </c>
      <c r="K36" s="5">
        <v>32</v>
      </c>
      <c r="L36" s="4" t="s">
        <v>85</v>
      </c>
      <c r="M36" s="4">
        <v>1.6115701193</v>
      </c>
      <c r="N36" s="4">
        <v>0</v>
      </c>
      <c r="O36" s="4" t="e">
        <f t="shared" si="8"/>
        <v>#DIV/0!</v>
      </c>
      <c r="P36" s="4">
        <f t="shared" si="2"/>
        <v>4.6058932608041121E-2</v>
      </c>
      <c r="Q36" s="4">
        <f t="shared" si="3"/>
        <v>0</v>
      </c>
    </row>
    <row r="37" spans="1:17" s="2" customFormat="1" ht="12.75">
      <c r="A37" s="5">
        <v>33</v>
      </c>
      <c r="B37" s="4" t="str">
        <f t="shared" si="4"/>
        <v>Gulf Sigorta AŞ</v>
      </c>
      <c r="C37" s="4">
        <f t="shared" si="5"/>
        <v>4.9045501264596676E-2</v>
      </c>
      <c r="D37" s="4">
        <f t="shared" si="6"/>
        <v>3.8868384750438925E-2</v>
      </c>
      <c r="E37" s="4">
        <f t="shared" si="7"/>
        <v>26.183533428264809</v>
      </c>
      <c r="F37" s="4">
        <f t="shared" si="0"/>
        <v>5.2096633855195501E-3</v>
      </c>
      <c r="G37" s="4">
        <f t="shared" si="1"/>
        <v>4.1628304026068092E-3</v>
      </c>
      <c r="K37" s="5">
        <v>33</v>
      </c>
      <c r="L37" s="4" t="s">
        <v>88</v>
      </c>
      <c r="M37" s="4">
        <v>0.18228251000000001</v>
      </c>
      <c r="N37" s="4">
        <v>0.1239746</v>
      </c>
      <c r="O37" s="4">
        <f t="shared" si="8"/>
        <v>47.032142067810668</v>
      </c>
      <c r="P37" s="4">
        <f t="shared" si="2"/>
        <v>5.2096633855195492E-3</v>
      </c>
      <c r="Q37" s="4">
        <f t="shared" si="3"/>
        <v>4.1628304026068092E-3</v>
      </c>
    </row>
    <row r="38" spans="1:17" s="2" customFormat="1" ht="12.75">
      <c r="A38" s="5">
        <v>34</v>
      </c>
      <c r="B38" s="4" t="str">
        <f t="shared" si="4"/>
        <v>Magdeburger Sigorta AŞ</v>
      </c>
      <c r="C38" s="4">
        <f t="shared" si="5"/>
        <v>1.1532852607221654E-4</v>
      </c>
      <c r="D38" s="4">
        <f t="shared" si="6"/>
        <v>0</v>
      </c>
      <c r="E38" s="4" t="e">
        <f t="shared" si="7"/>
        <v>#DIV/0!</v>
      </c>
      <c r="F38" s="4">
        <f t="shared" si="0"/>
        <v>1.2250314179540563E-5</v>
      </c>
      <c r="G38" s="4">
        <f t="shared" si="1"/>
        <v>0</v>
      </c>
      <c r="K38" s="5">
        <v>34</v>
      </c>
      <c r="L38" s="4" t="s">
        <v>89</v>
      </c>
      <c r="M38" s="4">
        <v>4.2862999999999999E-4</v>
      </c>
      <c r="N38" s="4">
        <v>0</v>
      </c>
      <c r="O38" s="4" t="e">
        <f t="shared" si="8"/>
        <v>#DIV/0!</v>
      </c>
      <c r="P38" s="4">
        <f t="shared" si="2"/>
        <v>1.2250314179540561E-5</v>
      </c>
      <c r="Q38" s="4">
        <f t="shared" si="3"/>
        <v>0</v>
      </c>
    </row>
    <row r="39" spans="1:17" s="2" customFormat="1" ht="12.75">
      <c r="A39" s="5">
        <v>35</v>
      </c>
      <c r="B39" s="4" t="str">
        <f t="shared" si="4"/>
        <v>Ege Sigorta AŞ</v>
      </c>
      <c r="C39" s="4">
        <f t="shared" si="5"/>
        <v>0</v>
      </c>
      <c r="D39" s="4">
        <f t="shared" si="6"/>
        <v>0.2862393403561575</v>
      </c>
      <c r="E39" s="4">
        <f t="shared" si="7"/>
        <v>-100</v>
      </c>
      <c r="F39" s="4">
        <f t="shared" si="0"/>
        <v>0</v>
      </c>
      <c r="G39" s="4">
        <f t="shared" si="1"/>
        <v>3.0656427739598174E-2</v>
      </c>
      <c r="K39" s="5">
        <v>35</v>
      </c>
      <c r="L39" s="4" t="s">
        <v>41</v>
      </c>
      <c r="M39" s="4">
        <v>0</v>
      </c>
      <c r="N39" s="4">
        <v>0.91298900000000005</v>
      </c>
      <c r="O39" s="4">
        <f t="shared" si="8"/>
        <v>-100</v>
      </c>
      <c r="P39" s="4">
        <f t="shared" si="2"/>
        <v>0</v>
      </c>
      <c r="Q39" s="4">
        <f t="shared" si="3"/>
        <v>3.0656427739598178E-2</v>
      </c>
    </row>
    <row r="40" spans="1:17" s="2" customFormat="1" ht="12.75">
      <c r="A40" s="5">
        <v>36</v>
      </c>
      <c r="B40" s="4" t="str">
        <f t="shared" si="4"/>
        <v>Hür Sigorta AŞ</v>
      </c>
      <c r="C40" s="4">
        <f t="shared" si="5"/>
        <v>0</v>
      </c>
      <c r="D40" s="4">
        <f t="shared" si="6"/>
        <v>5.926721218961626E-3</v>
      </c>
      <c r="E40" s="4">
        <f t="shared" si="7"/>
        <v>-100</v>
      </c>
      <c r="F40" s="4">
        <f t="shared" si="0"/>
        <v>0</v>
      </c>
      <c r="G40" s="4">
        <f t="shared" si="1"/>
        <v>6.347558674351584E-4</v>
      </c>
      <c r="K40" s="5">
        <v>36</v>
      </c>
      <c r="L40" s="4" t="s">
        <v>61</v>
      </c>
      <c r="M40" s="4">
        <v>0</v>
      </c>
      <c r="N40" s="4">
        <v>1.8903870000000003E-2</v>
      </c>
      <c r="O40" s="4">
        <f t="shared" si="8"/>
        <v>-100</v>
      </c>
      <c r="P40" s="4">
        <f t="shared" si="2"/>
        <v>0</v>
      </c>
      <c r="Q40" s="4">
        <f t="shared" si="3"/>
        <v>6.347558674351584E-4</v>
      </c>
    </row>
    <row r="41" spans="1:17" s="15" customFormat="1" ht="12.75">
      <c r="A41" s="14" t="s">
        <v>11</v>
      </c>
      <c r="B41" s="4"/>
      <c r="C41" s="17">
        <f t="shared" si="5"/>
        <v>941.43321046270376</v>
      </c>
      <c r="D41" s="17">
        <f t="shared" si="6"/>
        <v>933.7008955757392</v>
      </c>
      <c r="E41" s="13">
        <f t="shared" si="7"/>
        <v>0.82813617547154195</v>
      </c>
      <c r="F41" s="13">
        <f t="shared" si="0"/>
        <v>100</v>
      </c>
      <c r="G41" s="13">
        <f t="shared" si="1"/>
        <v>100.00000000000001</v>
      </c>
      <c r="K41" s="14" t="s">
        <v>11</v>
      </c>
      <c r="L41" s="13"/>
      <c r="M41" s="13">
        <v>3498.930670005685</v>
      </c>
      <c r="N41" s="13">
        <v>2978.1323765283778</v>
      </c>
      <c r="O41" s="13">
        <f t="shared" si="8"/>
        <v>17.487412499923991</v>
      </c>
      <c r="P41" s="13">
        <f t="shared" si="2"/>
        <v>100</v>
      </c>
      <c r="Q41" s="13">
        <f t="shared" si="3"/>
        <v>100</v>
      </c>
    </row>
    <row r="42" spans="1:17" s="2" customFormat="1" ht="12.75"/>
    <row r="43" spans="1:17" s="2" customFormat="1">
      <c r="A43" s="6" t="s">
        <v>13</v>
      </c>
    </row>
    <row r="44" spans="1:17" s="2" customFormat="1">
      <c r="A44" s="19" t="s">
        <v>80</v>
      </c>
      <c r="B44" s="20"/>
      <c r="C44" s="20"/>
    </row>
    <row r="45" spans="1:17" s="2" customFormat="1">
      <c r="A45" s="19" t="s">
        <v>83</v>
      </c>
      <c r="B45" s="20"/>
      <c r="C45" s="20"/>
    </row>
    <row r="46" spans="1:17" s="2" customFormat="1" ht="12.75">
      <c r="A46" s="10"/>
    </row>
    <row r="47" spans="1:17" s="2" customFormat="1" ht="12.75">
      <c r="A47" s="9" t="s">
        <v>14</v>
      </c>
    </row>
    <row r="48" spans="1:17" s="2" customFormat="1" ht="12.75">
      <c r="A48" s="11" t="s">
        <v>15</v>
      </c>
    </row>
    <row r="49" spans="1:1" s="2" customFormat="1" ht="12.75">
      <c r="A49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selection activeCell="J37" sqref="J37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3.28515625" bestFit="1" customWidth="1"/>
    <col min="6" max="7" width="10.7109375" bestFit="1" customWidth="1"/>
    <col min="11" max="11" width="4.5703125" customWidth="1"/>
    <col min="12" max="12" width="35.28515625" customWidth="1"/>
    <col min="13" max="13" width="13.7109375" bestFit="1" customWidth="1"/>
    <col min="14" max="14" width="12.5703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18</v>
      </c>
      <c r="C1" s="12"/>
      <c r="D1" s="12"/>
      <c r="E1" s="12"/>
      <c r="F1" s="12"/>
      <c r="G1" s="12"/>
      <c r="K1" s="1" t="s">
        <v>18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 3.7166</f>
        <v>703.9305151374914</v>
      </c>
      <c r="D5" s="4">
        <f>N5/ 3.1896</f>
        <v>390.33523166854775</v>
      </c>
      <c r="E5" s="4">
        <f>C5*100/D5-100</f>
        <v>80.339989328770713</v>
      </c>
      <c r="F5" s="4">
        <f t="shared" ref="F5:F39" si="0">C5*100/$C$39</f>
        <v>20.231889116877319</v>
      </c>
      <c r="G5" s="4">
        <f t="shared" ref="G5:G39" si="1">D5*100/$D$39</f>
        <v>16.630336322238005</v>
      </c>
      <c r="K5" s="5">
        <v>1</v>
      </c>
      <c r="L5" s="4" t="s">
        <v>24</v>
      </c>
      <c r="M5" s="4">
        <v>2616.2281525600006</v>
      </c>
      <c r="N5" s="4">
        <v>1245.0132549299999</v>
      </c>
      <c r="O5" s="4">
        <f>M5*100/N5-100</f>
        <v>110.13657020921406</v>
      </c>
      <c r="P5" s="4">
        <f t="shared" ref="P5:P39" si="2">M5*100/$M$39</f>
        <v>20.231889116877316</v>
      </c>
      <c r="Q5" s="4">
        <f t="shared" ref="Q5:Q39" si="3">N5*100/$N$39</f>
        <v>16.630336322238005</v>
      </c>
    </row>
    <row r="6" spans="1:17" s="2" customFormat="1" ht="12.75">
      <c r="A6" s="5">
        <v>2</v>
      </c>
      <c r="B6" s="4" t="str">
        <f t="shared" ref="B6:B38" si="4">L6</f>
        <v>Axa Sigorta AŞ</v>
      </c>
      <c r="C6" s="4">
        <f t="shared" ref="C6:C39" si="5">M6/ 3.7166</f>
        <v>478.0903861540117</v>
      </c>
      <c r="D6" s="4">
        <f t="shared" ref="D6:D39" si="6">N6/ 3.1896</f>
        <v>391.13695238274391</v>
      </c>
      <c r="E6" s="4">
        <f t="shared" ref="E6:E39" si="7">C6*100/D6-100</f>
        <v>22.230943213511623</v>
      </c>
      <c r="F6" s="4">
        <f t="shared" si="0"/>
        <v>13.740946687932347</v>
      </c>
      <c r="G6" s="4">
        <f t="shared" si="1"/>
        <v>16.664493846416882</v>
      </c>
      <c r="K6" s="5">
        <v>2</v>
      </c>
      <c r="L6" s="4" t="s">
        <v>25</v>
      </c>
      <c r="M6" s="4">
        <v>1776.8707291799999</v>
      </c>
      <c r="N6" s="4">
        <v>1247.5704233199999</v>
      </c>
      <c r="O6" s="4">
        <f t="shared" ref="O6:O39" si="8">M6*100/N6-100</f>
        <v>42.426487191916635</v>
      </c>
      <c r="P6" s="4">
        <f t="shared" si="2"/>
        <v>13.740946687932347</v>
      </c>
      <c r="Q6" s="4">
        <f t="shared" si="3"/>
        <v>16.664493846416885</v>
      </c>
    </row>
    <row r="7" spans="1:17" s="2" customFormat="1" ht="12.75">
      <c r="A7" s="5">
        <v>3</v>
      </c>
      <c r="B7" s="4" t="str">
        <f t="shared" si="4"/>
        <v>Anadolu Anonim Türk Sigorta Şirketi</v>
      </c>
      <c r="C7" s="4">
        <f t="shared" si="5"/>
        <v>425.26508804552765</v>
      </c>
      <c r="D7" s="4">
        <f t="shared" si="6"/>
        <v>326.93143095999204</v>
      </c>
      <c r="E7" s="4">
        <f t="shared" si="7"/>
        <v>30.077761809805651</v>
      </c>
      <c r="F7" s="4">
        <f t="shared" si="0"/>
        <v>12.222678121768414</v>
      </c>
      <c r="G7" s="4">
        <f t="shared" si="1"/>
        <v>13.929000536113533</v>
      </c>
      <c r="K7" s="5">
        <v>3</v>
      </c>
      <c r="L7" s="4" t="s">
        <v>26</v>
      </c>
      <c r="M7" s="4">
        <v>1580.5402262300081</v>
      </c>
      <c r="N7" s="4">
        <v>1042.7804921899906</v>
      </c>
      <c r="O7" s="4">
        <f t="shared" si="8"/>
        <v>51.569792306973824</v>
      </c>
      <c r="P7" s="4">
        <f t="shared" si="2"/>
        <v>12.222678121768412</v>
      </c>
      <c r="Q7" s="4">
        <f t="shared" si="3"/>
        <v>13.929000536113534</v>
      </c>
    </row>
    <row r="8" spans="1:17" s="2" customFormat="1" ht="12.75">
      <c r="A8" s="5">
        <v>4</v>
      </c>
      <c r="B8" s="4" t="str">
        <f t="shared" si="4"/>
        <v>Mapfre Sigorta AŞ</v>
      </c>
      <c r="C8" s="4">
        <f t="shared" si="5"/>
        <v>406.77822534305551</v>
      </c>
      <c r="D8" s="4">
        <f t="shared" si="6"/>
        <v>307.86512505329819</v>
      </c>
      <c r="E8" s="4">
        <f t="shared" si="7"/>
        <v>32.128712296540016</v>
      </c>
      <c r="F8" s="4">
        <f t="shared" si="0"/>
        <v>11.691341365835482</v>
      </c>
      <c r="G8" s="4">
        <f t="shared" si="1"/>
        <v>13.116675503869867</v>
      </c>
      <c r="K8" s="5">
        <v>4</v>
      </c>
      <c r="L8" s="4" t="s">
        <v>84</v>
      </c>
      <c r="M8" s="4">
        <v>1511.8319523100001</v>
      </c>
      <c r="N8" s="4">
        <v>981.96660286999997</v>
      </c>
      <c r="O8" s="4">
        <f t="shared" si="8"/>
        <v>53.959610020479261</v>
      </c>
      <c r="P8" s="4">
        <f t="shared" si="2"/>
        <v>11.691341365835482</v>
      </c>
      <c r="Q8" s="4">
        <f t="shared" si="3"/>
        <v>13.116675503869867</v>
      </c>
    </row>
    <row r="9" spans="1:17" s="2" customFormat="1" ht="12.75">
      <c r="A9" s="5">
        <v>5</v>
      </c>
      <c r="B9" s="4" t="str">
        <f t="shared" si="4"/>
        <v>Sompo Japan Sigorta AŞ</v>
      </c>
      <c r="C9" s="4">
        <f t="shared" si="5"/>
        <v>377.52689243663571</v>
      </c>
      <c r="D9" s="4">
        <f t="shared" si="6"/>
        <v>118.20006298908953</v>
      </c>
      <c r="E9" s="4">
        <f t="shared" si="7"/>
        <v>219.39652390158483</v>
      </c>
      <c r="F9" s="4">
        <f t="shared" si="0"/>
        <v>10.850619574185409</v>
      </c>
      <c r="G9" s="4">
        <f t="shared" si="1"/>
        <v>5.0359451090683276</v>
      </c>
      <c r="K9" s="5">
        <v>5</v>
      </c>
      <c r="L9" s="4" t="s">
        <v>32</v>
      </c>
      <c r="M9" s="4">
        <v>1403.1164484300002</v>
      </c>
      <c r="N9" s="4">
        <v>377.01092090999998</v>
      </c>
      <c r="O9" s="4">
        <f t="shared" si="8"/>
        <v>272.16864833603904</v>
      </c>
      <c r="P9" s="4">
        <f t="shared" si="2"/>
        <v>10.850619574185409</v>
      </c>
      <c r="Q9" s="4">
        <f t="shared" si="3"/>
        <v>5.0359451090683276</v>
      </c>
    </row>
    <row r="10" spans="1:17" s="2" customFormat="1" ht="12.75">
      <c r="A10" s="5">
        <v>6</v>
      </c>
      <c r="B10" s="4" t="str">
        <f t="shared" si="4"/>
        <v>Halk Sigorta AŞ</v>
      </c>
      <c r="C10" s="4">
        <f t="shared" si="5"/>
        <v>160.96406614109668</v>
      </c>
      <c r="D10" s="4">
        <f t="shared" si="6"/>
        <v>136.37883651241535</v>
      </c>
      <c r="E10" s="4">
        <f t="shared" si="7"/>
        <v>18.027158947380514</v>
      </c>
      <c r="F10" s="4">
        <f t="shared" si="0"/>
        <v>4.6263190299859289</v>
      </c>
      <c r="G10" s="4">
        <f t="shared" si="1"/>
        <v>5.8104565881536114</v>
      </c>
      <c r="K10" s="5">
        <v>6</v>
      </c>
      <c r="L10" s="4" t="s">
        <v>35</v>
      </c>
      <c r="M10" s="4">
        <v>598.23904821999997</v>
      </c>
      <c r="N10" s="4">
        <v>434.99393694000003</v>
      </c>
      <c r="O10" s="4">
        <f t="shared" si="8"/>
        <v>37.528134858237536</v>
      </c>
      <c r="P10" s="4">
        <f t="shared" si="2"/>
        <v>4.6263190299859289</v>
      </c>
      <c r="Q10" s="4">
        <f t="shared" si="3"/>
        <v>5.8104565881536123</v>
      </c>
    </row>
    <row r="11" spans="1:17" s="2" customFormat="1" ht="12.75">
      <c r="A11" s="5">
        <v>7</v>
      </c>
      <c r="B11" s="4" t="str">
        <f t="shared" si="4"/>
        <v>Neova Sigorta AŞ</v>
      </c>
      <c r="C11" s="4">
        <f t="shared" si="5"/>
        <v>160.46875921810255</v>
      </c>
      <c r="D11" s="4">
        <f t="shared" si="6"/>
        <v>82.211585151743179</v>
      </c>
      <c r="E11" s="4">
        <f t="shared" si="7"/>
        <v>95.189958838422967</v>
      </c>
      <c r="F11" s="4">
        <f t="shared" si="0"/>
        <v>4.6120832573786261</v>
      </c>
      <c r="G11" s="4">
        <f t="shared" si="1"/>
        <v>3.5026464426832913</v>
      </c>
      <c r="K11" s="5">
        <v>7</v>
      </c>
      <c r="L11" s="4" t="s">
        <v>38</v>
      </c>
      <c r="M11" s="4">
        <v>596.39819050999995</v>
      </c>
      <c r="N11" s="4">
        <v>262.22207200000003</v>
      </c>
      <c r="O11" s="4">
        <f t="shared" si="8"/>
        <v>127.4401182025592</v>
      </c>
      <c r="P11" s="4">
        <f t="shared" si="2"/>
        <v>4.6120832573786261</v>
      </c>
      <c r="Q11" s="4">
        <f t="shared" si="3"/>
        <v>3.5026464426832913</v>
      </c>
    </row>
    <row r="12" spans="1:17" s="2" customFormat="1" ht="12.75">
      <c r="A12" s="5">
        <v>8</v>
      </c>
      <c r="B12" s="4" t="str">
        <f t="shared" si="4"/>
        <v>SS Doğa Sigorta Kooperatifi</v>
      </c>
      <c r="C12" s="4">
        <f t="shared" si="5"/>
        <v>138.73354257916426</v>
      </c>
      <c r="D12" s="4">
        <f t="shared" si="6"/>
        <v>61.337039334086661</v>
      </c>
      <c r="E12" s="4">
        <f t="shared" si="7"/>
        <v>126.18232651158669</v>
      </c>
      <c r="F12" s="4">
        <f t="shared" si="0"/>
        <v>3.9873845356810511</v>
      </c>
      <c r="G12" s="4">
        <f t="shared" si="1"/>
        <v>2.6132808682829336</v>
      </c>
      <c r="K12" s="5">
        <v>8</v>
      </c>
      <c r="L12" s="4" t="s">
        <v>59</v>
      </c>
      <c r="M12" s="4">
        <v>515.61708434972195</v>
      </c>
      <c r="N12" s="4">
        <v>195.64062066000281</v>
      </c>
      <c r="O12" s="4">
        <f t="shared" si="8"/>
        <v>163.55318369480915</v>
      </c>
      <c r="P12" s="4">
        <f t="shared" si="2"/>
        <v>3.9873845356810511</v>
      </c>
      <c r="Q12" s="4">
        <f t="shared" si="3"/>
        <v>2.613280868282934</v>
      </c>
    </row>
    <row r="13" spans="1:17" s="2" customFormat="1" ht="12.75">
      <c r="A13" s="5">
        <v>9</v>
      </c>
      <c r="B13" s="4" t="str">
        <f t="shared" si="4"/>
        <v>Güneş Sigorta AŞ</v>
      </c>
      <c r="C13" s="4">
        <f t="shared" si="5"/>
        <v>72.477245420545643</v>
      </c>
      <c r="D13" s="4">
        <f t="shared" si="6"/>
        <v>78.983933057436673</v>
      </c>
      <c r="E13" s="4">
        <f t="shared" si="7"/>
        <v>-8.2379888985262397</v>
      </c>
      <c r="F13" s="4">
        <f t="shared" si="0"/>
        <v>2.0830913865962701</v>
      </c>
      <c r="G13" s="4">
        <f t="shared" si="1"/>
        <v>3.3651314670813122</v>
      </c>
      <c r="K13" s="5">
        <v>9</v>
      </c>
      <c r="L13" s="4" t="s">
        <v>28</v>
      </c>
      <c r="M13" s="4">
        <v>269.36893032999996</v>
      </c>
      <c r="N13" s="4">
        <v>251.92715287999999</v>
      </c>
      <c r="O13" s="4">
        <f t="shared" si="8"/>
        <v>6.9233416289620777</v>
      </c>
      <c r="P13" s="4">
        <f t="shared" si="2"/>
        <v>2.0830913865962701</v>
      </c>
      <c r="Q13" s="4">
        <f t="shared" si="3"/>
        <v>3.3651314670813122</v>
      </c>
    </row>
    <row r="14" spans="1:17" s="2" customFormat="1" ht="12.75">
      <c r="A14" s="5">
        <v>10</v>
      </c>
      <c r="B14" s="4" t="str">
        <f t="shared" si="4"/>
        <v>HDI Sigorta AŞ</v>
      </c>
      <c r="C14" s="4">
        <f t="shared" si="5"/>
        <v>68.896417448743478</v>
      </c>
      <c r="D14" s="4">
        <f t="shared" si="6"/>
        <v>53.339058941560069</v>
      </c>
      <c r="E14" s="4">
        <f t="shared" si="7"/>
        <v>29.166915982204586</v>
      </c>
      <c r="F14" s="4">
        <f t="shared" si="0"/>
        <v>1.9801736796433846</v>
      </c>
      <c r="G14" s="4">
        <f t="shared" si="1"/>
        <v>2.2725247872655618</v>
      </c>
      <c r="K14" s="5">
        <v>10</v>
      </c>
      <c r="L14" s="4" t="s">
        <v>34</v>
      </c>
      <c r="M14" s="4">
        <v>256.06042509000002</v>
      </c>
      <c r="N14" s="4">
        <v>170.13026239999999</v>
      </c>
      <c r="O14" s="4">
        <f t="shared" si="8"/>
        <v>50.508452451549289</v>
      </c>
      <c r="P14" s="4">
        <f t="shared" si="2"/>
        <v>1.9801736796433846</v>
      </c>
      <c r="Q14" s="4">
        <f t="shared" si="3"/>
        <v>2.2725247872655614</v>
      </c>
    </row>
    <row r="15" spans="1:17" s="2" customFormat="1" ht="12.75">
      <c r="A15" s="5">
        <v>11</v>
      </c>
      <c r="B15" s="4" t="str">
        <f t="shared" si="4"/>
        <v>Aksigorta AŞ</v>
      </c>
      <c r="C15" s="4">
        <f t="shared" si="5"/>
        <v>66.195284448151526</v>
      </c>
      <c r="D15" s="4">
        <f t="shared" si="6"/>
        <v>32.914913402934538</v>
      </c>
      <c r="E15" s="4">
        <f t="shared" si="7"/>
        <v>101.11031020440075</v>
      </c>
      <c r="F15" s="4">
        <f t="shared" si="0"/>
        <v>1.9025395635158284</v>
      </c>
      <c r="G15" s="4">
        <f t="shared" si="1"/>
        <v>1.4023486364995932</v>
      </c>
      <c r="K15" s="5">
        <v>11</v>
      </c>
      <c r="L15" s="4" t="s">
        <v>27</v>
      </c>
      <c r="M15" s="4">
        <v>246.02139417999999</v>
      </c>
      <c r="N15" s="4">
        <v>104.98540779</v>
      </c>
      <c r="O15" s="4">
        <f t="shared" si="8"/>
        <v>134.33865654178453</v>
      </c>
      <c r="P15" s="4">
        <f t="shared" si="2"/>
        <v>1.9025395635158286</v>
      </c>
      <c r="Q15" s="4">
        <f t="shared" si="3"/>
        <v>1.402348636499593</v>
      </c>
    </row>
    <row r="16" spans="1:17" s="2" customFormat="1" ht="12.75">
      <c r="A16" s="5">
        <v>12</v>
      </c>
      <c r="B16" s="4" t="str">
        <f t="shared" si="4"/>
        <v>Ergo Sigorta AŞ</v>
      </c>
      <c r="C16" s="4">
        <f t="shared" si="5"/>
        <v>65.349593399881599</v>
      </c>
      <c r="D16" s="4">
        <f t="shared" si="6"/>
        <v>108.00706742224732</v>
      </c>
      <c r="E16" s="4">
        <f t="shared" si="7"/>
        <v>-39.495076609754449</v>
      </c>
      <c r="F16" s="4">
        <f t="shared" si="0"/>
        <v>1.8782332901723706</v>
      </c>
      <c r="G16" s="4">
        <f t="shared" si="1"/>
        <v>4.6016698229685868</v>
      </c>
      <c r="K16" s="5">
        <v>12</v>
      </c>
      <c r="L16" s="4" t="s">
        <v>33</v>
      </c>
      <c r="M16" s="4">
        <v>242.87829882999998</v>
      </c>
      <c r="N16" s="4">
        <v>344.49934225000004</v>
      </c>
      <c r="O16" s="4">
        <f t="shared" si="8"/>
        <v>-29.498182131870252</v>
      </c>
      <c r="P16" s="4">
        <f t="shared" si="2"/>
        <v>1.8782332901723708</v>
      </c>
      <c r="Q16" s="4">
        <f t="shared" si="3"/>
        <v>4.6016698229685868</v>
      </c>
    </row>
    <row r="17" spans="1:17" s="2" customFormat="1" ht="12.75">
      <c r="A17" s="5">
        <v>13</v>
      </c>
      <c r="B17" s="4" t="str">
        <f t="shared" si="4"/>
        <v>Ray Sigorta AŞ</v>
      </c>
      <c r="C17" s="4">
        <f t="shared" si="5"/>
        <v>49.261952564170578</v>
      </c>
      <c r="D17" s="4">
        <f t="shared" si="6"/>
        <v>34.221295410083123</v>
      </c>
      <c r="E17" s="4">
        <f t="shared" si="7"/>
        <v>43.951162496484017</v>
      </c>
      <c r="F17" s="4">
        <f t="shared" si="0"/>
        <v>1.4158533271774725</v>
      </c>
      <c r="G17" s="4">
        <f t="shared" si="1"/>
        <v>1.4580073892371617</v>
      </c>
      <c r="K17" s="5">
        <v>13</v>
      </c>
      <c r="L17" s="4" t="s">
        <v>39</v>
      </c>
      <c r="M17" s="4">
        <v>183.08697289999637</v>
      </c>
      <c r="N17" s="4">
        <v>109.15224384000112</v>
      </c>
      <c r="O17" s="4">
        <f t="shared" si="8"/>
        <v>67.735418401816048</v>
      </c>
      <c r="P17" s="4">
        <f t="shared" si="2"/>
        <v>1.4158533271774723</v>
      </c>
      <c r="Q17" s="4">
        <f t="shared" si="3"/>
        <v>1.4580073892371617</v>
      </c>
    </row>
    <row r="18" spans="1:17" s="2" customFormat="1" ht="12.75">
      <c r="A18" s="5">
        <v>14</v>
      </c>
      <c r="B18" s="4" t="str">
        <f t="shared" si="4"/>
        <v>Ethica Sigorta AŞ</v>
      </c>
      <c r="C18" s="4">
        <f t="shared" si="5"/>
        <v>48.104240771134897</v>
      </c>
      <c r="D18" s="4">
        <f t="shared" si="6"/>
        <v>0</v>
      </c>
      <c r="E18" s="4" t="e">
        <f t="shared" si="7"/>
        <v>#DIV/0!</v>
      </c>
      <c r="F18" s="4">
        <f t="shared" si="0"/>
        <v>1.3825791671257177</v>
      </c>
      <c r="G18" s="4">
        <f t="shared" si="1"/>
        <v>0</v>
      </c>
      <c r="K18" s="5">
        <v>14</v>
      </c>
      <c r="L18" s="4" t="s">
        <v>85</v>
      </c>
      <c r="M18" s="4">
        <v>178.78422124999997</v>
      </c>
      <c r="N18" s="4">
        <v>0</v>
      </c>
      <c r="O18" s="4" t="e">
        <f t="shared" si="8"/>
        <v>#DIV/0!</v>
      </c>
      <c r="P18" s="4">
        <f t="shared" si="2"/>
        <v>1.3825791671257177</v>
      </c>
      <c r="Q18" s="4">
        <f t="shared" si="3"/>
        <v>0</v>
      </c>
    </row>
    <row r="19" spans="1:17" s="2" customFormat="1" ht="12.75">
      <c r="A19" s="5">
        <v>15</v>
      </c>
      <c r="B19" s="4" t="str">
        <f t="shared" si="4"/>
        <v>Türk Nippon Sigorta AŞ</v>
      </c>
      <c r="C19" s="4">
        <f t="shared" si="5"/>
        <v>39.58806301458322</v>
      </c>
      <c r="D19" s="4">
        <f t="shared" si="6"/>
        <v>3.4133239277652372</v>
      </c>
      <c r="E19" s="4">
        <f t="shared" si="7"/>
        <v>1059.8097295296031</v>
      </c>
      <c r="F19" s="4">
        <f t="shared" si="0"/>
        <v>1.1378130142668417</v>
      </c>
      <c r="G19" s="4">
        <f t="shared" si="1"/>
        <v>0.14542557343037879</v>
      </c>
      <c r="K19" s="5">
        <v>15</v>
      </c>
      <c r="L19" s="4" t="s">
        <v>49</v>
      </c>
      <c r="M19" s="4">
        <v>147.13299499999999</v>
      </c>
      <c r="N19" s="4">
        <v>10.887138</v>
      </c>
      <c r="O19" s="4">
        <f t="shared" si="8"/>
        <v>1251.4386884780922</v>
      </c>
      <c r="P19" s="4">
        <f t="shared" si="2"/>
        <v>1.1378130142668414</v>
      </c>
      <c r="Q19" s="4">
        <f t="shared" si="3"/>
        <v>0.14542557343037879</v>
      </c>
    </row>
    <row r="20" spans="1:17" s="2" customFormat="1" ht="12.75">
      <c r="A20" s="5">
        <v>16</v>
      </c>
      <c r="B20" s="4" t="str">
        <f t="shared" si="4"/>
        <v>Ankara Anonim Türk Sigorta Şirketi</v>
      </c>
      <c r="C20" s="4">
        <f t="shared" si="5"/>
        <v>34.035081754829683</v>
      </c>
      <c r="D20" s="4">
        <f t="shared" si="6"/>
        <v>20.58763463443692</v>
      </c>
      <c r="E20" s="4">
        <f t="shared" si="7"/>
        <v>65.318077375917824</v>
      </c>
      <c r="F20" s="4">
        <f t="shared" si="0"/>
        <v>0.97821302719498182</v>
      </c>
      <c r="G20" s="4">
        <f t="shared" si="1"/>
        <v>0.87714164715926035</v>
      </c>
      <c r="K20" s="5">
        <v>16</v>
      </c>
      <c r="L20" s="4" t="s">
        <v>42</v>
      </c>
      <c r="M20" s="4">
        <v>126.49478485</v>
      </c>
      <c r="N20" s="4">
        <v>65.666319430000001</v>
      </c>
      <c r="O20" s="4">
        <f t="shared" si="8"/>
        <v>92.632670671976456</v>
      </c>
      <c r="P20" s="4">
        <f t="shared" si="2"/>
        <v>0.97821302719498171</v>
      </c>
      <c r="Q20" s="4">
        <f t="shared" si="3"/>
        <v>0.87714164715926035</v>
      </c>
    </row>
    <row r="21" spans="1:17" s="2" customFormat="1" ht="12.75">
      <c r="A21" s="5">
        <v>17</v>
      </c>
      <c r="B21" s="4" t="str">
        <f t="shared" si="4"/>
        <v>Groupama Sigorta AŞ</v>
      </c>
      <c r="C21" s="4">
        <f t="shared" si="5"/>
        <v>31.800750207178588</v>
      </c>
      <c r="D21" s="4">
        <f t="shared" si="6"/>
        <v>45.234792933283309</v>
      </c>
      <c r="E21" s="4">
        <f t="shared" si="7"/>
        <v>-29.698472912031576</v>
      </c>
      <c r="F21" s="4">
        <f t="shared" si="0"/>
        <v>0.91399539896275706</v>
      </c>
      <c r="G21" s="4">
        <f t="shared" si="1"/>
        <v>1.9272403793313859</v>
      </c>
      <c r="K21" s="5">
        <v>17</v>
      </c>
      <c r="L21" s="4" t="s">
        <v>29</v>
      </c>
      <c r="M21" s="4">
        <v>118.19066821999995</v>
      </c>
      <c r="N21" s="4">
        <v>144.28089554000044</v>
      </c>
      <c r="O21" s="4">
        <f t="shared" si="8"/>
        <v>-18.082939686749611</v>
      </c>
      <c r="P21" s="4">
        <f t="shared" si="2"/>
        <v>0.91399539896275706</v>
      </c>
      <c r="Q21" s="4">
        <f t="shared" si="3"/>
        <v>1.9272403793313859</v>
      </c>
    </row>
    <row r="22" spans="1:17" s="2" customFormat="1" ht="12.75">
      <c r="A22" s="5">
        <v>18</v>
      </c>
      <c r="B22" s="4" t="str">
        <f t="shared" si="4"/>
        <v>Eureko Sigorta AŞ</v>
      </c>
      <c r="C22" s="4">
        <f t="shared" si="5"/>
        <v>27.583180570951914</v>
      </c>
      <c r="D22" s="4">
        <f t="shared" si="6"/>
        <v>11.565943469400555</v>
      </c>
      <c r="E22" s="4">
        <f t="shared" si="7"/>
        <v>138.4862129399765</v>
      </c>
      <c r="F22" s="4">
        <f t="shared" si="0"/>
        <v>0.79277689885812641</v>
      </c>
      <c r="G22" s="4">
        <f t="shared" si="1"/>
        <v>0.49277009650887271</v>
      </c>
      <c r="K22" s="5">
        <v>18</v>
      </c>
      <c r="L22" s="4" t="s">
        <v>30</v>
      </c>
      <c r="M22" s="4">
        <v>102.51564890999988</v>
      </c>
      <c r="N22" s="4">
        <v>36.890733290000007</v>
      </c>
      <c r="O22" s="4">
        <f t="shared" si="8"/>
        <v>177.88997335487738</v>
      </c>
      <c r="P22" s="4">
        <f t="shared" si="2"/>
        <v>0.79277689885812652</v>
      </c>
      <c r="Q22" s="4">
        <f t="shared" si="3"/>
        <v>0.49277009650887271</v>
      </c>
    </row>
    <row r="23" spans="1:17" s="2" customFormat="1" ht="12.75">
      <c r="A23" s="5">
        <v>19</v>
      </c>
      <c r="B23" s="4" t="str">
        <f t="shared" si="4"/>
        <v>Ziraat Sigorta AŞ</v>
      </c>
      <c r="C23" s="4">
        <f t="shared" si="5"/>
        <v>23.307623949308507</v>
      </c>
      <c r="D23" s="4">
        <f t="shared" si="6"/>
        <v>4.9959675163029837</v>
      </c>
      <c r="E23" s="4">
        <f t="shared" si="7"/>
        <v>366.52873288808235</v>
      </c>
      <c r="F23" s="4">
        <f t="shared" si="0"/>
        <v>0.66989177650322429</v>
      </c>
      <c r="G23" s="4">
        <f t="shared" si="1"/>
        <v>0.21285452429168836</v>
      </c>
      <c r="K23" s="5">
        <v>19</v>
      </c>
      <c r="L23" s="4" t="s">
        <v>31</v>
      </c>
      <c r="M23" s="4">
        <v>86.625115170000001</v>
      </c>
      <c r="N23" s="4">
        <v>15.935137989999998</v>
      </c>
      <c r="O23" s="4">
        <f t="shared" si="8"/>
        <v>443.61069997863274</v>
      </c>
      <c r="P23" s="4">
        <f t="shared" si="2"/>
        <v>0.66989177650322429</v>
      </c>
      <c r="Q23" s="4">
        <f t="shared" si="3"/>
        <v>0.21285452429168839</v>
      </c>
    </row>
    <row r="24" spans="1:17" s="2" customFormat="1" ht="12.75">
      <c r="A24" s="5">
        <v>20</v>
      </c>
      <c r="B24" s="4" t="str">
        <f t="shared" si="4"/>
        <v>SBN Sigorta AŞ</v>
      </c>
      <c r="C24" s="4">
        <f t="shared" si="5"/>
        <v>21.181881558413604</v>
      </c>
      <c r="D24" s="4">
        <f t="shared" si="6"/>
        <v>10.570419488337095</v>
      </c>
      <c r="E24" s="4">
        <f t="shared" si="7"/>
        <v>100.38827770065981</v>
      </c>
      <c r="F24" s="4">
        <f t="shared" si="0"/>
        <v>0.60879514349928188</v>
      </c>
      <c r="G24" s="4">
        <f t="shared" si="1"/>
        <v>0.45035553261934652</v>
      </c>
      <c r="K24" s="5">
        <v>20</v>
      </c>
      <c r="L24" s="4" t="s">
        <v>47</v>
      </c>
      <c r="M24" s="4">
        <v>78.724581000000001</v>
      </c>
      <c r="N24" s="4">
        <v>33.715409999999999</v>
      </c>
      <c r="O24" s="4">
        <f t="shared" si="8"/>
        <v>133.49732659338861</v>
      </c>
      <c r="P24" s="4">
        <f t="shared" si="2"/>
        <v>0.60879514349928188</v>
      </c>
      <c r="Q24" s="4">
        <f t="shared" si="3"/>
        <v>0.45035553261934652</v>
      </c>
    </row>
    <row r="25" spans="1:17" s="2" customFormat="1" ht="12.75">
      <c r="A25" s="5">
        <v>21</v>
      </c>
      <c r="B25" s="4" t="str">
        <f t="shared" si="4"/>
        <v>SS Koru Sigorta Kooperatifi</v>
      </c>
      <c r="C25" s="4">
        <f t="shared" si="5"/>
        <v>20.838214919549102</v>
      </c>
      <c r="D25" s="4">
        <f t="shared" si="6"/>
        <v>23.213786208301418</v>
      </c>
      <c r="E25" s="4">
        <f t="shared" si="7"/>
        <v>-10.23345036193534</v>
      </c>
      <c r="F25" s="4">
        <f t="shared" si="0"/>
        <v>0.59891771216031164</v>
      </c>
      <c r="G25" s="4">
        <f t="shared" si="1"/>
        <v>0.98902953316906517</v>
      </c>
      <c r="K25" s="5">
        <v>21</v>
      </c>
      <c r="L25" s="4" t="s">
        <v>57</v>
      </c>
      <c r="M25" s="4">
        <v>77.447309569996193</v>
      </c>
      <c r="N25" s="4">
        <v>74.042692489998203</v>
      </c>
      <c r="O25" s="4">
        <f t="shared" si="8"/>
        <v>4.5981810837820234</v>
      </c>
      <c r="P25" s="4">
        <f t="shared" si="2"/>
        <v>0.59891771216031164</v>
      </c>
      <c r="Q25" s="4">
        <f t="shared" si="3"/>
        <v>0.98902953316906517</v>
      </c>
    </row>
    <row r="26" spans="1:17" s="2" customFormat="1" ht="12.75">
      <c r="A26" s="5">
        <v>22</v>
      </c>
      <c r="B26" s="4" t="str">
        <f t="shared" si="4"/>
        <v>Işık Sigorta AŞ</v>
      </c>
      <c r="C26" s="4">
        <f t="shared" si="5"/>
        <v>20.307724721519758</v>
      </c>
      <c r="D26" s="4">
        <f t="shared" si="6"/>
        <v>15.173282634248777</v>
      </c>
      <c r="E26" s="4">
        <f t="shared" si="7"/>
        <v>33.838703272300734</v>
      </c>
      <c r="F26" s="4">
        <f t="shared" si="0"/>
        <v>0.58367072594033842</v>
      </c>
      <c r="G26" s="4">
        <f t="shared" si="1"/>
        <v>0.64646174069729312</v>
      </c>
      <c r="K26" s="5">
        <v>22</v>
      </c>
      <c r="L26" s="4" t="s">
        <v>43</v>
      </c>
      <c r="M26" s="4">
        <v>75.475689700000331</v>
      </c>
      <c r="N26" s="4">
        <v>48.396702290199897</v>
      </c>
      <c r="O26" s="4">
        <f t="shared" si="8"/>
        <v>55.952133365259897</v>
      </c>
      <c r="P26" s="4">
        <f t="shared" si="2"/>
        <v>0.58367072594033842</v>
      </c>
      <c r="Q26" s="4">
        <f t="shared" si="3"/>
        <v>0.64646174069729323</v>
      </c>
    </row>
    <row r="27" spans="1:17" s="2" customFormat="1" ht="12.75">
      <c r="A27" s="5">
        <v>23</v>
      </c>
      <c r="B27" s="4" t="str">
        <f t="shared" si="4"/>
        <v>Generali Sigorta AŞ</v>
      </c>
      <c r="C27" s="4">
        <f t="shared" si="5"/>
        <v>16.796181768282839</v>
      </c>
      <c r="D27" s="4">
        <f t="shared" si="6"/>
        <v>22.670804295209432</v>
      </c>
      <c r="E27" s="4">
        <f t="shared" si="7"/>
        <v>-25.912722153258414</v>
      </c>
      <c r="F27" s="4">
        <f t="shared" si="0"/>
        <v>0.48274436157443973</v>
      </c>
      <c r="G27" s="4">
        <f t="shared" si="1"/>
        <v>0.96589564440116704</v>
      </c>
      <c r="K27" s="5">
        <v>23</v>
      </c>
      <c r="L27" s="4" t="s">
        <v>44</v>
      </c>
      <c r="M27" s="4">
        <v>62.424689160000007</v>
      </c>
      <c r="N27" s="4">
        <v>72.310797380000011</v>
      </c>
      <c r="O27" s="4">
        <f t="shared" si="8"/>
        <v>-13.671690229119704</v>
      </c>
      <c r="P27" s="4">
        <f t="shared" si="2"/>
        <v>0.48274436157443978</v>
      </c>
      <c r="Q27" s="4">
        <f t="shared" si="3"/>
        <v>0.96589564440116715</v>
      </c>
    </row>
    <row r="28" spans="1:17" s="2" customFormat="1" ht="12.75">
      <c r="A28" s="5">
        <v>24</v>
      </c>
      <c r="B28" s="4" t="str">
        <f t="shared" si="4"/>
        <v>Liberty Sigorta AŞ</v>
      </c>
      <c r="C28" s="4">
        <f t="shared" si="5"/>
        <v>6.0461039310122153</v>
      </c>
      <c r="D28" s="4">
        <f t="shared" si="6"/>
        <v>6.7756344494607461</v>
      </c>
      <c r="E28" s="4">
        <f t="shared" si="7"/>
        <v>-10.76696985190209</v>
      </c>
      <c r="F28" s="4">
        <f t="shared" si="0"/>
        <v>0.17377298141061964</v>
      </c>
      <c r="G28" s="4">
        <f t="shared" si="1"/>
        <v>0.28867770713240926</v>
      </c>
      <c r="K28" s="5">
        <v>24</v>
      </c>
      <c r="L28" s="4" t="s">
        <v>45</v>
      </c>
      <c r="M28" s="4">
        <v>22.470949870000002</v>
      </c>
      <c r="N28" s="4">
        <v>21.611563639999996</v>
      </c>
      <c r="O28" s="4">
        <f t="shared" si="8"/>
        <v>3.9765111137511724</v>
      </c>
      <c r="P28" s="4">
        <f t="shared" si="2"/>
        <v>0.17377298141061967</v>
      </c>
      <c r="Q28" s="4">
        <f t="shared" si="3"/>
        <v>0.28867770713240926</v>
      </c>
    </row>
    <row r="29" spans="1:17" s="2" customFormat="1" ht="12.75">
      <c r="A29" s="5">
        <v>25</v>
      </c>
      <c r="B29" s="4" t="str">
        <f t="shared" si="4"/>
        <v>Unico Sigorta AŞ</v>
      </c>
      <c r="C29" s="4">
        <f t="shared" si="5"/>
        <v>5.1421715627187075</v>
      </c>
      <c r="D29" s="4">
        <f t="shared" si="6"/>
        <v>3.1699609794331085</v>
      </c>
      <c r="E29" s="4">
        <f t="shared" si="7"/>
        <v>62.215610730902256</v>
      </c>
      <c r="F29" s="4">
        <f t="shared" si="0"/>
        <v>0.14779277590567927</v>
      </c>
      <c r="G29" s="4">
        <f t="shared" si="1"/>
        <v>0.13505703031467203</v>
      </c>
      <c r="K29" s="5">
        <v>25</v>
      </c>
      <c r="L29" s="4" t="s">
        <v>81</v>
      </c>
      <c r="M29" s="4">
        <v>19.11139483000035</v>
      </c>
      <c r="N29" s="4">
        <v>10.110907539999843</v>
      </c>
      <c r="O29" s="4">
        <f t="shared" si="8"/>
        <v>89.017600590190398</v>
      </c>
      <c r="P29" s="4">
        <f t="shared" si="2"/>
        <v>0.14779277590567927</v>
      </c>
      <c r="Q29" s="4">
        <f t="shared" si="3"/>
        <v>0.13505703031467203</v>
      </c>
    </row>
    <row r="30" spans="1:17" s="2" customFormat="1" ht="12.75">
      <c r="A30" s="5">
        <v>26</v>
      </c>
      <c r="B30" s="4" t="str">
        <f t="shared" si="4"/>
        <v>Orient Sigorta AŞ</v>
      </c>
      <c r="C30" s="4">
        <f t="shared" si="5"/>
        <v>2.6961339772910722</v>
      </c>
      <c r="D30" s="4">
        <f t="shared" si="6"/>
        <v>0.76643173125156772</v>
      </c>
      <c r="E30" s="4">
        <f t="shared" si="7"/>
        <v>251.77744701257853</v>
      </c>
      <c r="F30" s="4">
        <f t="shared" si="0"/>
        <v>7.7490437621025879E-2</v>
      </c>
      <c r="G30" s="4">
        <f t="shared" si="1"/>
        <v>3.2654027678372506E-2</v>
      </c>
      <c r="K30" s="5">
        <v>26</v>
      </c>
      <c r="L30" s="4" t="s">
        <v>64</v>
      </c>
      <c r="M30" s="4">
        <v>10.02045154</v>
      </c>
      <c r="N30" s="4">
        <v>2.4446106500000004</v>
      </c>
      <c r="O30" s="4">
        <f t="shared" si="8"/>
        <v>309.89969261567268</v>
      </c>
      <c r="P30" s="4">
        <f t="shared" si="2"/>
        <v>7.7490437621025893E-2</v>
      </c>
      <c r="Q30" s="4">
        <f t="shared" si="3"/>
        <v>3.2654027678372506E-2</v>
      </c>
    </row>
    <row r="31" spans="1:17" s="2" customFormat="1" ht="12.75">
      <c r="A31" s="5">
        <v>27</v>
      </c>
      <c r="B31" s="4" t="str">
        <f t="shared" si="4"/>
        <v>Turkland Sigorta AŞ</v>
      </c>
      <c r="C31" s="4">
        <f t="shared" si="5"/>
        <v>2.5089366168003013</v>
      </c>
      <c r="D31" s="4">
        <f t="shared" si="6"/>
        <v>6.6125454790569353</v>
      </c>
      <c r="E31" s="4">
        <f t="shared" si="7"/>
        <v>-62.05793026684605</v>
      </c>
      <c r="F31" s="4">
        <f t="shared" si="0"/>
        <v>7.211013919813164E-2</v>
      </c>
      <c r="G31" s="4">
        <f t="shared" si="1"/>
        <v>0.28172925818848721</v>
      </c>
      <c r="K31" s="5">
        <v>27</v>
      </c>
      <c r="L31" s="4" t="s">
        <v>86</v>
      </c>
      <c r="M31" s="4">
        <v>9.3247138300000003</v>
      </c>
      <c r="N31" s="4">
        <v>21.091375060000001</v>
      </c>
      <c r="O31" s="4">
        <f t="shared" si="8"/>
        <v>-55.788971541810888</v>
      </c>
      <c r="P31" s="4">
        <f t="shared" si="2"/>
        <v>7.211013919813164E-2</v>
      </c>
      <c r="Q31" s="4">
        <f t="shared" si="3"/>
        <v>0.28172925818848721</v>
      </c>
    </row>
    <row r="32" spans="1:17" s="2" customFormat="1" ht="12.75">
      <c r="A32" s="5">
        <v>28</v>
      </c>
      <c r="B32" s="4" t="str">
        <f t="shared" si="4"/>
        <v>Zurich Sigorta AŞ</v>
      </c>
      <c r="C32" s="4">
        <f t="shared" si="5"/>
        <v>2.4462514045094981</v>
      </c>
      <c r="D32" s="4">
        <f t="shared" si="6"/>
        <v>5.0782836719337849</v>
      </c>
      <c r="E32" s="4">
        <f t="shared" si="7"/>
        <v>-51.82916980338797</v>
      </c>
      <c r="F32" s="4">
        <f t="shared" si="0"/>
        <v>7.0308483726372842E-2</v>
      </c>
      <c r="G32" s="4">
        <f t="shared" si="1"/>
        <v>0.21636162598743366</v>
      </c>
      <c r="K32" s="5">
        <v>28</v>
      </c>
      <c r="L32" s="4" t="s">
        <v>36</v>
      </c>
      <c r="M32" s="4">
        <v>9.0917379700000005</v>
      </c>
      <c r="N32" s="4">
        <v>16.197693600000001</v>
      </c>
      <c r="O32" s="4">
        <f t="shared" si="8"/>
        <v>-43.870169454248725</v>
      </c>
      <c r="P32" s="4">
        <f t="shared" si="2"/>
        <v>7.0308483726372842E-2</v>
      </c>
      <c r="Q32" s="4">
        <f t="shared" si="3"/>
        <v>0.21636162598743366</v>
      </c>
    </row>
    <row r="33" spans="1:17" s="2" customFormat="1" ht="12.75">
      <c r="A33" s="5">
        <v>29</v>
      </c>
      <c r="B33" s="4" t="str">
        <f t="shared" si="4"/>
        <v>AIG Sigorta AŞ</v>
      </c>
      <c r="C33" s="4">
        <f t="shared" si="5"/>
        <v>2.2364999004466446</v>
      </c>
      <c r="D33" s="4">
        <f t="shared" si="6"/>
        <v>2.0560031320541756</v>
      </c>
      <c r="E33" s="4">
        <f t="shared" si="7"/>
        <v>8.7790123263155095</v>
      </c>
      <c r="F33" s="4">
        <f t="shared" si="0"/>
        <v>6.4279949544317927E-2</v>
      </c>
      <c r="G33" s="4">
        <f t="shared" si="1"/>
        <v>8.759656006319648E-2</v>
      </c>
      <c r="K33" s="5">
        <v>29</v>
      </c>
      <c r="L33" s="4" t="s">
        <v>40</v>
      </c>
      <c r="M33" s="4">
        <v>8.3121755299999993</v>
      </c>
      <c r="N33" s="4">
        <v>6.5578275899999987</v>
      </c>
      <c r="O33" s="4">
        <f t="shared" si="8"/>
        <v>26.751968024825757</v>
      </c>
      <c r="P33" s="4">
        <f t="shared" si="2"/>
        <v>6.4279949544317927E-2</v>
      </c>
      <c r="Q33" s="4">
        <f t="shared" si="3"/>
        <v>8.759656006319648E-2</v>
      </c>
    </row>
    <row r="34" spans="1:17" s="2" customFormat="1" ht="12.75">
      <c r="A34" s="5">
        <v>30</v>
      </c>
      <c r="B34" s="4" t="str">
        <f t="shared" si="4"/>
        <v>Dubai Starr Sigorta AŞ</v>
      </c>
      <c r="C34" s="4">
        <f t="shared" si="5"/>
        <v>0.52291939406984878</v>
      </c>
      <c r="D34" s="4">
        <f t="shared" si="6"/>
        <v>0.49893087848006024</v>
      </c>
      <c r="E34" s="4">
        <f t="shared" si="7"/>
        <v>4.8079837557593237</v>
      </c>
      <c r="F34" s="4">
        <f t="shared" si="0"/>
        <v>1.5029391353803497E-2</v>
      </c>
      <c r="G34" s="4">
        <f t="shared" si="1"/>
        <v>2.1257082726569683E-2</v>
      </c>
      <c r="K34" s="5">
        <v>30</v>
      </c>
      <c r="L34" s="4" t="s">
        <v>46</v>
      </c>
      <c r="M34" s="4">
        <v>1.9434822199999999</v>
      </c>
      <c r="N34" s="4">
        <v>1.5913899300000001</v>
      </c>
      <c r="O34" s="4">
        <f t="shared" si="8"/>
        <v>22.124828325387213</v>
      </c>
      <c r="P34" s="4">
        <f t="shared" si="2"/>
        <v>1.5029391353803495E-2</v>
      </c>
      <c r="Q34" s="4">
        <f t="shared" si="3"/>
        <v>2.1257082726569679E-2</v>
      </c>
    </row>
    <row r="35" spans="1:17" s="2" customFormat="1" ht="12.75">
      <c r="A35" s="5">
        <v>31</v>
      </c>
      <c r="B35" s="4" t="str">
        <f t="shared" si="4"/>
        <v>Magdeburger Sigorta AŞ</v>
      </c>
      <c r="C35" s="4">
        <f t="shared" si="5"/>
        <v>0.11719650756067372</v>
      </c>
      <c r="D35" s="4">
        <f t="shared" si="6"/>
        <v>0</v>
      </c>
      <c r="E35" s="4" t="e">
        <f t="shared" si="7"/>
        <v>#DIV/0!</v>
      </c>
      <c r="F35" s="4">
        <f t="shared" si="0"/>
        <v>3.3683818144887513E-3</v>
      </c>
      <c r="G35" s="4">
        <f t="shared" si="1"/>
        <v>0</v>
      </c>
      <c r="K35" s="5">
        <v>31</v>
      </c>
      <c r="L35" s="4" t="s">
        <v>89</v>
      </c>
      <c r="M35" s="4">
        <v>0.43557253999999995</v>
      </c>
      <c r="N35" s="4">
        <v>0</v>
      </c>
      <c r="O35" s="4" t="e">
        <f t="shared" si="8"/>
        <v>#DIV/0!</v>
      </c>
      <c r="P35" s="4">
        <f t="shared" si="2"/>
        <v>3.3683818144887513E-3</v>
      </c>
      <c r="Q35" s="4">
        <f t="shared" si="3"/>
        <v>0</v>
      </c>
    </row>
    <row r="36" spans="1:17" s="2" customFormat="1" ht="12.75">
      <c r="A36" s="5">
        <v>32</v>
      </c>
      <c r="B36" s="4" t="str">
        <f t="shared" si="4"/>
        <v>Gulf Sigorta AŞ</v>
      </c>
      <c r="C36" s="4">
        <f t="shared" si="5"/>
        <v>0.11472323090997151</v>
      </c>
      <c r="D36" s="4">
        <f t="shared" si="6"/>
        <v>0.12398358414848255</v>
      </c>
      <c r="E36" s="4">
        <f t="shared" si="7"/>
        <v>-7.469015597597874</v>
      </c>
      <c r="F36" s="4">
        <f t="shared" si="0"/>
        <v>3.2972965896315861E-3</v>
      </c>
      <c r="G36" s="4">
        <f t="shared" si="1"/>
        <v>5.2823535657078721E-3</v>
      </c>
      <c r="K36" s="5">
        <v>32</v>
      </c>
      <c r="L36" s="4" t="s">
        <v>88</v>
      </c>
      <c r="M36" s="4">
        <v>0.42638036000000012</v>
      </c>
      <c r="N36" s="4">
        <v>0.39545803999999996</v>
      </c>
      <c r="O36" s="4">
        <f t="shared" si="8"/>
        <v>7.8193681433307489</v>
      </c>
      <c r="P36" s="4">
        <f t="shared" si="2"/>
        <v>3.2972965896315861E-3</v>
      </c>
      <c r="Q36" s="4">
        <f t="shared" si="3"/>
        <v>5.2823535657078721E-3</v>
      </c>
    </row>
    <row r="37" spans="1:17" s="2" customFormat="1" ht="12.75">
      <c r="A37" s="5">
        <v>33</v>
      </c>
      <c r="B37" s="4" t="str">
        <f t="shared" si="4"/>
        <v>Ege Sigorta AŞ</v>
      </c>
      <c r="C37" s="4">
        <f t="shared" si="5"/>
        <v>0</v>
      </c>
      <c r="D37" s="4">
        <f t="shared" si="6"/>
        <v>42.028709556057187</v>
      </c>
      <c r="E37" s="4">
        <f t="shared" si="7"/>
        <v>-100</v>
      </c>
      <c r="F37" s="4">
        <f t="shared" si="0"/>
        <v>0</v>
      </c>
      <c r="G37" s="4">
        <f t="shared" si="1"/>
        <v>1.7906443446550127</v>
      </c>
      <c r="K37" s="5">
        <v>33</v>
      </c>
      <c r="L37" s="4" t="s">
        <v>41</v>
      </c>
      <c r="M37" s="4">
        <v>0</v>
      </c>
      <c r="N37" s="4">
        <v>134.05477200000001</v>
      </c>
      <c r="O37" s="4">
        <f t="shared" si="8"/>
        <v>-100</v>
      </c>
      <c r="P37" s="4">
        <f t="shared" si="2"/>
        <v>0</v>
      </c>
      <c r="Q37" s="4">
        <f t="shared" si="3"/>
        <v>1.7906443446550131</v>
      </c>
    </row>
    <row r="38" spans="1:17" s="2" customFormat="1" ht="12.75">
      <c r="A38" s="5">
        <v>34</v>
      </c>
      <c r="B38" s="4" t="str">
        <f t="shared" si="4"/>
        <v>Hür Sigorta AŞ</v>
      </c>
      <c r="C38" s="4">
        <f t="shared" si="5"/>
        <v>0</v>
      </c>
      <c r="D38" s="4">
        <f t="shared" si="6"/>
        <v>0.72873663782290732</v>
      </c>
      <c r="E38" s="4">
        <f t="shared" si="7"/>
        <v>-100</v>
      </c>
      <c r="F38" s="4">
        <f t="shared" si="0"/>
        <v>0</v>
      </c>
      <c r="G38" s="4">
        <f t="shared" si="1"/>
        <v>3.1048018200987893E-2</v>
      </c>
      <c r="K38" s="5">
        <v>34</v>
      </c>
      <c r="L38" s="4" t="s">
        <v>61</v>
      </c>
      <c r="M38" s="4">
        <v>0</v>
      </c>
      <c r="N38" s="4">
        <v>2.3243783799999451</v>
      </c>
      <c r="O38" s="4">
        <f t="shared" si="8"/>
        <v>-100</v>
      </c>
      <c r="P38" s="4">
        <f t="shared" si="2"/>
        <v>0</v>
      </c>
      <c r="Q38" s="4">
        <f t="shared" si="3"/>
        <v>3.1048018200987893E-2</v>
      </c>
    </row>
    <row r="39" spans="1:17" s="15" customFormat="1" ht="12.75">
      <c r="A39" s="14" t="s">
        <v>11</v>
      </c>
      <c r="B39" s="4"/>
      <c r="C39" s="17">
        <f t="shared" si="5"/>
        <v>3479.3118480976495</v>
      </c>
      <c r="D39" s="17">
        <f t="shared" si="6"/>
        <v>2347.1277074931636</v>
      </c>
      <c r="E39" s="13">
        <f t="shared" si="7"/>
        <v>48.237006320108122</v>
      </c>
      <c r="F39" s="13">
        <f t="shared" si="0"/>
        <v>100</v>
      </c>
      <c r="G39" s="13">
        <f t="shared" si="1"/>
        <v>100</v>
      </c>
      <c r="K39" s="14" t="s">
        <v>11</v>
      </c>
      <c r="L39" s="13"/>
      <c r="M39" s="13">
        <v>12931.210414639725</v>
      </c>
      <c r="N39" s="13">
        <v>7486.3985358201944</v>
      </c>
      <c r="O39" s="13">
        <f t="shared" si="8"/>
        <v>72.729388540667742</v>
      </c>
      <c r="P39" s="13">
        <f t="shared" si="2"/>
        <v>100</v>
      </c>
      <c r="Q39" s="13">
        <f t="shared" si="3"/>
        <v>100</v>
      </c>
    </row>
    <row r="40" spans="1:17" s="2" customFormat="1" ht="12.75"/>
    <row r="41" spans="1:17" s="2" customFormat="1">
      <c r="A41" s="6" t="s">
        <v>13</v>
      </c>
    </row>
    <row r="42" spans="1:17" s="2" customFormat="1">
      <c r="A42" s="19" t="s">
        <v>80</v>
      </c>
      <c r="B42" s="20"/>
      <c r="C42" s="20"/>
    </row>
    <row r="43" spans="1:17" s="2" customFormat="1">
      <c r="A43" s="19" t="s">
        <v>83</v>
      </c>
      <c r="B43" s="20"/>
      <c r="C43" s="20"/>
    </row>
    <row r="44" spans="1:17" s="2" customFormat="1" ht="12.75">
      <c r="A44" s="10"/>
    </row>
    <row r="45" spans="1:17" s="2" customFormat="1" ht="12.75">
      <c r="A45" s="9" t="s">
        <v>14</v>
      </c>
    </row>
    <row r="46" spans="1:17" s="2" customFormat="1" ht="12.75">
      <c r="A46" s="11" t="s">
        <v>15</v>
      </c>
    </row>
    <row r="47" spans="1:17" s="2" customFormat="1" ht="12.75">
      <c r="A47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9"/>
  <sheetViews>
    <sheetView workbookViewId="0">
      <selection activeCell="I21" sqref="I21"/>
    </sheetView>
  </sheetViews>
  <sheetFormatPr defaultRowHeight="15"/>
  <cols>
    <col min="1" max="1" width="4" customWidth="1"/>
    <col min="2" max="2" width="15" bestFit="1" customWidth="1"/>
    <col min="3" max="4" width="10.85546875" bestFit="1" customWidth="1"/>
    <col min="5" max="5" width="12.140625" bestFit="1" customWidth="1"/>
    <col min="6" max="7" width="10.85546875" bestFit="1" customWidth="1"/>
    <col min="11" max="11" width="4.5703125" customWidth="1"/>
    <col min="12" max="12" width="27.85546875" customWidth="1"/>
    <col min="13" max="14" width="10.85546875" bestFit="1" customWidth="1"/>
    <col min="15" max="15" width="12.140625" bestFit="1" customWidth="1"/>
    <col min="16" max="17" width="10.85546875" bestFit="1" customWidth="1"/>
  </cols>
  <sheetData>
    <row r="1" spans="1:17" s="2" customFormat="1" ht="12.75">
      <c r="A1" s="1" t="s">
        <v>17</v>
      </c>
      <c r="C1" s="12"/>
      <c r="D1" s="12"/>
      <c r="E1" s="12"/>
      <c r="F1" s="12"/>
      <c r="G1" s="12"/>
      <c r="K1" s="1" t="s">
        <v>17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2016</v>
      </c>
      <c r="D3" s="3">
        <v>2015</v>
      </c>
      <c r="E3" s="3" t="s">
        <v>5</v>
      </c>
      <c r="F3" s="3">
        <v>2016</v>
      </c>
      <c r="G3" s="3">
        <v>2015</v>
      </c>
      <c r="K3" s="21"/>
      <c r="L3" s="21"/>
      <c r="M3" s="3">
        <v>2016</v>
      </c>
      <c r="N3" s="3">
        <v>2015</v>
      </c>
      <c r="O3" s="3" t="s">
        <v>5</v>
      </c>
      <c r="P3" s="3">
        <v>2016</v>
      </c>
      <c r="Q3" s="3">
        <v>2015</v>
      </c>
    </row>
    <row r="4" spans="1:17" s="2" customFormat="1" ht="12.75">
      <c r="A4" s="21"/>
      <c r="B4" s="21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1"/>
      <c r="L4" s="21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3.7166</f>
        <v>37.81668073508024</v>
      </c>
      <c r="D5" s="4">
        <f>N5/ 3.1896</f>
        <v>38.523657621644837</v>
      </c>
      <c r="E5" s="4">
        <f>C5*100/D5-100</f>
        <v>-1.8351759158179561</v>
      </c>
      <c r="F5" s="4">
        <f t="shared" ref="F5:F41" si="0">C5*100/$C$41</f>
        <v>17.222820717760975</v>
      </c>
      <c r="G5" s="4">
        <f t="shared" ref="G5:G41" si="1">D5*100/$D$41</f>
        <v>16.210207098159636</v>
      </c>
      <c r="K5" s="5">
        <v>1</v>
      </c>
      <c r="L5" s="4" t="s">
        <v>26</v>
      </c>
      <c r="M5" s="4">
        <v>140.54947561999921</v>
      </c>
      <c r="N5" s="4">
        <v>122.87505834999837</v>
      </c>
      <c r="O5" s="4">
        <f>M5*100/N5-100</f>
        <v>14.384056054449132</v>
      </c>
      <c r="P5" s="4">
        <f t="shared" ref="P5:P41" si="2">M5*100/$M$41</f>
        <v>17.222820717760975</v>
      </c>
      <c r="Q5" s="4">
        <f t="shared" ref="Q5:Q41" si="3">N5*100/$N$41</f>
        <v>16.210207098159632</v>
      </c>
    </row>
    <row r="6" spans="1:17" s="2" customFormat="1" ht="12.75">
      <c r="A6" s="5">
        <v>2</v>
      </c>
      <c r="B6" s="4" t="str">
        <f t="shared" ref="B6:B40" si="4">L6</f>
        <v>Allianz Sigorta AŞ</v>
      </c>
      <c r="C6" s="4">
        <f t="shared" ref="C6:C41" si="5">M6/ 3.7166</f>
        <v>21.569066862185871</v>
      </c>
      <c r="D6" s="4">
        <f t="shared" ref="D6:D41" si="6">N6/ 3.1896</f>
        <v>26.957151382618513</v>
      </c>
      <c r="E6" s="4">
        <f t="shared" ref="E6:E41" si="7">C6*100/D6-100</f>
        <v>-19.987588614080281</v>
      </c>
      <c r="F6" s="4">
        <f t="shared" si="0"/>
        <v>9.8231829022536843</v>
      </c>
      <c r="G6" s="4">
        <f t="shared" si="1"/>
        <v>11.343185815335588</v>
      </c>
      <c r="K6" s="5">
        <v>2</v>
      </c>
      <c r="L6" s="4" t="s">
        <v>24</v>
      </c>
      <c r="M6" s="4">
        <v>80.163593900000009</v>
      </c>
      <c r="N6" s="4">
        <v>85.982530050000008</v>
      </c>
      <c r="O6" s="4">
        <f t="shared" ref="O6:O41" si="8">M6*100/N6-100</f>
        <v>-6.7675795846158593</v>
      </c>
      <c r="P6" s="4">
        <f t="shared" si="2"/>
        <v>9.8231829022536843</v>
      </c>
      <c r="Q6" s="4">
        <f t="shared" si="3"/>
        <v>11.343185815335588</v>
      </c>
    </row>
    <row r="7" spans="1:17" s="2" customFormat="1" ht="12.75">
      <c r="A7" s="5">
        <v>3</v>
      </c>
      <c r="B7" s="4" t="str">
        <f t="shared" si="4"/>
        <v>AIG Sigorta AŞ</v>
      </c>
      <c r="C7" s="4">
        <f t="shared" si="5"/>
        <v>20.053935403325621</v>
      </c>
      <c r="D7" s="4">
        <f t="shared" si="6"/>
        <v>21.617434810007527</v>
      </c>
      <c r="E7" s="4">
        <f t="shared" si="7"/>
        <v>-7.2325852739849807</v>
      </c>
      <c r="F7" s="4">
        <f t="shared" si="0"/>
        <v>9.1331477914888435</v>
      </c>
      <c r="G7" s="4">
        <f t="shared" si="1"/>
        <v>9.0963090432072331</v>
      </c>
      <c r="K7" s="5">
        <v>3</v>
      </c>
      <c r="L7" s="4" t="s">
        <v>40</v>
      </c>
      <c r="M7" s="4">
        <v>74.532456320000009</v>
      </c>
      <c r="N7" s="4">
        <v>68.950970070000011</v>
      </c>
      <c r="O7" s="4">
        <f t="shared" si="8"/>
        <v>8.0948625441144486</v>
      </c>
      <c r="P7" s="4">
        <f t="shared" si="2"/>
        <v>9.1331477914888453</v>
      </c>
      <c r="Q7" s="4">
        <f t="shared" si="3"/>
        <v>9.0963090432072331</v>
      </c>
    </row>
    <row r="8" spans="1:17" s="2" customFormat="1" ht="12.75">
      <c r="A8" s="5">
        <v>4</v>
      </c>
      <c r="B8" s="4" t="str">
        <f t="shared" si="4"/>
        <v>Axa Sigorta AŞ</v>
      </c>
      <c r="C8" s="4">
        <f t="shared" si="5"/>
        <v>19.318388193510199</v>
      </c>
      <c r="D8" s="4">
        <f t="shared" si="6"/>
        <v>22.257777928266862</v>
      </c>
      <c r="E8" s="4">
        <f t="shared" si="7"/>
        <v>-13.206123918703071</v>
      </c>
      <c r="F8" s="4">
        <f t="shared" si="0"/>
        <v>8.798158112916953</v>
      </c>
      <c r="G8" s="4">
        <f t="shared" si="1"/>
        <v>9.3657563179912593</v>
      </c>
      <c r="K8" s="5">
        <v>4</v>
      </c>
      <c r="L8" s="4" t="s">
        <v>25</v>
      </c>
      <c r="M8" s="4">
        <v>71.798721560000004</v>
      </c>
      <c r="N8" s="4">
        <v>70.993408479999985</v>
      </c>
      <c r="O8" s="4">
        <f t="shared" si="8"/>
        <v>1.1343490856998244</v>
      </c>
      <c r="P8" s="4">
        <f t="shared" si="2"/>
        <v>8.798158112916953</v>
      </c>
      <c r="Q8" s="4">
        <f t="shared" si="3"/>
        <v>9.3657563179912611</v>
      </c>
    </row>
    <row r="9" spans="1:17" s="2" customFormat="1" ht="12.75">
      <c r="A9" s="5">
        <v>5</v>
      </c>
      <c r="B9" s="4" t="str">
        <f t="shared" si="4"/>
        <v>Aksigorta AŞ</v>
      </c>
      <c r="C9" s="4">
        <f t="shared" si="5"/>
        <v>17.700303952537265</v>
      </c>
      <c r="D9" s="4">
        <f t="shared" si="6"/>
        <v>19.414434878981691</v>
      </c>
      <c r="E9" s="4">
        <f t="shared" si="7"/>
        <v>-8.8291569501215008</v>
      </c>
      <c r="F9" s="4">
        <f t="shared" si="0"/>
        <v>8.0612352987827194</v>
      </c>
      <c r="G9" s="4">
        <f t="shared" si="1"/>
        <v>8.1693180116210833</v>
      </c>
      <c r="K9" s="5">
        <v>5</v>
      </c>
      <c r="L9" s="4" t="s">
        <v>27</v>
      </c>
      <c r="M9" s="4">
        <v>65.784949670000003</v>
      </c>
      <c r="N9" s="4">
        <v>61.924281490000006</v>
      </c>
      <c r="O9" s="4">
        <f t="shared" si="8"/>
        <v>6.2344981437103115</v>
      </c>
      <c r="P9" s="4">
        <f t="shared" si="2"/>
        <v>8.0612352987827212</v>
      </c>
      <c r="Q9" s="4">
        <f t="shared" si="3"/>
        <v>8.1693180116210833</v>
      </c>
    </row>
    <row r="10" spans="1:17" s="2" customFormat="1" ht="12.75">
      <c r="A10" s="5">
        <v>6</v>
      </c>
      <c r="B10" s="4" t="str">
        <f t="shared" si="4"/>
        <v>Mapfre Sigorta AŞ</v>
      </c>
      <c r="C10" s="4">
        <f t="shared" si="5"/>
        <v>14.388623925092826</v>
      </c>
      <c r="D10" s="4">
        <f t="shared" si="6"/>
        <v>14.160772905693506</v>
      </c>
      <c r="E10" s="4">
        <f t="shared" si="7"/>
        <v>1.6090295417964882</v>
      </c>
      <c r="F10" s="4">
        <f t="shared" si="0"/>
        <v>6.5529995076294254</v>
      </c>
      <c r="G10" s="4">
        <f t="shared" si="1"/>
        <v>5.9586517906940761</v>
      </c>
      <c r="K10" s="5">
        <v>6</v>
      </c>
      <c r="L10" s="4" t="s">
        <v>84</v>
      </c>
      <c r="M10" s="4">
        <v>53.476759680000001</v>
      </c>
      <c r="N10" s="4">
        <v>45.167201260000006</v>
      </c>
      <c r="O10" s="4">
        <f t="shared" si="8"/>
        <v>18.39732856629071</v>
      </c>
      <c r="P10" s="4">
        <f t="shared" si="2"/>
        <v>6.5529995076294254</v>
      </c>
      <c r="Q10" s="4">
        <f t="shared" si="3"/>
        <v>5.9586517906940752</v>
      </c>
    </row>
    <row r="11" spans="1:17" s="2" customFormat="1" ht="12.75">
      <c r="A11" s="5">
        <v>7</v>
      </c>
      <c r="B11" s="4" t="str">
        <f t="shared" si="4"/>
        <v>Zurich Sigorta AŞ</v>
      </c>
      <c r="C11" s="4">
        <f t="shared" si="5"/>
        <v>10.465366676532314</v>
      </c>
      <c r="D11" s="4">
        <f t="shared" si="6"/>
        <v>12.91685638011036</v>
      </c>
      <c r="E11" s="4">
        <f t="shared" si="7"/>
        <v>-18.978996370609948</v>
      </c>
      <c r="F11" s="4">
        <f t="shared" si="0"/>
        <v>4.7662335908911606</v>
      </c>
      <c r="G11" s="4">
        <f t="shared" si="1"/>
        <v>5.4352294124099174</v>
      </c>
      <c r="K11" s="5">
        <v>7</v>
      </c>
      <c r="L11" s="4" t="s">
        <v>36</v>
      </c>
      <c r="M11" s="4">
        <v>38.895581790000001</v>
      </c>
      <c r="N11" s="4">
        <v>41.199605110000007</v>
      </c>
      <c r="O11" s="4">
        <f t="shared" si="8"/>
        <v>-5.5923432126313486</v>
      </c>
      <c r="P11" s="4">
        <f t="shared" si="2"/>
        <v>4.7662335908911606</v>
      </c>
      <c r="Q11" s="4">
        <f t="shared" si="3"/>
        <v>5.4352294124099183</v>
      </c>
    </row>
    <row r="12" spans="1:17" s="2" customFormat="1" ht="12.75">
      <c r="A12" s="5">
        <v>8</v>
      </c>
      <c r="B12" s="4" t="str">
        <f t="shared" si="4"/>
        <v>Ace European Group Ltd. Türkiye Şubesi</v>
      </c>
      <c r="C12" s="4">
        <f t="shared" si="5"/>
        <v>9.5225442447398141</v>
      </c>
      <c r="D12" s="4">
        <f t="shared" si="6"/>
        <v>9.3297053360922995</v>
      </c>
      <c r="E12" s="4">
        <f t="shared" si="7"/>
        <v>2.0669346104802599</v>
      </c>
      <c r="F12" s="4">
        <f t="shared" si="0"/>
        <v>4.3368447234440346</v>
      </c>
      <c r="G12" s="4">
        <f t="shared" si="1"/>
        <v>3.9258072831040778</v>
      </c>
      <c r="K12" s="5">
        <v>8</v>
      </c>
      <c r="L12" s="4" t="s">
        <v>50</v>
      </c>
      <c r="M12" s="4">
        <v>35.391487939999998</v>
      </c>
      <c r="N12" s="4">
        <v>29.758028139999997</v>
      </c>
      <c r="O12" s="4">
        <f t="shared" si="8"/>
        <v>18.930890761634984</v>
      </c>
      <c r="P12" s="4">
        <f t="shared" si="2"/>
        <v>4.3368447234440346</v>
      </c>
      <c r="Q12" s="4">
        <f t="shared" si="3"/>
        <v>3.9258072831040773</v>
      </c>
    </row>
    <row r="13" spans="1:17" s="2" customFormat="1" ht="12.75">
      <c r="A13" s="5">
        <v>9</v>
      </c>
      <c r="B13" s="4" t="str">
        <f t="shared" si="4"/>
        <v>Eureko Sigorta AŞ</v>
      </c>
      <c r="C13" s="4">
        <f t="shared" si="5"/>
        <v>8.2169433837378243</v>
      </c>
      <c r="D13" s="4">
        <f t="shared" si="6"/>
        <v>9.4411539440682244</v>
      </c>
      <c r="E13" s="4">
        <f t="shared" si="7"/>
        <v>-12.966747153821785</v>
      </c>
      <c r="F13" s="4">
        <f t="shared" si="0"/>
        <v>3.7422359655915081</v>
      </c>
      <c r="G13" s="4">
        <f t="shared" si="1"/>
        <v>3.972703271897112</v>
      </c>
      <c r="K13" s="5">
        <v>9</v>
      </c>
      <c r="L13" s="4" t="s">
        <v>30</v>
      </c>
      <c r="M13" s="4">
        <v>30.53909178</v>
      </c>
      <c r="N13" s="4">
        <v>30.113504620000008</v>
      </c>
      <c r="O13" s="4">
        <f t="shared" si="8"/>
        <v>1.4132767519770368</v>
      </c>
      <c r="P13" s="4">
        <f t="shared" si="2"/>
        <v>3.7422359655915076</v>
      </c>
      <c r="Q13" s="4">
        <f t="shared" si="3"/>
        <v>3.9727032718971116</v>
      </c>
    </row>
    <row r="14" spans="1:17" s="2" customFormat="1" ht="12.75">
      <c r="A14" s="5">
        <v>10</v>
      </c>
      <c r="B14" s="4" t="str">
        <f t="shared" si="4"/>
        <v>Güneş Sigorta AŞ</v>
      </c>
      <c r="C14" s="4">
        <f t="shared" si="5"/>
        <v>7.0047337432061569</v>
      </c>
      <c r="D14" s="4">
        <f t="shared" si="6"/>
        <v>9.2489473664409321</v>
      </c>
      <c r="E14" s="4">
        <f t="shared" si="7"/>
        <v>-24.264530160239914</v>
      </c>
      <c r="F14" s="4">
        <f t="shared" si="0"/>
        <v>3.1901602967226785</v>
      </c>
      <c r="G14" s="4">
        <f t="shared" si="1"/>
        <v>3.8918254783197876</v>
      </c>
      <c r="K14" s="5">
        <v>10</v>
      </c>
      <c r="L14" s="4" t="s">
        <v>28</v>
      </c>
      <c r="M14" s="4">
        <v>26.033793430000003</v>
      </c>
      <c r="N14" s="4">
        <v>29.500442519999996</v>
      </c>
      <c r="O14" s="4">
        <f t="shared" si="8"/>
        <v>-11.751176571842123</v>
      </c>
      <c r="P14" s="4">
        <f t="shared" si="2"/>
        <v>3.190160296722679</v>
      </c>
      <c r="Q14" s="4">
        <f t="shared" si="3"/>
        <v>3.8918254783197876</v>
      </c>
    </row>
    <row r="15" spans="1:17" s="2" customFormat="1" ht="12.75">
      <c r="A15" s="5">
        <v>11</v>
      </c>
      <c r="B15" s="4" t="str">
        <f t="shared" si="4"/>
        <v>HDI Sigorta AŞ</v>
      </c>
      <c r="C15" s="4">
        <f t="shared" si="5"/>
        <v>6.8161554485282245</v>
      </c>
      <c r="D15" s="4">
        <f t="shared" si="6"/>
        <v>6.8826287120642089</v>
      </c>
      <c r="E15" s="4">
        <f t="shared" si="7"/>
        <v>-0.96581213831085222</v>
      </c>
      <c r="F15" s="4">
        <f t="shared" si="0"/>
        <v>3.1042762345213579</v>
      </c>
      <c r="G15" s="4">
        <f t="shared" si="1"/>
        <v>2.8961122512836024</v>
      </c>
      <c r="K15" s="5">
        <v>11</v>
      </c>
      <c r="L15" s="4" t="s">
        <v>34</v>
      </c>
      <c r="M15" s="4">
        <v>25.332923340000001</v>
      </c>
      <c r="N15" s="4">
        <v>21.952832539999999</v>
      </c>
      <c r="O15" s="4">
        <f t="shared" si="8"/>
        <v>15.397060009641933</v>
      </c>
      <c r="P15" s="4">
        <f t="shared" si="2"/>
        <v>3.1042762345213579</v>
      </c>
      <c r="Q15" s="4">
        <f t="shared" si="3"/>
        <v>2.8961122512836024</v>
      </c>
    </row>
    <row r="16" spans="1:17" s="2" customFormat="1" ht="12.75">
      <c r="A16" s="5">
        <v>12</v>
      </c>
      <c r="B16" s="4" t="str">
        <f t="shared" si="4"/>
        <v>Ray Sigorta AŞ</v>
      </c>
      <c r="C16" s="4">
        <f t="shared" si="5"/>
        <v>6.7236338158531987</v>
      </c>
      <c r="D16" s="4">
        <f t="shared" si="6"/>
        <v>5.8265382994732882</v>
      </c>
      <c r="E16" s="4">
        <f t="shared" si="7"/>
        <v>15.396715344014936</v>
      </c>
      <c r="F16" s="4">
        <f t="shared" si="0"/>
        <v>3.0621391812130718</v>
      </c>
      <c r="G16" s="4">
        <f t="shared" si="1"/>
        <v>2.4517244293738529</v>
      </c>
      <c r="K16" s="5">
        <v>12</v>
      </c>
      <c r="L16" s="4" t="s">
        <v>39</v>
      </c>
      <c r="M16" s="4">
        <v>24.98905744</v>
      </c>
      <c r="N16" s="4">
        <v>18.584326560000001</v>
      </c>
      <c r="O16" s="4">
        <f t="shared" si="8"/>
        <v>34.463077579497735</v>
      </c>
      <c r="P16" s="4">
        <f t="shared" si="2"/>
        <v>3.0621391812130723</v>
      </c>
      <c r="Q16" s="4">
        <f t="shared" si="3"/>
        <v>2.4517244293738529</v>
      </c>
    </row>
    <row r="17" spans="1:17" s="2" customFormat="1" ht="12.75">
      <c r="A17" s="5">
        <v>13</v>
      </c>
      <c r="B17" s="4" t="str">
        <f t="shared" si="4"/>
        <v>Sompo Japan Sigorta AŞ</v>
      </c>
      <c r="C17" s="4">
        <f t="shared" si="5"/>
        <v>6.1343718559974176</v>
      </c>
      <c r="D17" s="4">
        <f t="shared" si="6"/>
        <v>6.4963411807123137</v>
      </c>
      <c r="E17" s="4">
        <f t="shared" si="7"/>
        <v>-5.5718952352685278</v>
      </c>
      <c r="F17" s="4">
        <f t="shared" si="0"/>
        <v>2.7937720772493915</v>
      </c>
      <c r="G17" s="4">
        <f t="shared" si="1"/>
        <v>2.733567953331665</v>
      </c>
      <c r="K17" s="5">
        <v>13</v>
      </c>
      <c r="L17" s="4" t="s">
        <v>32</v>
      </c>
      <c r="M17" s="4">
        <v>22.799006440000003</v>
      </c>
      <c r="N17" s="4">
        <v>20.720729829999996</v>
      </c>
      <c r="O17" s="4">
        <f t="shared" si="8"/>
        <v>10.029939230185917</v>
      </c>
      <c r="P17" s="4">
        <f t="shared" si="2"/>
        <v>2.7937720772493915</v>
      </c>
      <c r="Q17" s="4">
        <f t="shared" si="3"/>
        <v>2.733567953331665</v>
      </c>
    </row>
    <row r="18" spans="1:17" s="2" customFormat="1" ht="12.75">
      <c r="A18" s="5">
        <v>14</v>
      </c>
      <c r="B18" s="4" t="str">
        <f t="shared" si="4"/>
        <v>Ergo Sigorta AŞ</v>
      </c>
      <c r="C18" s="4">
        <f t="shared" si="5"/>
        <v>5.7895150675348424</v>
      </c>
      <c r="D18" s="4">
        <f t="shared" si="6"/>
        <v>6.8665180053925248</v>
      </c>
      <c r="E18" s="4">
        <f t="shared" si="7"/>
        <v>-15.684848376016404</v>
      </c>
      <c r="F18" s="4">
        <f t="shared" si="0"/>
        <v>2.6367142253823412</v>
      </c>
      <c r="G18" s="4">
        <f t="shared" si="1"/>
        <v>2.8893330951035057</v>
      </c>
      <c r="K18" s="5">
        <v>14</v>
      </c>
      <c r="L18" s="4" t="s">
        <v>33</v>
      </c>
      <c r="M18" s="4">
        <v>21.517311699999997</v>
      </c>
      <c r="N18" s="4">
        <v>21.901445829999997</v>
      </c>
      <c r="O18" s="4">
        <f t="shared" si="8"/>
        <v>-1.753921330042175</v>
      </c>
      <c r="P18" s="4">
        <f t="shared" si="2"/>
        <v>2.6367142253823417</v>
      </c>
      <c r="Q18" s="4">
        <f t="shared" si="3"/>
        <v>2.8893330951035057</v>
      </c>
    </row>
    <row r="19" spans="1:17" s="2" customFormat="1" ht="12.75">
      <c r="A19" s="5">
        <v>15</v>
      </c>
      <c r="B19" s="4" t="str">
        <f t="shared" si="4"/>
        <v>Dubai Starr Sigorta AŞ</v>
      </c>
      <c r="C19" s="4">
        <f t="shared" si="5"/>
        <v>4.7988342894042937</v>
      </c>
      <c r="D19" s="4">
        <f t="shared" si="6"/>
        <v>4.9307071043391018</v>
      </c>
      <c r="E19" s="4">
        <f t="shared" si="7"/>
        <v>-2.6745213646691326</v>
      </c>
      <c r="F19" s="4">
        <f t="shared" si="0"/>
        <v>2.185529269468252</v>
      </c>
      <c r="G19" s="4">
        <f t="shared" si="1"/>
        <v>2.0747714063577325</v>
      </c>
      <c r="K19" s="5">
        <v>15</v>
      </c>
      <c r="L19" s="4" t="s">
        <v>46</v>
      </c>
      <c r="M19" s="4">
        <v>17.835347519999999</v>
      </c>
      <c r="N19" s="4">
        <v>15.726983379999998</v>
      </c>
      <c r="O19" s="4">
        <f t="shared" si="8"/>
        <v>13.406030190641701</v>
      </c>
      <c r="P19" s="4">
        <f t="shared" si="2"/>
        <v>2.1855292694682524</v>
      </c>
      <c r="Q19" s="4">
        <f t="shared" si="3"/>
        <v>2.0747714063577325</v>
      </c>
    </row>
    <row r="20" spans="1:17" s="2" customFormat="1" ht="12.75">
      <c r="A20" s="5">
        <v>16</v>
      </c>
      <c r="B20" s="4" t="str">
        <f t="shared" si="4"/>
        <v>Unico Sigorta AŞ</v>
      </c>
      <c r="C20" s="4">
        <f t="shared" si="5"/>
        <v>4.5821765161702857</v>
      </c>
      <c r="D20" s="4">
        <f t="shared" si="6"/>
        <v>2.9344428768499209</v>
      </c>
      <c r="E20" s="4">
        <f t="shared" si="7"/>
        <v>56.151498204973791</v>
      </c>
      <c r="F20" s="4">
        <f t="shared" si="0"/>
        <v>2.0868569927642526</v>
      </c>
      <c r="G20" s="4">
        <f t="shared" si="1"/>
        <v>1.2347718178434368</v>
      </c>
      <c r="K20" s="5">
        <v>16</v>
      </c>
      <c r="L20" s="4" t="s">
        <v>81</v>
      </c>
      <c r="M20" s="4">
        <v>17.030117239998486</v>
      </c>
      <c r="N20" s="4">
        <v>9.3596990000005071</v>
      </c>
      <c r="O20" s="4">
        <f t="shared" si="8"/>
        <v>81.951548228180883</v>
      </c>
      <c r="P20" s="4">
        <f t="shared" si="2"/>
        <v>2.0868569927642531</v>
      </c>
      <c r="Q20" s="4">
        <f t="shared" si="3"/>
        <v>1.2347718178434368</v>
      </c>
    </row>
    <row r="21" spans="1:17" s="2" customFormat="1" ht="12.75">
      <c r="A21" s="5">
        <v>17</v>
      </c>
      <c r="B21" s="4" t="str">
        <f t="shared" si="4"/>
        <v>Groupama Sigorta AŞ</v>
      </c>
      <c r="C21" s="4">
        <f t="shared" si="5"/>
        <v>3.7008649087876031</v>
      </c>
      <c r="D21" s="4">
        <f t="shared" si="6"/>
        <v>4.8272098539001798</v>
      </c>
      <c r="E21" s="4">
        <f t="shared" si="7"/>
        <v>-23.333250038892302</v>
      </c>
      <c r="F21" s="4">
        <f t="shared" si="0"/>
        <v>1.6854819509734127</v>
      </c>
      <c r="G21" s="4">
        <f t="shared" si="1"/>
        <v>2.0312212357020161</v>
      </c>
      <c r="K21" s="5">
        <v>17</v>
      </c>
      <c r="L21" s="4" t="s">
        <v>29</v>
      </c>
      <c r="M21" s="4">
        <v>13.754634520000007</v>
      </c>
      <c r="N21" s="4">
        <v>15.396868550000013</v>
      </c>
      <c r="O21" s="4">
        <f t="shared" si="8"/>
        <v>-10.666026177121608</v>
      </c>
      <c r="P21" s="4">
        <f t="shared" si="2"/>
        <v>1.6854819509734127</v>
      </c>
      <c r="Q21" s="4">
        <f t="shared" si="3"/>
        <v>2.0312212357020161</v>
      </c>
    </row>
    <row r="22" spans="1:17" s="2" customFormat="1" ht="12.75">
      <c r="A22" s="5">
        <v>18</v>
      </c>
      <c r="B22" s="4" t="str">
        <f t="shared" si="4"/>
        <v>Türk Nippon Sigorta AŞ</v>
      </c>
      <c r="C22" s="4">
        <f t="shared" si="5"/>
        <v>2.6663509659366089</v>
      </c>
      <c r="D22" s="4">
        <f t="shared" si="6"/>
        <v>2.93280568096313</v>
      </c>
      <c r="E22" s="4">
        <f t="shared" si="7"/>
        <v>-9.0853177473052966</v>
      </c>
      <c r="F22" s="4">
        <f t="shared" si="0"/>
        <v>1.2143340918431236</v>
      </c>
      <c r="G22" s="4">
        <f t="shared" si="1"/>
        <v>1.2340829091046617</v>
      </c>
      <c r="K22" s="5">
        <v>18</v>
      </c>
      <c r="L22" s="4" t="s">
        <v>49</v>
      </c>
      <c r="M22" s="4">
        <v>9.9097600000000003</v>
      </c>
      <c r="N22" s="4">
        <v>9.3544769999999993</v>
      </c>
      <c r="O22" s="4">
        <f t="shared" si="8"/>
        <v>5.936013312128523</v>
      </c>
      <c r="P22" s="4">
        <f t="shared" si="2"/>
        <v>1.2143340918431236</v>
      </c>
      <c r="Q22" s="4">
        <f t="shared" si="3"/>
        <v>1.2340829091046615</v>
      </c>
    </row>
    <row r="23" spans="1:17" s="2" customFormat="1" ht="12.75">
      <c r="A23" s="5">
        <v>19</v>
      </c>
      <c r="B23" s="4" t="str">
        <f t="shared" si="4"/>
        <v>Halk Sigorta AŞ</v>
      </c>
      <c r="C23" s="4">
        <f t="shared" si="5"/>
        <v>2.3525281090243775</v>
      </c>
      <c r="D23" s="4">
        <f t="shared" si="6"/>
        <v>2.5873506050915474</v>
      </c>
      <c r="E23" s="4">
        <f t="shared" si="7"/>
        <v>-9.0757895588279354</v>
      </c>
      <c r="F23" s="4">
        <f t="shared" si="0"/>
        <v>1.0714099986473635</v>
      </c>
      <c r="G23" s="4">
        <f t="shared" si="1"/>
        <v>1.0887203275453639</v>
      </c>
      <c r="K23" s="5">
        <v>19</v>
      </c>
      <c r="L23" s="4" t="s">
        <v>35</v>
      </c>
      <c r="M23" s="4">
        <v>8.7434059700000013</v>
      </c>
      <c r="N23" s="4">
        <v>8.2526134899999999</v>
      </c>
      <c r="O23" s="4">
        <f t="shared" si="8"/>
        <v>5.9471157905881853</v>
      </c>
      <c r="P23" s="4">
        <f t="shared" si="2"/>
        <v>1.0714099986473635</v>
      </c>
      <c r="Q23" s="4">
        <f t="shared" si="3"/>
        <v>1.0887203275453641</v>
      </c>
    </row>
    <row r="24" spans="1:17" s="2" customFormat="1" ht="12.75">
      <c r="A24" s="5">
        <v>20</v>
      </c>
      <c r="B24" s="4" t="str">
        <f t="shared" si="4"/>
        <v>Neova Sigorta AŞ</v>
      </c>
      <c r="C24" s="4">
        <f t="shared" si="5"/>
        <v>1.537168648765</v>
      </c>
      <c r="D24" s="4">
        <f t="shared" si="6"/>
        <v>1.4690387509405569</v>
      </c>
      <c r="E24" s="4">
        <f t="shared" si="7"/>
        <v>4.6377195823338724</v>
      </c>
      <c r="F24" s="4">
        <f t="shared" si="0"/>
        <v>0.70007149057066265</v>
      </c>
      <c r="G24" s="4">
        <f t="shared" si="1"/>
        <v>0.61815060817559564</v>
      </c>
      <c r="K24" s="5">
        <v>20</v>
      </c>
      <c r="L24" s="4" t="s">
        <v>38</v>
      </c>
      <c r="M24" s="4">
        <v>5.7130409999999996</v>
      </c>
      <c r="N24" s="4">
        <v>4.6856460000000002</v>
      </c>
      <c r="O24" s="4">
        <f t="shared" si="8"/>
        <v>21.926432342520101</v>
      </c>
      <c r="P24" s="4">
        <f t="shared" si="2"/>
        <v>0.70007149057066265</v>
      </c>
      <c r="Q24" s="4">
        <f t="shared" si="3"/>
        <v>0.61815060817559564</v>
      </c>
    </row>
    <row r="25" spans="1:17" s="2" customFormat="1" ht="12.75">
      <c r="A25" s="5">
        <v>21</v>
      </c>
      <c r="B25" s="4" t="str">
        <f t="shared" si="4"/>
        <v>Ziraat Sigorta AŞ</v>
      </c>
      <c r="C25" s="4">
        <f t="shared" si="5"/>
        <v>1.3801764731205941</v>
      </c>
      <c r="D25" s="4">
        <f t="shared" si="6"/>
        <v>0.79379461687985942</v>
      </c>
      <c r="E25" s="4">
        <f t="shared" si="7"/>
        <v>73.870727234911868</v>
      </c>
      <c r="F25" s="4">
        <f t="shared" si="0"/>
        <v>0.62857266934528078</v>
      </c>
      <c r="G25" s="4">
        <f t="shared" si="1"/>
        <v>0.3340174824364821</v>
      </c>
      <c r="K25" s="5">
        <v>21</v>
      </c>
      <c r="L25" s="4" t="s">
        <v>31</v>
      </c>
      <c r="M25" s="4">
        <v>5.1295638800000001</v>
      </c>
      <c r="N25" s="4">
        <v>2.5318873099999997</v>
      </c>
      <c r="O25" s="4">
        <f t="shared" si="8"/>
        <v>102.59842765276949</v>
      </c>
      <c r="P25" s="4">
        <f t="shared" si="2"/>
        <v>0.62857266934528089</v>
      </c>
      <c r="Q25" s="4">
        <f t="shared" si="3"/>
        <v>0.3340174824364821</v>
      </c>
    </row>
    <row r="26" spans="1:17" s="2" customFormat="1" ht="12.75">
      <c r="A26" s="5">
        <v>22</v>
      </c>
      <c r="B26" s="4" t="str">
        <f t="shared" si="4"/>
        <v>Generali Sigorta AŞ</v>
      </c>
      <c r="C26" s="4">
        <f t="shared" si="5"/>
        <v>1.3634499919281062</v>
      </c>
      <c r="D26" s="4">
        <f t="shared" si="6"/>
        <v>1.2054619889641334</v>
      </c>
      <c r="E26" s="4">
        <f t="shared" si="7"/>
        <v>13.106012832452208</v>
      </c>
      <c r="F26" s="4">
        <f t="shared" si="0"/>
        <v>0.62095494136869545</v>
      </c>
      <c r="G26" s="4">
        <f t="shared" si="1"/>
        <v>0.50724125632060624</v>
      </c>
      <c r="K26" s="5">
        <v>22</v>
      </c>
      <c r="L26" s="4" t="s">
        <v>44</v>
      </c>
      <c r="M26" s="4">
        <v>5.0673982400000002</v>
      </c>
      <c r="N26" s="4">
        <v>3.8449415600000001</v>
      </c>
      <c r="O26" s="4">
        <f t="shared" si="8"/>
        <v>31.793894937638527</v>
      </c>
      <c r="P26" s="4">
        <f t="shared" si="2"/>
        <v>0.62095494136869545</v>
      </c>
      <c r="Q26" s="4">
        <f t="shared" si="3"/>
        <v>0.50724125632060635</v>
      </c>
    </row>
    <row r="27" spans="1:17" s="2" customFormat="1" ht="12.75">
      <c r="A27" s="5">
        <v>23</v>
      </c>
      <c r="B27" s="4" t="str">
        <f t="shared" si="4"/>
        <v>Liberty Sigorta AŞ</v>
      </c>
      <c r="C27" s="4">
        <f t="shared" si="5"/>
        <v>1.3138533848140772</v>
      </c>
      <c r="D27" s="4">
        <f t="shared" si="6"/>
        <v>1.0464925382493102</v>
      </c>
      <c r="E27" s="4">
        <f t="shared" si="7"/>
        <v>25.548280259316343</v>
      </c>
      <c r="F27" s="4">
        <f t="shared" si="0"/>
        <v>0.59836719818419726</v>
      </c>
      <c r="G27" s="4">
        <f t="shared" si="1"/>
        <v>0.44034917292403652</v>
      </c>
      <c r="K27" s="5">
        <v>23</v>
      </c>
      <c r="L27" s="4" t="s">
        <v>45</v>
      </c>
      <c r="M27" s="4">
        <v>4.8830674899999993</v>
      </c>
      <c r="N27" s="4">
        <v>3.3378925999999995</v>
      </c>
      <c r="O27" s="4">
        <f t="shared" si="8"/>
        <v>46.291929524634782</v>
      </c>
      <c r="P27" s="4">
        <f t="shared" si="2"/>
        <v>0.59836719818419726</v>
      </c>
      <c r="Q27" s="4">
        <f t="shared" si="3"/>
        <v>0.44034917292403647</v>
      </c>
    </row>
    <row r="28" spans="1:17" s="2" customFormat="1" ht="12.75">
      <c r="A28" s="5">
        <v>24</v>
      </c>
      <c r="B28" s="4" t="str">
        <f t="shared" si="4"/>
        <v>Ankara Anonim Türk Sigorta Şirketi</v>
      </c>
      <c r="C28" s="4">
        <f t="shared" si="5"/>
        <v>1.2064493246515633</v>
      </c>
      <c r="D28" s="4">
        <f t="shared" si="6"/>
        <v>1.3001786148733383</v>
      </c>
      <c r="E28" s="4">
        <f t="shared" si="7"/>
        <v>-7.2089549196981721</v>
      </c>
      <c r="F28" s="4">
        <f t="shared" si="0"/>
        <v>0.54945225280606835</v>
      </c>
      <c r="G28" s="4">
        <f t="shared" si="1"/>
        <v>0.54709666508543908</v>
      </c>
      <c r="K28" s="5">
        <v>24</v>
      </c>
      <c r="L28" s="4" t="s">
        <v>42</v>
      </c>
      <c r="M28" s="4">
        <v>4.4838895600000006</v>
      </c>
      <c r="N28" s="4">
        <v>4.1470497100000001</v>
      </c>
      <c r="O28" s="4">
        <f t="shared" si="8"/>
        <v>8.12239721139008</v>
      </c>
      <c r="P28" s="4">
        <f t="shared" si="2"/>
        <v>0.54945225280606835</v>
      </c>
      <c r="Q28" s="4">
        <f t="shared" si="3"/>
        <v>0.54709666508543908</v>
      </c>
    </row>
    <row r="29" spans="1:17" s="2" customFormat="1" ht="12.75">
      <c r="A29" s="5">
        <v>25</v>
      </c>
      <c r="B29" s="4" t="str">
        <f t="shared" si="4"/>
        <v>Orient Sigorta AŞ</v>
      </c>
      <c r="C29" s="4">
        <f t="shared" si="5"/>
        <v>0.88607725071301724</v>
      </c>
      <c r="D29" s="4">
        <f t="shared" si="6"/>
        <v>1.022744999372962</v>
      </c>
      <c r="E29" s="4">
        <f t="shared" si="7"/>
        <v>-13.362837143543587</v>
      </c>
      <c r="F29" s="4">
        <f t="shared" si="0"/>
        <v>0.40354545492831606</v>
      </c>
      <c r="G29" s="4">
        <f t="shared" si="1"/>
        <v>0.43035654639210225</v>
      </c>
      <c r="K29" s="5">
        <v>25</v>
      </c>
      <c r="L29" s="4" t="s">
        <v>64</v>
      </c>
      <c r="M29" s="4">
        <v>3.2931947099999999</v>
      </c>
      <c r="N29" s="4">
        <v>3.2621474500000001</v>
      </c>
      <c r="O29" s="4">
        <f t="shared" si="8"/>
        <v>0.95174299984508082</v>
      </c>
      <c r="P29" s="4">
        <f t="shared" si="2"/>
        <v>0.40354545492831595</v>
      </c>
      <c r="Q29" s="4">
        <f t="shared" si="3"/>
        <v>0.43035654639210225</v>
      </c>
    </row>
    <row r="30" spans="1:17" s="2" customFormat="1" ht="12.75">
      <c r="A30" s="5">
        <v>26</v>
      </c>
      <c r="B30" s="4" t="str">
        <f t="shared" si="4"/>
        <v>Gulf Sigorta AŞ</v>
      </c>
      <c r="C30" s="4">
        <f t="shared" si="5"/>
        <v>0.454254240434806</v>
      </c>
      <c r="D30" s="4">
        <f t="shared" si="6"/>
        <v>0.33445203787308753</v>
      </c>
      <c r="E30" s="4">
        <f t="shared" si="7"/>
        <v>35.820443290938812</v>
      </c>
      <c r="F30" s="4">
        <f t="shared" si="0"/>
        <v>0.20688064608573459</v>
      </c>
      <c r="G30" s="4">
        <f t="shared" si="1"/>
        <v>0.1407326596963146</v>
      </c>
      <c r="K30" s="5">
        <v>26</v>
      </c>
      <c r="L30" s="4" t="s">
        <v>88</v>
      </c>
      <c r="M30" s="4">
        <v>1.68828131</v>
      </c>
      <c r="N30" s="4">
        <v>1.0667682199999999</v>
      </c>
      <c r="O30" s="4">
        <f t="shared" si="8"/>
        <v>58.261305347097817</v>
      </c>
      <c r="P30" s="4">
        <f t="shared" si="2"/>
        <v>0.20688064608573459</v>
      </c>
      <c r="Q30" s="4">
        <f t="shared" si="3"/>
        <v>0.14073265969631457</v>
      </c>
    </row>
    <row r="31" spans="1:17" s="2" customFormat="1" ht="12.75">
      <c r="A31" s="5">
        <v>27</v>
      </c>
      <c r="B31" s="4" t="str">
        <f t="shared" si="4"/>
        <v>SS Koru Sigorta Kooperatifi</v>
      </c>
      <c r="C31" s="4">
        <f t="shared" si="5"/>
        <v>0.3969449981165582</v>
      </c>
      <c r="D31" s="4">
        <f t="shared" si="6"/>
        <v>0.5027146381991473</v>
      </c>
      <c r="E31" s="4">
        <f t="shared" si="7"/>
        <v>-21.039697682463171</v>
      </c>
      <c r="F31" s="4">
        <f t="shared" si="0"/>
        <v>0.18078034360724926</v>
      </c>
      <c r="G31" s="4">
        <f t="shared" si="1"/>
        <v>0.21153516824700272</v>
      </c>
      <c r="K31" s="5">
        <v>27</v>
      </c>
      <c r="L31" s="4" t="s">
        <v>57</v>
      </c>
      <c r="M31" s="4">
        <v>1.4752857800000003</v>
      </c>
      <c r="N31" s="4">
        <v>1.6034586100000001</v>
      </c>
      <c r="O31" s="4">
        <f t="shared" si="8"/>
        <v>-7.9935228262611417</v>
      </c>
      <c r="P31" s="4">
        <f t="shared" si="2"/>
        <v>0.18078034360724929</v>
      </c>
      <c r="Q31" s="4">
        <f t="shared" si="3"/>
        <v>0.21153516824700272</v>
      </c>
    </row>
    <row r="32" spans="1:17" s="2" customFormat="1" ht="12.75">
      <c r="A32" s="5">
        <v>28</v>
      </c>
      <c r="B32" s="4" t="str">
        <f t="shared" si="4"/>
        <v>SBN Sigorta AŞ</v>
      </c>
      <c r="C32" s="4">
        <f t="shared" si="5"/>
        <v>0.35392506322983375</v>
      </c>
      <c r="D32" s="4">
        <f t="shared" si="6"/>
        <v>0.34694319036869831</v>
      </c>
      <c r="E32" s="4">
        <f t="shared" si="7"/>
        <v>2.0123965695120773</v>
      </c>
      <c r="F32" s="4">
        <f t="shared" si="0"/>
        <v>0.16118780900501234</v>
      </c>
      <c r="G32" s="4">
        <f t="shared" si="1"/>
        <v>0.14598875897009631</v>
      </c>
      <c r="K32" s="5">
        <v>28</v>
      </c>
      <c r="L32" s="4" t="s">
        <v>47</v>
      </c>
      <c r="M32" s="4">
        <v>1.3153978900000001</v>
      </c>
      <c r="N32" s="4">
        <v>1.1066100000000001</v>
      </c>
      <c r="O32" s="4">
        <f t="shared" si="8"/>
        <v>18.867341701231695</v>
      </c>
      <c r="P32" s="4">
        <f t="shared" si="2"/>
        <v>0.16118780900501234</v>
      </c>
      <c r="Q32" s="4">
        <f t="shared" si="3"/>
        <v>0.14598875897009633</v>
      </c>
    </row>
    <row r="33" spans="1:17" s="2" customFormat="1" ht="12.75">
      <c r="A33" s="5">
        <v>29</v>
      </c>
      <c r="B33" s="4" t="str">
        <f t="shared" si="4"/>
        <v>Turkland Sigorta AŞ</v>
      </c>
      <c r="C33" s="4">
        <f t="shared" si="5"/>
        <v>0.33775369154603668</v>
      </c>
      <c r="D33" s="4">
        <f t="shared" si="6"/>
        <v>0.24766433408577884</v>
      </c>
      <c r="E33" s="4">
        <f t="shared" si="7"/>
        <v>36.375587866864691</v>
      </c>
      <c r="F33" s="4">
        <f t="shared" si="0"/>
        <v>0.15382289410882077</v>
      </c>
      <c r="G33" s="4">
        <f t="shared" si="1"/>
        <v>0.10421362856528411</v>
      </c>
      <c r="K33" s="5">
        <v>29</v>
      </c>
      <c r="L33" s="4" t="s">
        <v>86</v>
      </c>
      <c r="M33" s="4">
        <v>1.25529537</v>
      </c>
      <c r="N33" s="4">
        <v>0.78995016000000018</v>
      </c>
      <c r="O33" s="4">
        <f t="shared" si="8"/>
        <v>58.908173396660857</v>
      </c>
      <c r="P33" s="4">
        <f t="shared" si="2"/>
        <v>0.1538228941088208</v>
      </c>
      <c r="Q33" s="4">
        <f t="shared" si="3"/>
        <v>0.1042136285652841</v>
      </c>
    </row>
    <row r="34" spans="1:17" s="2" customFormat="1" ht="12.75">
      <c r="A34" s="5">
        <v>30</v>
      </c>
      <c r="B34" s="4" t="str">
        <f t="shared" si="4"/>
        <v>Işık Sigorta AŞ</v>
      </c>
      <c r="C34" s="4">
        <f t="shared" si="5"/>
        <v>0.33480685034709146</v>
      </c>
      <c r="D34" s="4">
        <f t="shared" si="6"/>
        <v>0.69966190117883031</v>
      </c>
      <c r="E34" s="4">
        <f t="shared" si="7"/>
        <v>-52.14733719486658</v>
      </c>
      <c r="F34" s="4">
        <f t="shared" si="0"/>
        <v>0.15248081657407658</v>
      </c>
      <c r="G34" s="4">
        <f t="shared" si="1"/>
        <v>0.2944077747806722</v>
      </c>
      <c r="K34" s="5">
        <v>30</v>
      </c>
      <c r="L34" s="4" t="s">
        <v>43</v>
      </c>
      <c r="M34" s="4">
        <v>1.2443431400000002</v>
      </c>
      <c r="N34" s="4">
        <v>2.231641599999997</v>
      </c>
      <c r="O34" s="4">
        <f t="shared" si="8"/>
        <v>-44.240905887396885</v>
      </c>
      <c r="P34" s="4">
        <f t="shared" si="2"/>
        <v>0.15248081657407658</v>
      </c>
      <c r="Q34" s="4">
        <f t="shared" si="3"/>
        <v>0.29440777478067215</v>
      </c>
    </row>
    <row r="35" spans="1:17" s="2" customFormat="1" ht="12.75">
      <c r="A35" s="5">
        <v>31</v>
      </c>
      <c r="B35" s="4" t="str">
        <f t="shared" si="4"/>
        <v>SS Doğa Sigorta Kooperatifi</v>
      </c>
      <c r="C35" s="4">
        <f t="shared" si="5"/>
        <v>0.31190913200236781</v>
      </c>
      <c r="D35" s="4">
        <f t="shared" si="6"/>
        <v>0.38818356220215705</v>
      </c>
      <c r="E35" s="4">
        <f t="shared" si="7"/>
        <v>-19.649062357789191</v>
      </c>
      <c r="F35" s="4">
        <f t="shared" si="0"/>
        <v>0.14205252698780585</v>
      </c>
      <c r="G35" s="4">
        <f t="shared" si="1"/>
        <v>0.16334212076121205</v>
      </c>
      <c r="K35" s="5">
        <v>31</v>
      </c>
      <c r="L35" s="4" t="s">
        <v>59</v>
      </c>
      <c r="M35" s="4">
        <v>1.1592414800000002</v>
      </c>
      <c r="N35" s="4">
        <v>1.2381502900000001</v>
      </c>
      <c r="O35" s="4">
        <f t="shared" si="8"/>
        <v>-6.3731205038121743</v>
      </c>
      <c r="P35" s="4">
        <f t="shared" si="2"/>
        <v>0.14205252698780585</v>
      </c>
      <c r="Q35" s="4">
        <f t="shared" si="3"/>
        <v>0.16334212076121205</v>
      </c>
    </row>
    <row r="36" spans="1:17" s="2" customFormat="1" ht="12.75">
      <c r="A36" s="5">
        <v>32</v>
      </c>
      <c r="B36" s="4" t="str">
        <f t="shared" si="4"/>
        <v>Ethica Sigorta AŞ</v>
      </c>
      <c r="C36" s="4">
        <f t="shared" si="5"/>
        <v>6.3785844589140619E-2</v>
      </c>
      <c r="D36" s="4">
        <f t="shared" si="6"/>
        <v>0</v>
      </c>
      <c r="E36" s="4" t="e">
        <f t="shared" si="7"/>
        <v>#DIV/0!</v>
      </c>
      <c r="F36" s="4">
        <f t="shared" si="0"/>
        <v>2.904993628038471E-2</v>
      </c>
      <c r="G36" s="4">
        <f t="shared" si="1"/>
        <v>0</v>
      </c>
      <c r="K36" s="5">
        <v>32</v>
      </c>
      <c r="L36" s="4" t="s">
        <v>85</v>
      </c>
      <c r="M36" s="4">
        <v>0.23706647000000003</v>
      </c>
      <c r="N36" s="4">
        <v>0</v>
      </c>
      <c r="O36" s="4" t="e">
        <f t="shared" si="8"/>
        <v>#DIV/0!</v>
      </c>
      <c r="P36" s="4">
        <f t="shared" si="2"/>
        <v>2.9049936280384707E-2</v>
      </c>
      <c r="Q36" s="4">
        <f t="shared" si="3"/>
        <v>0</v>
      </c>
    </row>
    <row r="37" spans="1:17" s="2" customFormat="1" ht="12.75">
      <c r="A37" s="5">
        <v>33</v>
      </c>
      <c r="B37" s="4" t="str">
        <f t="shared" si="4"/>
        <v>Türk P&amp;I Sigorta AŞ</v>
      </c>
      <c r="C37" s="4">
        <f t="shared" si="5"/>
        <v>1.1483035570144755E-2</v>
      </c>
      <c r="D37" s="4">
        <f t="shared" si="6"/>
        <v>0</v>
      </c>
      <c r="E37" s="4" t="e">
        <f t="shared" si="7"/>
        <v>#DIV/0!</v>
      </c>
      <c r="F37" s="4">
        <f t="shared" si="0"/>
        <v>5.2297097226942984E-3</v>
      </c>
      <c r="G37" s="4">
        <f t="shared" si="1"/>
        <v>0</v>
      </c>
      <c r="K37" s="5">
        <v>33</v>
      </c>
      <c r="L37" s="4" t="s">
        <v>65</v>
      </c>
      <c r="M37" s="4">
        <v>4.2677849999999996E-2</v>
      </c>
      <c r="N37" s="4">
        <v>0</v>
      </c>
      <c r="O37" s="4" t="e">
        <f t="shared" si="8"/>
        <v>#DIV/0!</v>
      </c>
      <c r="P37" s="4">
        <f t="shared" si="2"/>
        <v>5.2297097226942984E-3</v>
      </c>
      <c r="Q37" s="4">
        <f t="shared" si="3"/>
        <v>0</v>
      </c>
    </row>
    <row r="38" spans="1:17" s="2" customFormat="1" ht="12.75">
      <c r="A38" s="5">
        <v>34</v>
      </c>
      <c r="B38" s="4" t="str">
        <f t="shared" si="4"/>
        <v>Magdeburger Sigorta AŞ</v>
      </c>
      <c r="C38" s="4">
        <f t="shared" si="5"/>
        <v>4.0359468331270511E-5</v>
      </c>
      <c r="D38" s="4">
        <f t="shared" si="6"/>
        <v>0</v>
      </c>
      <c r="E38" s="4" t="e">
        <f t="shared" si="7"/>
        <v>#DIV/0!</v>
      </c>
      <c r="F38" s="4">
        <f t="shared" si="0"/>
        <v>1.838088044276234E-5</v>
      </c>
      <c r="G38" s="4">
        <f t="shared" si="1"/>
        <v>0</v>
      </c>
      <c r="K38" s="5">
        <v>34</v>
      </c>
      <c r="L38" s="4" t="s">
        <v>89</v>
      </c>
      <c r="M38" s="4">
        <v>1.4999999999999999E-4</v>
      </c>
      <c r="N38" s="4">
        <v>0</v>
      </c>
      <c r="O38" s="4" t="e">
        <f t="shared" si="8"/>
        <v>#DIV/0!</v>
      </c>
      <c r="P38" s="4">
        <f t="shared" si="2"/>
        <v>1.838088044276234E-5</v>
      </c>
      <c r="Q38" s="4">
        <f t="shared" si="3"/>
        <v>0</v>
      </c>
    </row>
    <row r="39" spans="1:17" s="2" customFormat="1" ht="12.75">
      <c r="A39" s="5">
        <v>35</v>
      </c>
      <c r="B39" s="4" t="str">
        <f t="shared" si="4"/>
        <v>Ege Sigorta AŞ</v>
      </c>
      <c r="C39" s="4">
        <f t="shared" si="5"/>
        <v>0</v>
      </c>
      <c r="D39" s="4">
        <f t="shared" si="6"/>
        <v>0.14417262352646101</v>
      </c>
      <c r="E39" s="4">
        <f t="shared" si="7"/>
        <v>-100</v>
      </c>
      <c r="F39" s="4">
        <f t="shared" si="0"/>
        <v>0</v>
      </c>
      <c r="G39" s="4">
        <f t="shared" si="1"/>
        <v>6.0665789012096141E-2</v>
      </c>
      <c r="K39" s="5">
        <v>35</v>
      </c>
      <c r="L39" s="4" t="s">
        <v>41</v>
      </c>
      <c r="M39" s="4">
        <v>0</v>
      </c>
      <c r="N39" s="4">
        <v>0.45985300000000001</v>
      </c>
      <c r="O39" s="4">
        <f t="shared" si="8"/>
        <v>-100</v>
      </c>
      <c r="P39" s="4">
        <f t="shared" si="2"/>
        <v>0</v>
      </c>
      <c r="Q39" s="4">
        <f t="shared" si="3"/>
        <v>6.0665789012096134E-2</v>
      </c>
    </row>
    <row r="40" spans="1:17" s="2" customFormat="1" ht="12.75">
      <c r="A40" s="5">
        <v>36</v>
      </c>
      <c r="B40" s="4" t="str">
        <f t="shared" si="4"/>
        <v>Hür Sigorta AŞ</v>
      </c>
      <c r="C40" s="4">
        <f t="shared" si="5"/>
        <v>0</v>
      </c>
      <c r="D40" s="4">
        <f t="shared" si="6"/>
        <v>-3.3189804364183598E-3</v>
      </c>
      <c r="E40" s="4">
        <f t="shared" si="7"/>
        <v>-100</v>
      </c>
      <c r="F40" s="4">
        <f t="shared" si="0"/>
        <v>0</v>
      </c>
      <c r="G40" s="4">
        <f t="shared" si="1"/>
        <v>-1.3965797525636069E-3</v>
      </c>
      <c r="K40" s="5">
        <v>36</v>
      </c>
      <c r="L40" s="4" t="s">
        <v>61</v>
      </c>
      <c r="M40" s="4">
        <v>0</v>
      </c>
      <c r="N40" s="4">
        <v>-1.058622E-2</v>
      </c>
      <c r="O40" s="4">
        <f t="shared" si="8"/>
        <v>-100</v>
      </c>
      <c r="P40" s="4">
        <f t="shared" si="2"/>
        <v>0</v>
      </c>
      <c r="Q40" s="4">
        <f t="shared" si="3"/>
        <v>-1.3965797525636067E-3</v>
      </c>
    </row>
    <row r="41" spans="1:17" s="15" customFormat="1" ht="12.75">
      <c r="A41" s="14" t="s">
        <v>11</v>
      </c>
      <c r="B41" s="4"/>
      <c r="C41" s="17">
        <f t="shared" si="5"/>
        <v>219.57309638648167</v>
      </c>
      <c r="D41" s="17">
        <f t="shared" si="6"/>
        <v>237.65061968898891</v>
      </c>
      <c r="E41" s="13">
        <f t="shared" si="7"/>
        <v>-7.6067646388488868</v>
      </c>
      <c r="F41" s="13">
        <f t="shared" si="0"/>
        <v>100</v>
      </c>
      <c r="G41" s="13">
        <f t="shared" si="1"/>
        <v>100</v>
      </c>
      <c r="K41" s="14" t="s">
        <v>11</v>
      </c>
      <c r="L41" s="13"/>
      <c r="M41" s="13">
        <v>816.06537002999778</v>
      </c>
      <c r="N41" s="13">
        <v>758.01041655999904</v>
      </c>
      <c r="O41" s="13">
        <f t="shared" si="8"/>
        <v>7.6588595884293369</v>
      </c>
      <c r="P41" s="13">
        <f t="shared" si="2"/>
        <v>99.999999999999986</v>
      </c>
      <c r="Q41" s="13">
        <f t="shared" si="3"/>
        <v>100</v>
      </c>
    </row>
    <row r="42" spans="1:17" s="2" customFormat="1" ht="12.75"/>
    <row r="43" spans="1:17" s="2" customFormat="1">
      <c r="A43" s="6" t="s">
        <v>13</v>
      </c>
    </row>
    <row r="44" spans="1:17" s="2" customFormat="1">
      <c r="A44" s="19" t="s">
        <v>80</v>
      </c>
      <c r="B44" s="20"/>
      <c r="C44" s="20"/>
    </row>
    <row r="45" spans="1:17" s="2" customFormat="1">
      <c r="A45" s="19" t="s">
        <v>83</v>
      </c>
      <c r="B45" s="20"/>
      <c r="C45" s="20"/>
    </row>
    <row r="46" spans="1:17" s="2" customFormat="1" ht="12.75">
      <c r="A46" s="10"/>
    </row>
    <row r="47" spans="1:17" s="2" customFormat="1" ht="12.75">
      <c r="A47" s="9" t="s">
        <v>14</v>
      </c>
    </row>
    <row r="48" spans="1:17" s="2" customFormat="1" ht="12.75">
      <c r="A48" s="11" t="s">
        <v>15</v>
      </c>
    </row>
    <row r="49" spans="1:1" s="2" customFormat="1" ht="12.75">
      <c r="A49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2012-03-20T10:01:43Z</dcterms:created>
  <dcterms:modified xsi:type="dcterms:W3CDTF">2017-02-20T14:35:30Z</dcterms:modified>
</cp:coreProperties>
</file>