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5725"/>
</workbook>
</file>

<file path=xl/calcChain.xml><?xml version="1.0" encoding="utf-8"?>
<calcChain xmlns="http://schemas.openxmlformats.org/spreadsheetml/2006/main">
  <c r="Q38" i="10"/>
  <c r="P38"/>
  <c r="O38"/>
  <c r="G38"/>
  <c r="D38"/>
  <c r="C38"/>
  <c r="E38" s="1"/>
  <c r="Q37"/>
  <c r="P37"/>
  <c r="O37"/>
  <c r="G37"/>
  <c r="D37"/>
  <c r="C37"/>
  <c r="E37" s="1"/>
  <c r="B37"/>
  <c r="Q36"/>
  <c r="P36"/>
  <c r="O36"/>
  <c r="D36"/>
  <c r="G36" s="1"/>
  <c r="C36"/>
  <c r="B36"/>
  <c r="Q35"/>
  <c r="P35"/>
  <c r="O35"/>
  <c r="D35"/>
  <c r="G35" s="1"/>
  <c r="C35"/>
  <c r="B35"/>
  <c r="Q34"/>
  <c r="P34"/>
  <c r="O34"/>
  <c r="D34"/>
  <c r="G34" s="1"/>
  <c r="C34"/>
  <c r="B34"/>
  <c r="Q33"/>
  <c r="P33"/>
  <c r="O33"/>
  <c r="G33"/>
  <c r="D33"/>
  <c r="C33"/>
  <c r="E33" s="1"/>
  <c r="B33"/>
  <c r="Q32"/>
  <c r="P32"/>
  <c r="O32"/>
  <c r="D32"/>
  <c r="G32" s="1"/>
  <c r="C32"/>
  <c r="F32" s="1"/>
  <c r="B32"/>
  <c r="Q31"/>
  <c r="P31"/>
  <c r="O31"/>
  <c r="D31"/>
  <c r="G31" s="1"/>
  <c r="C31"/>
  <c r="B31"/>
  <c r="Q30"/>
  <c r="P30"/>
  <c r="O30"/>
  <c r="D30"/>
  <c r="G30" s="1"/>
  <c r="C30"/>
  <c r="B30"/>
  <c r="Q29"/>
  <c r="P29"/>
  <c r="O29"/>
  <c r="G29"/>
  <c r="D29"/>
  <c r="C29"/>
  <c r="E29" s="1"/>
  <c r="B29"/>
  <c r="Q28"/>
  <c r="P28"/>
  <c r="O28"/>
  <c r="D28"/>
  <c r="G28" s="1"/>
  <c r="C28"/>
  <c r="F28" s="1"/>
  <c r="B28"/>
  <c r="Q27"/>
  <c r="P27"/>
  <c r="O27"/>
  <c r="D27"/>
  <c r="G27" s="1"/>
  <c r="C27"/>
  <c r="B27"/>
  <c r="Q26"/>
  <c r="P26"/>
  <c r="O26"/>
  <c r="F26"/>
  <c r="D26"/>
  <c r="G26" s="1"/>
  <c r="C26"/>
  <c r="B26"/>
  <c r="Q25"/>
  <c r="P25"/>
  <c r="O25"/>
  <c r="D25"/>
  <c r="G25" s="1"/>
  <c r="C25"/>
  <c r="B25"/>
  <c r="Q24"/>
  <c r="P24"/>
  <c r="O24"/>
  <c r="D24"/>
  <c r="G24" s="1"/>
  <c r="C24"/>
  <c r="F24" s="1"/>
  <c r="B24"/>
  <c r="Q23"/>
  <c r="P23"/>
  <c r="O23"/>
  <c r="G23"/>
  <c r="D23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F20" s="1"/>
  <c r="B20"/>
  <c r="Q19"/>
  <c r="P19"/>
  <c r="O19"/>
  <c r="G19"/>
  <c r="D19"/>
  <c r="C19"/>
  <c r="E19" s="1"/>
  <c r="B19"/>
  <c r="Q18"/>
  <c r="P18"/>
  <c r="O18"/>
  <c r="D18"/>
  <c r="G18" s="1"/>
  <c r="C18"/>
  <c r="B18"/>
  <c r="Q17"/>
  <c r="P17"/>
  <c r="O17"/>
  <c r="D17"/>
  <c r="G17" s="1"/>
  <c r="C17"/>
  <c r="B17"/>
  <c r="Q16"/>
  <c r="P16"/>
  <c r="O16"/>
  <c r="D16"/>
  <c r="E16" s="1"/>
  <c r="C16"/>
  <c r="F16" s="1"/>
  <c r="B16"/>
  <c r="Q15"/>
  <c r="P15"/>
  <c r="O15"/>
  <c r="G15"/>
  <c r="D15"/>
  <c r="C15"/>
  <c r="E15" s="1"/>
  <c r="B15"/>
  <c r="Q14"/>
  <c r="P14"/>
  <c r="O14"/>
  <c r="D14"/>
  <c r="G14" s="1"/>
  <c r="C14"/>
  <c r="B14"/>
  <c r="Q13"/>
  <c r="P13"/>
  <c r="O13"/>
  <c r="D13"/>
  <c r="G13" s="1"/>
  <c r="C13"/>
  <c r="B13"/>
  <c r="Q12"/>
  <c r="P12"/>
  <c r="O12"/>
  <c r="D12"/>
  <c r="G12" s="1"/>
  <c r="C12"/>
  <c r="F12" s="1"/>
  <c r="B12"/>
  <c r="Q11"/>
  <c r="P11"/>
  <c r="O11"/>
  <c r="G11"/>
  <c r="D11"/>
  <c r="C11"/>
  <c r="E11" s="1"/>
  <c r="B11"/>
  <c r="Q10"/>
  <c r="P10"/>
  <c r="O10"/>
  <c r="D10"/>
  <c r="G10" s="1"/>
  <c r="C10"/>
  <c r="B10"/>
  <c r="Q9"/>
  <c r="P9"/>
  <c r="O9"/>
  <c r="D9"/>
  <c r="G9" s="1"/>
  <c r="C9"/>
  <c r="B9"/>
  <c r="Q8"/>
  <c r="P8"/>
  <c r="O8"/>
  <c r="D8"/>
  <c r="G8" s="1"/>
  <c r="C8"/>
  <c r="F8" s="1"/>
  <c r="B8"/>
  <c r="Q7"/>
  <c r="P7"/>
  <c r="O7"/>
  <c r="G7"/>
  <c r="D7"/>
  <c r="C7"/>
  <c r="E7" s="1"/>
  <c r="B7"/>
  <c r="Q6"/>
  <c r="P6"/>
  <c r="O6"/>
  <c r="D6"/>
  <c r="G6" s="1"/>
  <c r="C6"/>
  <c r="B6"/>
  <c r="Q5"/>
  <c r="P5"/>
  <c r="O5"/>
  <c r="D5"/>
  <c r="G5" s="1"/>
  <c r="C5"/>
  <c r="B5"/>
  <c r="Q37" i="9"/>
  <c r="P37"/>
  <c r="O37"/>
  <c r="D37"/>
  <c r="G37" s="1"/>
  <c r="C37"/>
  <c r="Q36"/>
  <c r="P36"/>
  <c r="O36"/>
  <c r="D36"/>
  <c r="C36"/>
  <c r="B36"/>
  <c r="Q35"/>
  <c r="P35"/>
  <c r="O35"/>
  <c r="D35"/>
  <c r="C35"/>
  <c r="E35" s="1"/>
  <c r="B35"/>
  <c r="Q34"/>
  <c r="P34"/>
  <c r="O34"/>
  <c r="D34"/>
  <c r="C34"/>
  <c r="F34" s="1"/>
  <c r="B34"/>
  <c r="Q33"/>
  <c r="P33"/>
  <c r="O33"/>
  <c r="D33"/>
  <c r="G33" s="1"/>
  <c r="C33"/>
  <c r="B33"/>
  <c r="Q32"/>
  <c r="P32"/>
  <c r="O32"/>
  <c r="D32"/>
  <c r="C32"/>
  <c r="F32" s="1"/>
  <c r="B32"/>
  <c r="Q31"/>
  <c r="P31"/>
  <c r="O31"/>
  <c r="G31"/>
  <c r="D31"/>
  <c r="C31"/>
  <c r="E31" s="1"/>
  <c r="B31"/>
  <c r="Q30"/>
  <c r="P30"/>
  <c r="O30"/>
  <c r="F30"/>
  <c r="D30"/>
  <c r="G30" s="1"/>
  <c r="C30"/>
  <c r="B30"/>
  <c r="Q29"/>
  <c r="P29"/>
  <c r="O29"/>
  <c r="D29"/>
  <c r="G29" s="1"/>
  <c r="C29"/>
  <c r="B29"/>
  <c r="Q28"/>
  <c r="P28"/>
  <c r="O28"/>
  <c r="D28"/>
  <c r="C28"/>
  <c r="E28" s="1"/>
  <c r="B28"/>
  <c r="Q27"/>
  <c r="P27"/>
  <c r="O27"/>
  <c r="D27"/>
  <c r="G27" s="1"/>
  <c r="C27"/>
  <c r="B27"/>
  <c r="Q26"/>
  <c r="P26"/>
  <c r="O26"/>
  <c r="D26"/>
  <c r="C26"/>
  <c r="F26" s="1"/>
  <c r="B26"/>
  <c r="Q25"/>
  <c r="P25"/>
  <c r="O25"/>
  <c r="D25"/>
  <c r="C25"/>
  <c r="B25"/>
  <c r="Q24"/>
  <c r="P24"/>
  <c r="O24"/>
  <c r="D24"/>
  <c r="E24" s="1"/>
  <c r="C24"/>
  <c r="F24" s="1"/>
  <c r="B24"/>
  <c r="Q23"/>
  <c r="P23"/>
  <c r="O23"/>
  <c r="D23"/>
  <c r="G23" s="1"/>
  <c r="C23"/>
  <c r="E23" s="1"/>
  <c r="B23"/>
  <c r="Q22"/>
  <c r="P22"/>
  <c r="O22"/>
  <c r="D22"/>
  <c r="C22"/>
  <c r="F22" s="1"/>
  <c r="B22"/>
  <c r="Q21"/>
  <c r="P21"/>
  <c r="O21"/>
  <c r="G21"/>
  <c r="D21"/>
  <c r="C21"/>
  <c r="B21"/>
  <c r="Q20"/>
  <c r="P20"/>
  <c r="O20"/>
  <c r="D20"/>
  <c r="C20"/>
  <c r="F20" s="1"/>
  <c r="B20"/>
  <c r="Q19"/>
  <c r="P19"/>
  <c r="O19"/>
  <c r="D19"/>
  <c r="C19"/>
  <c r="E19" s="1"/>
  <c r="B19"/>
  <c r="Q18"/>
  <c r="P18"/>
  <c r="O18"/>
  <c r="F18"/>
  <c r="D18"/>
  <c r="G18" s="1"/>
  <c r="C18"/>
  <c r="B18"/>
  <c r="Q17"/>
  <c r="P17"/>
  <c r="O17"/>
  <c r="D17"/>
  <c r="G17" s="1"/>
  <c r="C17"/>
  <c r="B17"/>
  <c r="Q16"/>
  <c r="P16"/>
  <c r="O16"/>
  <c r="D16"/>
  <c r="E16" s="1"/>
  <c r="C16"/>
  <c r="F16" s="1"/>
  <c r="B16"/>
  <c r="Q15"/>
  <c r="P15"/>
  <c r="O15"/>
  <c r="D15"/>
  <c r="C15"/>
  <c r="E15" s="1"/>
  <c r="B15"/>
  <c r="Q14"/>
  <c r="P14"/>
  <c r="O14"/>
  <c r="D14"/>
  <c r="C14"/>
  <c r="E14" s="1"/>
  <c r="B14"/>
  <c r="Q13"/>
  <c r="P13"/>
  <c r="O13"/>
  <c r="G13"/>
  <c r="D13"/>
  <c r="C13"/>
  <c r="B13"/>
  <c r="Q12"/>
  <c r="P12"/>
  <c r="O12"/>
  <c r="D12"/>
  <c r="C12"/>
  <c r="F12" s="1"/>
  <c r="B12"/>
  <c r="Q11"/>
  <c r="P11"/>
  <c r="O11"/>
  <c r="D11"/>
  <c r="G11" s="1"/>
  <c r="C11"/>
  <c r="E11" s="1"/>
  <c r="B11"/>
  <c r="Q10"/>
  <c r="P10"/>
  <c r="O10"/>
  <c r="F10"/>
  <c r="D10"/>
  <c r="C10"/>
  <c r="E10" s="1"/>
  <c r="B10"/>
  <c r="Q9"/>
  <c r="P9"/>
  <c r="O9"/>
  <c r="D9"/>
  <c r="G9" s="1"/>
  <c r="C9"/>
  <c r="B9"/>
  <c r="Q8"/>
  <c r="P8"/>
  <c r="O8"/>
  <c r="D8"/>
  <c r="C8"/>
  <c r="F8" s="1"/>
  <c r="B8"/>
  <c r="Q7"/>
  <c r="P7"/>
  <c r="O7"/>
  <c r="D7"/>
  <c r="G7" s="1"/>
  <c r="C7"/>
  <c r="B7"/>
  <c r="Q6"/>
  <c r="P6"/>
  <c r="O6"/>
  <c r="D6"/>
  <c r="C6"/>
  <c r="E6" s="1"/>
  <c r="B6"/>
  <c r="Q5"/>
  <c r="P5"/>
  <c r="O5"/>
  <c r="D5"/>
  <c r="G5" s="1"/>
  <c r="C5"/>
  <c r="B5"/>
  <c r="Q39" i="8"/>
  <c r="P39"/>
  <c r="O39"/>
  <c r="D39"/>
  <c r="G39" s="1"/>
  <c r="C39"/>
  <c r="Q38"/>
  <c r="P38"/>
  <c r="O38"/>
  <c r="D38"/>
  <c r="G38" s="1"/>
  <c r="C38"/>
  <c r="B38"/>
  <c r="Q37"/>
  <c r="P37"/>
  <c r="O37"/>
  <c r="D37"/>
  <c r="G37" s="1"/>
  <c r="C37"/>
  <c r="E37" s="1"/>
  <c r="B37"/>
  <c r="Q36"/>
  <c r="P36"/>
  <c r="O36"/>
  <c r="D36"/>
  <c r="C36"/>
  <c r="F36" s="1"/>
  <c r="B36"/>
  <c r="Q35"/>
  <c r="P35"/>
  <c r="O35"/>
  <c r="D35"/>
  <c r="E35" s="1"/>
  <c r="C35"/>
  <c r="F35" s="1"/>
  <c r="B35"/>
  <c r="Q34"/>
  <c r="P34"/>
  <c r="O34"/>
  <c r="D34"/>
  <c r="G34" s="1"/>
  <c r="C34"/>
  <c r="E34" s="1"/>
  <c r="B34"/>
  <c r="Q33"/>
  <c r="P33"/>
  <c r="O33"/>
  <c r="D33"/>
  <c r="G33" s="1"/>
  <c r="C33"/>
  <c r="B33"/>
  <c r="Q32"/>
  <c r="P32"/>
  <c r="O32"/>
  <c r="D32"/>
  <c r="C32"/>
  <c r="F32" s="1"/>
  <c r="B32"/>
  <c r="Q31"/>
  <c r="P31"/>
  <c r="O31"/>
  <c r="E31"/>
  <c r="D31"/>
  <c r="G31" s="1"/>
  <c r="C31"/>
  <c r="F31" s="1"/>
  <c r="B31"/>
  <c r="Q30"/>
  <c r="P30"/>
  <c r="O30"/>
  <c r="D30"/>
  <c r="G30" s="1"/>
  <c r="C30"/>
  <c r="B30"/>
  <c r="Q29"/>
  <c r="P29"/>
  <c r="O29"/>
  <c r="G29"/>
  <c r="D29"/>
  <c r="C29"/>
  <c r="E29" s="1"/>
  <c r="B29"/>
  <c r="Q28"/>
  <c r="P28"/>
  <c r="O28"/>
  <c r="F28"/>
  <c r="D28"/>
  <c r="G28" s="1"/>
  <c r="C28"/>
  <c r="B28"/>
  <c r="Q27"/>
  <c r="P27"/>
  <c r="O27"/>
  <c r="D27"/>
  <c r="G27" s="1"/>
  <c r="C27"/>
  <c r="F27" s="1"/>
  <c r="B27"/>
  <c r="Q26"/>
  <c r="P26"/>
  <c r="O26"/>
  <c r="D26"/>
  <c r="G26" s="1"/>
  <c r="C26"/>
  <c r="E26" s="1"/>
  <c r="B26"/>
  <c r="Q25"/>
  <c r="P25"/>
  <c r="O25"/>
  <c r="D25"/>
  <c r="G25" s="1"/>
  <c r="C25"/>
  <c r="B25"/>
  <c r="Q24"/>
  <c r="P24"/>
  <c r="O24"/>
  <c r="D24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G21"/>
  <c r="D21"/>
  <c r="C21"/>
  <c r="B21"/>
  <c r="Q20"/>
  <c r="P20"/>
  <c r="O20"/>
  <c r="D20"/>
  <c r="G20" s="1"/>
  <c r="C20"/>
  <c r="B20"/>
  <c r="Q19"/>
  <c r="P19"/>
  <c r="O19"/>
  <c r="D19"/>
  <c r="C19"/>
  <c r="F19" s="1"/>
  <c r="B19"/>
  <c r="Q18"/>
  <c r="P18"/>
  <c r="O18"/>
  <c r="D18"/>
  <c r="G18" s="1"/>
  <c r="C18"/>
  <c r="E18" s="1"/>
  <c r="B18"/>
  <c r="Q17"/>
  <c r="P17"/>
  <c r="O17"/>
  <c r="D17"/>
  <c r="G17" s="1"/>
  <c r="C17"/>
  <c r="B17"/>
  <c r="Q16"/>
  <c r="P16"/>
  <c r="O16"/>
  <c r="D16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B14"/>
  <c r="Q13"/>
  <c r="P13"/>
  <c r="O13"/>
  <c r="G13"/>
  <c r="D13"/>
  <c r="C13"/>
  <c r="E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B10"/>
  <c r="Q9"/>
  <c r="P9"/>
  <c r="O9"/>
  <c r="D9"/>
  <c r="G9" s="1"/>
  <c r="C9"/>
  <c r="E9" s="1"/>
  <c r="B9"/>
  <c r="Q8"/>
  <c r="P8"/>
  <c r="O8"/>
  <c r="D8"/>
  <c r="G8" s="1"/>
  <c r="C8"/>
  <c r="E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G5"/>
  <c r="D5"/>
  <c r="C5"/>
  <c r="E5" s="1"/>
  <c r="B5"/>
  <c r="Q38" i="7"/>
  <c r="P38"/>
  <c r="O38"/>
  <c r="D38"/>
  <c r="G38" s="1"/>
  <c r="C38"/>
  <c r="E38" s="1"/>
  <c r="Q37"/>
  <c r="P37"/>
  <c r="O37"/>
  <c r="D37"/>
  <c r="G37" s="1"/>
  <c r="C37"/>
  <c r="F37" s="1"/>
  <c r="B37"/>
  <c r="Q36"/>
  <c r="P36"/>
  <c r="O36"/>
  <c r="D36"/>
  <c r="G36" s="1"/>
  <c r="C36"/>
  <c r="B36"/>
  <c r="Q35"/>
  <c r="P35"/>
  <c r="O35"/>
  <c r="D35"/>
  <c r="C35"/>
  <c r="F35" s="1"/>
  <c r="B35"/>
  <c r="Q34"/>
  <c r="P34"/>
  <c r="O34"/>
  <c r="G34"/>
  <c r="D34"/>
  <c r="C34"/>
  <c r="F34" s="1"/>
  <c r="B34"/>
  <c r="Q33"/>
  <c r="P33"/>
  <c r="O33"/>
  <c r="F33"/>
  <c r="D33"/>
  <c r="G33" s="1"/>
  <c r="C33"/>
  <c r="E33" s="1"/>
  <c r="B33"/>
  <c r="Q32"/>
  <c r="P32"/>
  <c r="O32"/>
  <c r="D32"/>
  <c r="G32" s="1"/>
  <c r="C32"/>
  <c r="B32"/>
  <c r="Q31"/>
  <c r="P31"/>
  <c r="O31"/>
  <c r="D3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E29" s="1"/>
  <c r="B29"/>
  <c r="Q28"/>
  <c r="P28"/>
  <c r="O28"/>
  <c r="D28"/>
  <c r="G28" s="1"/>
  <c r="C28"/>
  <c r="B28"/>
  <c r="Q27"/>
  <c r="P27"/>
  <c r="O27"/>
  <c r="D27"/>
  <c r="E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E24" s="1"/>
  <c r="B24"/>
  <c r="Q23"/>
  <c r="P23"/>
  <c r="O23"/>
  <c r="D23"/>
  <c r="C23"/>
  <c r="F23" s="1"/>
  <c r="B23"/>
  <c r="Q22"/>
  <c r="P22"/>
  <c r="O22"/>
  <c r="E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E20" s="1"/>
  <c r="B20"/>
  <c r="Q19"/>
  <c r="P19"/>
  <c r="O19"/>
  <c r="F19"/>
  <c r="D19"/>
  <c r="E19" s="1"/>
  <c r="C19"/>
  <c r="B19"/>
  <c r="Q18"/>
  <c r="P18"/>
  <c r="O18"/>
  <c r="D18"/>
  <c r="E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B16"/>
  <c r="Q15"/>
  <c r="P15"/>
  <c r="O15"/>
  <c r="D15"/>
  <c r="C15"/>
  <c r="F15" s="1"/>
  <c r="B15"/>
  <c r="Q14"/>
  <c r="P14"/>
  <c r="O14"/>
  <c r="D14"/>
  <c r="G14" s="1"/>
  <c r="C14"/>
  <c r="F14" s="1"/>
  <c r="B14"/>
  <c r="Q13"/>
  <c r="P13"/>
  <c r="O13"/>
  <c r="F13"/>
  <c r="D13"/>
  <c r="G13" s="1"/>
  <c r="C13"/>
  <c r="E13" s="1"/>
  <c r="B13"/>
  <c r="Q12"/>
  <c r="P12"/>
  <c r="O12"/>
  <c r="D12"/>
  <c r="G12" s="1"/>
  <c r="C12"/>
  <c r="B12"/>
  <c r="Q11"/>
  <c r="P11"/>
  <c r="O11"/>
  <c r="D1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E9" s="1"/>
  <c r="B9"/>
  <c r="Q8"/>
  <c r="P8"/>
  <c r="O8"/>
  <c r="G8"/>
  <c r="D8"/>
  <c r="C8"/>
  <c r="E8" s="1"/>
  <c r="B8"/>
  <c r="Q7"/>
  <c r="P7"/>
  <c r="O7"/>
  <c r="F7"/>
  <c r="D7"/>
  <c r="E7" s="1"/>
  <c r="C7"/>
  <c r="B7"/>
  <c r="Q6"/>
  <c r="P6"/>
  <c r="O6"/>
  <c r="D6"/>
  <c r="G6" s="1"/>
  <c r="C6"/>
  <c r="F6" s="1"/>
  <c r="B6"/>
  <c r="Q5"/>
  <c r="P5"/>
  <c r="O5"/>
  <c r="D5"/>
  <c r="G5" s="1"/>
  <c r="C5"/>
  <c r="B5"/>
  <c r="Q37" i="6"/>
  <c r="P37"/>
  <c r="O37"/>
  <c r="D37"/>
  <c r="G37" s="1"/>
  <c r="C37"/>
  <c r="E37" s="1"/>
  <c r="Q36"/>
  <c r="P36"/>
  <c r="O36"/>
  <c r="E36"/>
  <c r="D36"/>
  <c r="G36" s="1"/>
  <c r="C36"/>
  <c r="B36"/>
  <c r="Q35"/>
  <c r="P35"/>
  <c r="O35"/>
  <c r="E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B33"/>
  <c r="Q32"/>
  <c r="P32"/>
  <c r="O32"/>
  <c r="D32"/>
  <c r="G32" s="1"/>
  <c r="C32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G28" s="1"/>
  <c r="C28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B17"/>
  <c r="Q16"/>
  <c r="P16"/>
  <c r="O16"/>
  <c r="D16"/>
  <c r="G16" s="1"/>
  <c r="C16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E13" s="1"/>
  <c r="B13"/>
  <c r="Q12"/>
  <c r="P12"/>
  <c r="O12"/>
  <c r="D12"/>
  <c r="C12"/>
  <c r="F12" s="1"/>
  <c r="B12"/>
  <c r="Q11"/>
  <c r="P11"/>
  <c r="O11"/>
  <c r="D11"/>
  <c r="G11" s="1"/>
  <c r="C11"/>
  <c r="E11" s="1"/>
  <c r="B11"/>
  <c r="Q10"/>
  <c r="P10"/>
  <c r="O10"/>
  <c r="D10"/>
  <c r="G10" s="1"/>
  <c r="C10"/>
  <c r="F10" s="1"/>
  <c r="B10"/>
  <c r="Q9"/>
  <c r="P9"/>
  <c r="O9"/>
  <c r="D9"/>
  <c r="G9" s="1"/>
  <c r="C9"/>
  <c r="B9"/>
  <c r="Q8"/>
  <c r="P8"/>
  <c r="O8"/>
  <c r="D8"/>
  <c r="G8" s="1"/>
  <c r="C8"/>
  <c r="F8" s="1"/>
  <c r="B8"/>
  <c r="Q7"/>
  <c r="P7"/>
  <c r="O7"/>
  <c r="D7"/>
  <c r="G7" s="1"/>
  <c r="C7"/>
  <c r="B7"/>
  <c r="Q6"/>
  <c r="P6"/>
  <c r="O6"/>
  <c r="D6"/>
  <c r="G6" s="1"/>
  <c r="C6"/>
  <c r="F6" s="1"/>
  <c r="B6"/>
  <c r="Q5"/>
  <c r="P5"/>
  <c r="O5"/>
  <c r="D5"/>
  <c r="G5" s="1"/>
  <c r="C5"/>
  <c r="B5"/>
  <c r="Q41" i="5"/>
  <c r="P41"/>
  <c r="O41"/>
  <c r="D41"/>
  <c r="G41" s="1"/>
  <c r="C41"/>
  <c r="E41" s="1"/>
  <c r="Q40"/>
  <c r="P40"/>
  <c r="O40"/>
  <c r="F40"/>
  <c r="D40"/>
  <c r="G40" s="1"/>
  <c r="C40"/>
  <c r="B40"/>
  <c r="Q39"/>
  <c r="P39"/>
  <c r="O39"/>
  <c r="D39"/>
  <c r="G39" s="1"/>
  <c r="C39"/>
  <c r="B39"/>
  <c r="Q38"/>
  <c r="P38"/>
  <c r="O38"/>
  <c r="D38"/>
  <c r="G38" s="1"/>
  <c r="C38"/>
  <c r="B38"/>
  <c r="Q37"/>
  <c r="P37"/>
  <c r="O37"/>
  <c r="G37"/>
  <c r="D37"/>
  <c r="C37"/>
  <c r="E37" s="1"/>
  <c r="B37"/>
  <c r="Q36"/>
  <c r="P36"/>
  <c r="O36"/>
  <c r="F36"/>
  <c r="D36"/>
  <c r="G36" s="1"/>
  <c r="C36"/>
  <c r="B36"/>
  <c r="Q35"/>
  <c r="P35"/>
  <c r="O35"/>
  <c r="D35"/>
  <c r="G35" s="1"/>
  <c r="C35"/>
  <c r="E35" s="1"/>
  <c r="B35"/>
  <c r="Q34"/>
  <c r="P34"/>
  <c r="O34"/>
  <c r="D34"/>
  <c r="G34" s="1"/>
  <c r="C34"/>
  <c r="B34"/>
  <c r="Q33"/>
  <c r="P33"/>
  <c r="O33"/>
  <c r="D33"/>
  <c r="G33" s="1"/>
  <c r="C33"/>
  <c r="B33"/>
  <c r="Q32"/>
  <c r="P32"/>
  <c r="O32"/>
  <c r="D32"/>
  <c r="G32" s="1"/>
  <c r="C32"/>
  <c r="F32" s="1"/>
  <c r="B32"/>
  <c r="Q31"/>
  <c r="P31"/>
  <c r="O31"/>
  <c r="D31"/>
  <c r="G31" s="1"/>
  <c r="C31"/>
  <c r="B31"/>
  <c r="Q30"/>
  <c r="P30"/>
  <c r="O30"/>
  <c r="D30"/>
  <c r="G30" s="1"/>
  <c r="C30"/>
  <c r="E30" s="1"/>
  <c r="B30"/>
  <c r="Q29"/>
  <c r="P29"/>
  <c r="O29"/>
  <c r="D29"/>
  <c r="G29" s="1"/>
  <c r="C29"/>
  <c r="E29" s="1"/>
  <c r="B29"/>
  <c r="Q28"/>
  <c r="P28"/>
  <c r="O28"/>
  <c r="F28"/>
  <c r="D28"/>
  <c r="G28" s="1"/>
  <c r="C28"/>
  <c r="B28"/>
  <c r="Q27"/>
  <c r="P27"/>
  <c r="O27"/>
  <c r="D27"/>
  <c r="G27" s="1"/>
  <c r="C27"/>
  <c r="E27" s="1"/>
  <c r="B27"/>
  <c r="Q26"/>
  <c r="P26"/>
  <c r="O26"/>
  <c r="D26"/>
  <c r="G26" s="1"/>
  <c r="C26"/>
  <c r="B26"/>
  <c r="Q25"/>
  <c r="P25"/>
  <c r="O25"/>
  <c r="D25"/>
  <c r="G25" s="1"/>
  <c r="C25"/>
  <c r="E25" s="1"/>
  <c r="B25"/>
  <c r="Q24"/>
  <c r="P24"/>
  <c r="O24"/>
  <c r="D24"/>
  <c r="G24" s="1"/>
  <c r="C24"/>
  <c r="F24" s="1"/>
  <c r="B24"/>
  <c r="Q23"/>
  <c r="P23"/>
  <c r="O23"/>
  <c r="D23"/>
  <c r="G23" s="1"/>
  <c r="C23"/>
  <c r="B23"/>
  <c r="Q22"/>
  <c r="P22"/>
  <c r="O22"/>
  <c r="D22"/>
  <c r="G22" s="1"/>
  <c r="C22"/>
  <c r="B22"/>
  <c r="Q21"/>
  <c r="P21"/>
  <c r="O21"/>
  <c r="G21"/>
  <c r="D21"/>
  <c r="C21"/>
  <c r="E21" s="1"/>
  <c r="B21"/>
  <c r="Q20"/>
  <c r="P20"/>
  <c r="O20"/>
  <c r="F20"/>
  <c r="D20"/>
  <c r="G20" s="1"/>
  <c r="C20"/>
  <c r="B20"/>
  <c r="Q19"/>
  <c r="P19"/>
  <c r="O19"/>
  <c r="D19"/>
  <c r="G19" s="1"/>
  <c r="C19"/>
  <c r="B19"/>
  <c r="Q18"/>
  <c r="P18"/>
  <c r="O18"/>
  <c r="D18"/>
  <c r="G18" s="1"/>
  <c r="C18"/>
  <c r="F18" s="1"/>
  <c r="B18"/>
  <c r="Q17"/>
  <c r="P17"/>
  <c r="O17"/>
  <c r="G17"/>
  <c r="D17"/>
  <c r="C17"/>
  <c r="E17" s="1"/>
  <c r="B17"/>
  <c r="Q16"/>
  <c r="P16"/>
  <c r="O16"/>
  <c r="D16"/>
  <c r="G16" s="1"/>
  <c r="C16"/>
  <c r="F16" s="1"/>
  <c r="B16"/>
  <c r="Q15"/>
  <c r="P15"/>
  <c r="O15"/>
  <c r="D15"/>
  <c r="G15" s="1"/>
  <c r="C15"/>
  <c r="B15"/>
  <c r="Q14"/>
  <c r="P14"/>
  <c r="O14"/>
  <c r="D14"/>
  <c r="G14" s="1"/>
  <c r="C14"/>
  <c r="B14"/>
  <c r="Q13"/>
  <c r="P13"/>
  <c r="O13"/>
  <c r="G13"/>
  <c r="D13"/>
  <c r="C13"/>
  <c r="E13" s="1"/>
  <c r="B13"/>
  <c r="Q12"/>
  <c r="P12"/>
  <c r="O12"/>
  <c r="D12"/>
  <c r="G12" s="1"/>
  <c r="C12"/>
  <c r="F12" s="1"/>
  <c r="B12"/>
  <c r="Q11"/>
  <c r="P11"/>
  <c r="O11"/>
  <c r="D11"/>
  <c r="G11" s="1"/>
  <c r="C11"/>
  <c r="B11"/>
  <c r="Q10"/>
  <c r="P10"/>
  <c r="O10"/>
  <c r="D10"/>
  <c r="G10" s="1"/>
  <c r="C10"/>
  <c r="B10"/>
  <c r="Q9"/>
  <c r="P9"/>
  <c r="O9"/>
  <c r="G9"/>
  <c r="D9"/>
  <c r="C9"/>
  <c r="E9" s="1"/>
  <c r="B9"/>
  <c r="Q8"/>
  <c r="P8"/>
  <c r="O8"/>
  <c r="D8"/>
  <c r="G8" s="1"/>
  <c r="C8"/>
  <c r="F8" s="1"/>
  <c r="B8"/>
  <c r="Q7"/>
  <c r="P7"/>
  <c r="O7"/>
  <c r="D7"/>
  <c r="G7" s="1"/>
  <c r="C7"/>
  <c r="B7"/>
  <c r="Q6"/>
  <c r="P6"/>
  <c r="O6"/>
  <c r="D6"/>
  <c r="G6" s="1"/>
  <c r="C6"/>
  <c r="B6"/>
  <c r="Q5"/>
  <c r="P5"/>
  <c r="O5"/>
  <c r="G5"/>
  <c r="D5"/>
  <c r="C5"/>
  <c r="F5" s="1"/>
  <c r="B5"/>
  <c r="Q63" i="4"/>
  <c r="P63"/>
  <c r="O63"/>
  <c r="D63"/>
  <c r="G63" s="1"/>
  <c r="C63"/>
  <c r="E63" s="1"/>
  <c r="Q62"/>
  <c r="P62"/>
  <c r="O62"/>
  <c r="F62"/>
  <c r="D62"/>
  <c r="G62" s="1"/>
  <c r="C62"/>
  <c r="E62" s="1"/>
  <c r="B62"/>
  <c r="Q61"/>
  <c r="P61"/>
  <c r="O61"/>
  <c r="G61"/>
  <c r="D61"/>
  <c r="C61"/>
  <c r="B61"/>
  <c r="Q60"/>
  <c r="P60"/>
  <c r="O60"/>
  <c r="F60"/>
  <c r="D60"/>
  <c r="G60" s="1"/>
  <c r="C60"/>
  <c r="B60"/>
  <c r="Q59"/>
  <c r="P59"/>
  <c r="O59"/>
  <c r="D59"/>
  <c r="G59" s="1"/>
  <c r="C59"/>
  <c r="E59" s="1"/>
  <c r="B59"/>
  <c r="Q58"/>
  <c r="P58"/>
  <c r="O58"/>
  <c r="D58"/>
  <c r="G58" s="1"/>
  <c r="C58"/>
  <c r="F58" s="1"/>
  <c r="B58"/>
  <c r="Q57"/>
  <c r="P57"/>
  <c r="O57"/>
  <c r="D57"/>
  <c r="G57" s="1"/>
  <c r="C57"/>
  <c r="B57"/>
  <c r="Q56"/>
  <c r="P56"/>
  <c r="O56"/>
  <c r="D56"/>
  <c r="G56" s="1"/>
  <c r="C56"/>
  <c r="B56"/>
  <c r="Q55"/>
  <c r="P55"/>
  <c r="O55"/>
  <c r="G55"/>
  <c r="D55"/>
  <c r="C55"/>
  <c r="E55" s="1"/>
  <c r="B55"/>
  <c r="Q54"/>
  <c r="P54"/>
  <c r="O54"/>
  <c r="D54"/>
  <c r="G54" s="1"/>
  <c r="C54"/>
  <c r="F54" s="1"/>
  <c r="B54"/>
  <c r="Q53"/>
  <c r="P53"/>
  <c r="O53"/>
  <c r="D53"/>
  <c r="G53" s="1"/>
  <c r="C53"/>
  <c r="B53"/>
  <c r="Q52"/>
  <c r="P52"/>
  <c r="O52"/>
  <c r="F52"/>
  <c r="D52"/>
  <c r="G52" s="1"/>
  <c r="C52"/>
  <c r="B52"/>
  <c r="Q51"/>
  <c r="P51"/>
  <c r="O51"/>
  <c r="D51"/>
  <c r="G51" s="1"/>
  <c r="C51"/>
  <c r="B51"/>
  <c r="Q50"/>
  <c r="P50"/>
  <c r="O50"/>
  <c r="D50"/>
  <c r="G50" s="1"/>
  <c r="C50"/>
  <c r="F50" s="1"/>
  <c r="B50"/>
  <c r="Q49"/>
  <c r="P49"/>
  <c r="O49"/>
  <c r="G49"/>
  <c r="D49"/>
  <c r="C49"/>
  <c r="E49" s="1"/>
  <c r="B49"/>
  <c r="Q48"/>
  <c r="P48"/>
  <c r="O48"/>
  <c r="F48"/>
  <c r="D48"/>
  <c r="E48" s="1"/>
  <c r="C48"/>
  <c r="B48"/>
  <c r="Q47"/>
  <c r="P47"/>
  <c r="O47"/>
  <c r="G47"/>
  <c r="D47"/>
  <c r="C47"/>
  <c r="E47" s="1"/>
  <c r="B47"/>
  <c r="Q46"/>
  <c r="P46"/>
  <c r="O46"/>
  <c r="D46"/>
  <c r="G46" s="1"/>
  <c r="C46"/>
  <c r="F46" s="1"/>
  <c r="B46"/>
  <c r="Q45"/>
  <c r="P45"/>
  <c r="O45"/>
  <c r="D45"/>
  <c r="G45" s="1"/>
  <c r="C45"/>
  <c r="B45"/>
  <c r="Q44"/>
  <c r="P44"/>
  <c r="O44"/>
  <c r="D44"/>
  <c r="G44" s="1"/>
  <c r="C44"/>
  <c r="B44"/>
  <c r="Q43"/>
  <c r="P43"/>
  <c r="O43"/>
  <c r="G43"/>
  <c r="D43"/>
  <c r="C43"/>
  <c r="E43" s="1"/>
  <c r="B43"/>
  <c r="Q42"/>
  <c r="P42"/>
  <c r="O42"/>
  <c r="D42"/>
  <c r="G42" s="1"/>
  <c r="C42"/>
  <c r="F42" s="1"/>
  <c r="B42"/>
  <c r="Q41"/>
  <c r="P41"/>
  <c r="O41"/>
  <c r="D41"/>
  <c r="G41" s="1"/>
  <c r="C41"/>
  <c r="B41"/>
  <c r="Q40"/>
  <c r="P40"/>
  <c r="O40"/>
  <c r="F40"/>
  <c r="D40"/>
  <c r="G40" s="1"/>
  <c r="C40"/>
  <c r="B40"/>
  <c r="Q39"/>
  <c r="P39"/>
  <c r="O39"/>
  <c r="D39"/>
  <c r="G39" s="1"/>
  <c r="C39"/>
  <c r="B39"/>
  <c r="Q38"/>
  <c r="P38"/>
  <c r="O38"/>
  <c r="D38"/>
  <c r="G38" s="1"/>
  <c r="C38"/>
  <c r="F38" s="1"/>
  <c r="B38"/>
  <c r="Q37"/>
  <c r="P37"/>
  <c r="O37"/>
  <c r="G37"/>
  <c r="D37"/>
  <c r="C37"/>
  <c r="E37" s="1"/>
  <c r="B37"/>
  <c r="Q36"/>
  <c r="P36"/>
  <c r="O36"/>
  <c r="F36"/>
  <c r="D36"/>
  <c r="G36" s="1"/>
  <c r="C36"/>
  <c r="B36"/>
  <c r="Q35"/>
  <c r="P35"/>
  <c r="O35"/>
  <c r="G35"/>
  <c r="D35"/>
  <c r="C35"/>
  <c r="E35" s="1"/>
  <c r="B35"/>
  <c r="Q34"/>
  <c r="P34"/>
  <c r="O34"/>
  <c r="D34"/>
  <c r="G34" s="1"/>
  <c r="C34"/>
  <c r="F34" s="1"/>
  <c r="B34"/>
  <c r="Q33"/>
  <c r="P33"/>
  <c r="O33"/>
  <c r="D33"/>
  <c r="G33" s="1"/>
  <c r="C33"/>
  <c r="B33"/>
  <c r="Q32"/>
  <c r="P32"/>
  <c r="O32"/>
  <c r="D32"/>
  <c r="G32" s="1"/>
  <c r="C32"/>
  <c r="B32"/>
  <c r="Q31"/>
  <c r="P31"/>
  <c r="O31"/>
  <c r="G31"/>
  <c r="D31"/>
  <c r="C31"/>
  <c r="E31" s="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G28" s="1"/>
  <c r="C28"/>
  <c r="B28"/>
  <c r="Q27"/>
  <c r="P27"/>
  <c r="O27"/>
  <c r="G27"/>
  <c r="D27"/>
  <c r="C27"/>
  <c r="E27" s="1"/>
  <c r="B27"/>
  <c r="Q26"/>
  <c r="P26"/>
  <c r="O26"/>
  <c r="D26"/>
  <c r="G26" s="1"/>
  <c r="C26"/>
  <c r="F26" s="1"/>
  <c r="B26"/>
  <c r="Q25"/>
  <c r="P25"/>
  <c r="O25"/>
  <c r="D25"/>
  <c r="G25" s="1"/>
  <c r="C25"/>
  <c r="B25"/>
  <c r="Q24"/>
  <c r="P24"/>
  <c r="O24"/>
  <c r="D24"/>
  <c r="G24" s="1"/>
  <c r="C24"/>
  <c r="E24" s="1"/>
  <c r="B24"/>
  <c r="Q23"/>
  <c r="P23"/>
  <c r="O23"/>
  <c r="G23"/>
  <c r="D23"/>
  <c r="C23"/>
  <c r="E23" s="1"/>
  <c r="B23"/>
  <c r="Q22"/>
  <c r="P22"/>
  <c r="O22"/>
  <c r="F22"/>
  <c r="D22"/>
  <c r="G22" s="1"/>
  <c r="C22"/>
  <c r="B22"/>
  <c r="Q21"/>
  <c r="P21"/>
  <c r="O21"/>
  <c r="D21"/>
  <c r="G21" s="1"/>
  <c r="C21"/>
  <c r="E21" s="1"/>
  <c r="B21"/>
  <c r="Q20"/>
  <c r="P20"/>
  <c r="O20"/>
  <c r="D20"/>
  <c r="G20" s="1"/>
  <c r="C20"/>
  <c r="B20"/>
  <c r="Q19"/>
  <c r="P19"/>
  <c r="O19"/>
  <c r="D19"/>
  <c r="G19" s="1"/>
  <c r="C19"/>
  <c r="E19" s="1"/>
  <c r="B19"/>
  <c r="Q18"/>
  <c r="P18"/>
  <c r="O18"/>
  <c r="D18"/>
  <c r="G18" s="1"/>
  <c r="C18"/>
  <c r="F18" s="1"/>
  <c r="B18"/>
  <c r="Q17"/>
  <c r="P17"/>
  <c r="O17"/>
  <c r="D17"/>
  <c r="G17" s="1"/>
  <c r="C17"/>
  <c r="B17"/>
  <c r="Q16"/>
  <c r="P16"/>
  <c r="O16"/>
  <c r="D16"/>
  <c r="G16" s="1"/>
  <c r="C16"/>
  <c r="B16"/>
  <c r="Q15"/>
  <c r="P15"/>
  <c r="O15"/>
  <c r="D15"/>
  <c r="G15" s="1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B13"/>
  <c r="Q12"/>
  <c r="P12"/>
  <c r="O12"/>
  <c r="D12"/>
  <c r="G12" s="1"/>
  <c r="C12"/>
  <c r="B12"/>
  <c r="Q11"/>
  <c r="P11"/>
  <c r="O11"/>
  <c r="D11"/>
  <c r="G11" s="1"/>
  <c r="C11"/>
  <c r="F11" s="1"/>
  <c r="B11"/>
  <c r="Q10"/>
  <c r="P10"/>
  <c r="O10"/>
  <c r="D10"/>
  <c r="G10" s="1"/>
  <c r="C10"/>
  <c r="E10" s="1"/>
  <c r="B10"/>
  <c r="Q9"/>
  <c r="P9"/>
  <c r="O9"/>
  <c r="D9"/>
  <c r="G9" s="1"/>
  <c r="C9"/>
  <c r="E9" s="1"/>
  <c r="B9"/>
  <c r="Q8"/>
  <c r="P8"/>
  <c r="O8"/>
  <c r="D8"/>
  <c r="G8" s="1"/>
  <c r="C8"/>
  <c r="E8" s="1"/>
  <c r="B8"/>
  <c r="Q7"/>
  <c r="P7"/>
  <c r="O7"/>
  <c r="D7"/>
  <c r="G7" s="1"/>
  <c r="C7"/>
  <c r="F7" s="1"/>
  <c r="B7"/>
  <c r="Q6"/>
  <c r="P6"/>
  <c r="O6"/>
  <c r="D6"/>
  <c r="G6" s="1"/>
  <c r="C6"/>
  <c r="E6" s="1"/>
  <c r="B6"/>
  <c r="Q5"/>
  <c r="P5"/>
  <c r="O5"/>
  <c r="D5"/>
  <c r="G5" s="1"/>
  <c r="C5"/>
  <c r="E5" s="1"/>
  <c r="B5"/>
  <c r="Q67" i="3"/>
  <c r="P67"/>
  <c r="O67"/>
  <c r="D67"/>
  <c r="G67" s="1"/>
  <c r="C67"/>
  <c r="E67" s="1"/>
  <c r="Q66"/>
  <c r="P66"/>
  <c r="O66"/>
  <c r="F66"/>
  <c r="D66"/>
  <c r="G66" s="1"/>
  <c r="C66"/>
  <c r="E66" s="1"/>
  <c r="B66"/>
  <c r="Q65"/>
  <c r="P65"/>
  <c r="O65"/>
  <c r="D65"/>
  <c r="G65" s="1"/>
  <c r="C65"/>
  <c r="B65"/>
  <c r="Q64"/>
  <c r="P64"/>
  <c r="O64"/>
  <c r="D64"/>
  <c r="G64" s="1"/>
  <c r="C64"/>
  <c r="E64" s="1"/>
  <c r="B64"/>
  <c r="Q63"/>
  <c r="P63"/>
  <c r="O63"/>
  <c r="D63"/>
  <c r="G63" s="1"/>
  <c r="C63"/>
  <c r="B63"/>
  <c r="Q62"/>
  <c r="P62"/>
  <c r="O62"/>
  <c r="D62"/>
  <c r="G62" s="1"/>
  <c r="C62"/>
  <c r="F62" s="1"/>
  <c r="B62"/>
  <c r="Q61"/>
  <c r="P61"/>
  <c r="O61"/>
  <c r="G61"/>
  <c r="D61"/>
  <c r="C61"/>
  <c r="E61" s="1"/>
  <c r="B61"/>
  <c r="Q60"/>
  <c r="P60"/>
  <c r="O60"/>
  <c r="D60"/>
  <c r="G60" s="1"/>
  <c r="C60"/>
  <c r="F60" s="1"/>
  <c r="B60"/>
  <c r="Q59"/>
  <c r="P59"/>
  <c r="O59"/>
  <c r="D59"/>
  <c r="G59" s="1"/>
  <c r="C59"/>
  <c r="E59" s="1"/>
  <c r="B59"/>
  <c r="Q58"/>
  <c r="P58"/>
  <c r="O58"/>
  <c r="F58"/>
  <c r="D58"/>
  <c r="G58" s="1"/>
  <c r="C58"/>
  <c r="E58" s="1"/>
  <c r="B58"/>
  <c r="Q57"/>
  <c r="P57"/>
  <c r="O57"/>
  <c r="D57"/>
  <c r="G57" s="1"/>
  <c r="C57"/>
  <c r="B57"/>
  <c r="Q56"/>
  <c r="P56"/>
  <c r="O56"/>
  <c r="D56"/>
  <c r="G56" s="1"/>
  <c r="C56"/>
  <c r="E56" s="1"/>
  <c r="B56"/>
  <c r="Q55"/>
  <c r="P55"/>
  <c r="O55"/>
  <c r="D55"/>
  <c r="G55" s="1"/>
  <c r="C55"/>
  <c r="B55"/>
  <c r="Q54"/>
  <c r="P54"/>
  <c r="O54"/>
  <c r="D54"/>
  <c r="G54" s="1"/>
  <c r="C54"/>
  <c r="E54" s="1"/>
  <c r="B54"/>
  <c r="Q53"/>
  <c r="P53"/>
  <c r="O53"/>
  <c r="D53"/>
  <c r="G53" s="1"/>
  <c r="C53"/>
  <c r="B53"/>
  <c r="Q52"/>
  <c r="P52"/>
  <c r="O52"/>
  <c r="D52"/>
  <c r="G52" s="1"/>
  <c r="C52"/>
  <c r="E52" s="1"/>
  <c r="B52"/>
  <c r="Q51"/>
  <c r="P51"/>
  <c r="O51"/>
  <c r="D51"/>
  <c r="G51" s="1"/>
  <c r="C51"/>
  <c r="B51"/>
  <c r="Q50"/>
  <c r="P50"/>
  <c r="O50"/>
  <c r="D50"/>
  <c r="G50" s="1"/>
  <c r="C50"/>
  <c r="E50" s="1"/>
  <c r="B50"/>
  <c r="Q49"/>
  <c r="P49"/>
  <c r="O49"/>
  <c r="D49"/>
  <c r="G49" s="1"/>
  <c r="C49"/>
  <c r="F49" s="1"/>
  <c r="B49"/>
  <c r="Q48"/>
  <c r="P48"/>
  <c r="O48"/>
  <c r="D48"/>
  <c r="C48"/>
  <c r="F48" s="1"/>
  <c r="B48"/>
  <c r="Q47"/>
  <c r="P47"/>
  <c r="O47"/>
  <c r="G47"/>
  <c r="D47"/>
  <c r="C47"/>
  <c r="E47" s="1"/>
  <c r="B47"/>
  <c r="Q46"/>
  <c r="P46"/>
  <c r="O46"/>
  <c r="D46"/>
  <c r="G46" s="1"/>
  <c r="C46"/>
  <c r="F46" s="1"/>
  <c r="B46"/>
  <c r="Q45"/>
  <c r="P45"/>
  <c r="O45"/>
  <c r="D45"/>
  <c r="G45" s="1"/>
  <c r="C45"/>
  <c r="F45" s="1"/>
  <c r="B45"/>
  <c r="Q44"/>
  <c r="P44"/>
  <c r="O44"/>
  <c r="D44"/>
  <c r="C44"/>
  <c r="F44" s="1"/>
  <c r="B44"/>
  <c r="Q43"/>
  <c r="P43"/>
  <c r="O43"/>
  <c r="D43"/>
  <c r="G43" s="1"/>
  <c r="C43"/>
  <c r="B43"/>
  <c r="Q42"/>
  <c r="P42"/>
  <c r="O42"/>
  <c r="D42"/>
  <c r="G42" s="1"/>
  <c r="C42"/>
  <c r="E42" s="1"/>
  <c r="B42"/>
  <c r="Q41"/>
  <c r="P41"/>
  <c r="O41"/>
  <c r="D41"/>
  <c r="G41" s="1"/>
  <c r="C41"/>
  <c r="B41"/>
  <c r="Q40"/>
  <c r="P40"/>
  <c r="O40"/>
  <c r="F40"/>
  <c r="D40"/>
  <c r="E40" s="1"/>
  <c r="C40"/>
  <c r="B40"/>
  <c r="Q39"/>
  <c r="P39"/>
  <c r="O39"/>
  <c r="D39"/>
  <c r="G39" s="1"/>
  <c r="C39"/>
  <c r="E39" s="1"/>
  <c r="B39"/>
  <c r="Q38"/>
  <c r="P38"/>
  <c r="O38"/>
  <c r="D38"/>
  <c r="G38" s="1"/>
  <c r="C38"/>
  <c r="F38" s="1"/>
  <c r="B38"/>
  <c r="Q37"/>
  <c r="P37"/>
  <c r="O37"/>
  <c r="D37"/>
  <c r="G37" s="1"/>
  <c r="C37"/>
  <c r="E37" s="1"/>
  <c r="B37"/>
  <c r="Q36"/>
  <c r="P36"/>
  <c r="O36"/>
  <c r="D36"/>
  <c r="G36" s="1"/>
  <c r="C36"/>
  <c r="F36" s="1"/>
  <c r="B36"/>
  <c r="Q35"/>
  <c r="P35"/>
  <c r="O35"/>
  <c r="G35"/>
  <c r="D35"/>
  <c r="C35"/>
  <c r="E35" s="1"/>
  <c r="B35"/>
  <c r="Q34"/>
  <c r="P34"/>
  <c r="O34"/>
  <c r="D34"/>
  <c r="G34" s="1"/>
  <c r="C34"/>
  <c r="F34" s="1"/>
  <c r="B34"/>
  <c r="Q33"/>
  <c r="P33"/>
  <c r="O33"/>
  <c r="D33"/>
  <c r="G33" s="1"/>
  <c r="C33"/>
  <c r="E33" s="1"/>
  <c r="B33"/>
  <c r="Q32"/>
  <c r="P32"/>
  <c r="O32"/>
  <c r="D32"/>
  <c r="G32" s="1"/>
  <c r="C32"/>
  <c r="B32"/>
  <c r="Q31"/>
  <c r="P31"/>
  <c r="O31"/>
  <c r="D31"/>
  <c r="G31" s="1"/>
  <c r="C31"/>
  <c r="E31" s="1"/>
  <c r="B31"/>
  <c r="Q30"/>
  <c r="P30"/>
  <c r="O30"/>
  <c r="D30"/>
  <c r="G30" s="1"/>
  <c r="C30"/>
  <c r="F30" s="1"/>
  <c r="B30"/>
  <c r="Q29"/>
  <c r="P29"/>
  <c r="O29"/>
  <c r="D29"/>
  <c r="G29" s="1"/>
  <c r="C29"/>
  <c r="B29"/>
  <c r="Q28"/>
  <c r="P28"/>
  <c r="O28"/>
  <c r="D28"/>
  <c r="G28" s="1"/>
  <c r="C28"/>
  <c r="B28"/>
  <c r="Q27"/>
  <c r="P27"/>
  <c r="O27"/>
  <c r="G27"/>
  <c r="D27"/>
  <c r="C27"/>
  <c r="E27" s="1"/>
  <c r="B27"/>
  <c r="Q26"/>
  <c r="P26"/>
  <c r="O26"/>
  <c r="D26"/>
  <c r="G26" s="1"/>
  <c r="C26"/>
  <c r="F26" s="1"/>
  <c r="B26"/>
  <c r="Q25"/>
  <c r="P25"/>
  <c r="O25"/>
  <c r="G25"/>
  <c r="D25"/>
  <c r="C25"/>
  <c r="E25" s="1"/>
  <c r="B25"/>
  <c r="Q24"/>
  <c r="P24"/>
  <c r="O24"/>
  <c r="F24"/>
  <c r="D24"/>
  <c r="G24" s="1"/>
  <c r="C24"/>
  <c r="B24"/>
  <c r="Q23"/>
  <c r="P23"/>
  <c r="O23"/>
  <c r="D23"/>
  <c r="G23" s="1"/>
  <c r="C23"/>
  <c r="E23" s="1"/>
  <c r="B23"/>
  <c r="Q22"/>
  <c r="P22"/>
  <c r="O22"/>
  <c r="D22"/>
  <c r="G22" s="1"/>
  <c r="C22"/>
  <c r="F22" s="1"/>
  <c r="B22"/>
  <c r="Q21"/>
  <c r="P21"/>
  <c r="O21"/>
  <c r="D21"/>
  <c r="G21" s="1"/>
  <c r="C21"/>
  <c r="B21"/>
  <c r="Q20"/>
  <c r="P20"/>
  <c r="O20"/>
  <c r="D20"/>
  <c r="G20" s="1"/>
  <c r="C20"/>
  <c r="B20"/>
  <c r="Q19"/>
  <c r="P19"/>
  <c r="O19"/>
  <c r="G19"/>
  <c r="D19"/>
  <c r="C19"/>
  <c r="E19" s="1"/>
  <c r="B19"/>
  <c r="Q18"/>
  <c r="P18"/>
  <c r="O18"/>
  <c r="D18"/>
  <c r="G18" s="1"/>
  <c r="C18"/>
  <c r="F18" s="1"/>
  <c r="B18"/>
  <c r="Q17"/>
  <c r="P17"/>
  <c r="O17"/>
  <c r="D17"/>
  <c r="G17" s="1"/>
  <c r="C17"/>
  <c r="B17"/>
  <c r="Q16"/>
  <c r="P16"/>
  <c r="O16"/>
  <c r="D16"/>
  <c r="G16" s="1"/>
  <c r="C16"/>
  <c r="B16"/>
  <c r="Q15"/>
  <c r="P15"/>
  <c r="O15"/>
  <c r="G15"/>
  <c r="D15"/>
  <c r="C15"/>
  <c r="E15" s="1"/>
  <c r="B15"/>
  <c r="Q14"/>
  <c r="P14"/>
  <c r="O14"/>
  <c r="D14"/>
  <c r="G14" s="1"/>
  <c r="C14"/>
  <c r="F14" s="1"/>
  <c r="B14"/>
  <c r="Q13"/>
  <c r="P13"/>
  <c r="O13"/>
  <c r="D13"/>
  <c r="G13" s="1"/>
  <c r="C13"/>
  <c r="B13"/>
  <c r="Q12"/>
  <c r="P12"/>
  <c r="O12"/>
  <c r="D12"/>
  <c r="G12" s="1"/>
  <c r="C12"/>
  <c r="B12"/>
  <c r="Q11"/>
  <c r="P11"/>
  <c r="O11"/>
  <c r="D11"/>
  <c r="G11" s="1"/>
  <c r="C11"/>
  <c r="E11" s="1"/>
  <c r="B11"/>
  <c r="Q10"/>
  <c r="P10"/>
  <c r="O10"/>
  <c r="D10"/>
  <c r="G10" s="1"/>
  <c r="C10"/>
  <c r="F10" s="1"/>
  <c r="B10"/>
  <c r="Q9"/>
  <c r="P9"/>
  <c r="O9"/>
  <c r="G9"/>
  <c r="D9"/>
  <c r="C9"/>
  <c r="E9" s="1"/>
  <c r="B9"/>
  <c r="Q8"/>
  <c r="P8"/>
  <c r="O8"/>
  <c r="D8"/>
  <c r="G8" s="1"/>
  <c r="C8"/>
  <c r="B8"/>
  <c r="Q7"/>
  <c r="P7"/>
  <c r="O7"/>
  <c r="D7"/>
  <c r="G7" s="1"/>
  <c r="C7"/>
  <c r="F7" s="1"/>
  <c r="B7"/>
  <c r="Q6"/>
  <c r="P6"/>
  <c r="O6"/>
  <c r="F6"/>
  <c r="D6"/>
  <c r="G6" s="1"/>
  <c r="C6"/>
  <c r="B6"/>
  <c r="Q5"/>
  <c r="P5"/>
  <c r="O5"/>
  <c r="D5"/>
  <c r="G5" s="1"/>
  <c r="C5"/>
  <c r="B5"/>
  <c r="Q33" i="2"/>
  <c r="P33"/>
  <c r="O33"/>
  <c r="D33"/>
  <c r="G33" s="1"/>
  <c r="C33"/>
  <c r="E33" s="1"/>
  <c r="Q32"/>
  <c r="P32"/>
  <c r="O32"/>
  <c r="G32"/>
  <c r="D32"/>
  <c r="C32"/>
  <c r="E32" s="1"/>
  <c r="B32"/>
  <c r="Q31"/>
  <c r="P31"/>
  <c r="O31"/>
  <c r="D31"/>
  <c r="E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E28" s="1"/>
  <c r="B28"/>
  <c r="Q27"/>
  <c r="P27"/>
  <c r="O27"/>
  <c r="D27"/>
  <c r="C27"/>
  <c r="F27" s="1"/>
  <c r="B27"/>
  <c r="Q26"/>
  <c r="P26"/>
  <c r="O26"/>
  <c r="D26"/>
  <c r="E26" s="1"/>
  <c r="C26"/>
  <c r="F26" s="1"/>
  <c r="B26"/>
  <c r="Q25"/>
  <c r="P25"/>
  <c r="O25"/>
  <c r="D25"/>
  <c r="G25" s="1"/>
  <c r="C25"/>
  <c r="B25"/>
  <c r="Q24"/>
  <c r="P24"/>
  <c r="O24"/>
  <c r="D24"/>
  <c r="G24" s="1"/>
  <c r="C24"/>
  <c r="B24"/>
  <c r="Q23"/>
  <c r="P23"/>
  <c r="O23"/>
  <c r="F23"/>
  <c r="D23"/>
  <c r="C23"/>
  <c r="B23"/>
  <c r="Q22"/>
  <c r="P22"/>
  <c r="O22"/>
  <c r="G22"/>
  <c r="E22"/>
  <c r="D22"/>
  <c r="C22"/>
  <c r="F22" s="1"/>
  <c r="B22"/>
  <c r="Q21"/>
  <c r="P21"/>
  <c r="O21"/>
  <c r="F21"/>
  <c r="D21"/>
  <c r="G21" s="1"/>
  <c r="C21"/>
  <c r="B21"/>
  <c r="Q20"/>
  <c r="P20"/>
  <c r="O20"/>
  <c r="D20"/>
  <c r="G20" s="1"/>
  <c r="C20"/>
  <c r="E20" s="1"/>
  <c r="B20"/>
  <c r="Q19"/>
  <c r="P19"/>
  <c r="O19"/>
  <c r="D19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E17" s="1"/>
  <c r="B17"/>
  <c r="Q16"/>
  <c r="P16"/>
  <c r="O16"/>
  <c r="G16"/>
  <c r="D16"/>
  <c r="C16"/>
  <c r="E16" s="1"/>
  <c r="B16"/>
  <c r="Q15"/>
  <c r="P15"/>
  <c r="O15"/>
  <c r="D15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E13" s="1"/>
  <c r="B13"/>
  <c r="Q12"/>
  <c r="P12"/>
  <c r="O12"/>
  <c r="D12"/>
  <c r="G12" s="1"/>
  <c r="C12"/>
  <c r="E12" s="1"/>
  <c r="B12"/>
  <c r="Q11"/>
  <c r="P11"/>
  <c r="O11"/>
  <c r="D11"/>
  <c r="E11" s="1"/>
  <c r="C11"/>
  <c r="F11" s="1"/>
  <c r="B11"/>
  <c r="Q10"/>
  <c r="P10"/>
  <c r="O10"/>
  <c r="D10"/>
  <c r="G10" s="1"/>
  <c r="C10"/>
  <c r="F10" s="1"/>
  <c r="B10"/>
  <c r="Q9"/>
  <c r="P9"/>
  <c r="O9"/>
  <c r="F9"/>
  <c r="D9"/>
  <c r="G9" s="1"/>
  <c r="C9"/>
  <c r="E9" s="1"/>
  <c r="B9"/>
  <c r="Q8"/>
  <c r="P8"/>
  <c r="O8"/>
  <c r="D8"/>
  <c r="G8" s="1"/>
  <c r="C8"/>
  <c r="B8"/>
  <c r="Q7"/>
  <c r="P7"/>
  <c r="O7"/>
  <c r="D7"/>
  <c r="E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5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5" i="10" l="1"/>
  <c r="E13"/>
  <c r="E21"/>
  <c r="E27"/>
  <c r="E35"/>
  <c r="E9"/>
  <c r="E17"/>
  <c r="E25"/>
  <c r="E31"/>
  <c r="E6"/>
  <c r="E10"/>
  <c r="E14"/>
  <c r="E18"/>
  <c r="E26"/>
  <c r="E30"/>
  <c r="E34"/>
  <c r="F36"/>
  <c r="F6"/>
  <c r="E8"/>
  <c r="F10"/>
  <c r="E12"/>
  <c r="F14"/>
  <c r="F18"/>
  <c r="E20"/>
  <c r="E24"/>
  <c r="E28"/>
  <c r="F30"/>
  <c r="E32"/>
  <c r="F34"/>
  <c r="E36"/>
  <c r="E7" i="9"/>
  <c r="G10"/>
  <c r="F14"/>
  <c r="E18"/>
  <c r="G19"/>
  <c r="G25"/>
  <c r="E27"/>
  <c r="G28"/>
  <c r="G36"/>
  <c r="E37"/>
  <c r="F6"/>
  <c r="G8"/>
  <c r="G14"/>
  <c r="G22"/>
  <c r="G32"/>
  <c r="G34"/>
  <c r="E36"/>
  <c r="G6"/>
  <c r="G12"/>
  <c r="G15"/>
  <c r="E20"/>
  <c r="G26"/>
  <c r="G35"/>
  <c r="E5"/>
  <c r="E9"/>
  <c r="E13"/>
  <c r="E17"/>
  <c r="E21"/>
  <c r="E25"/>
  <c r="E29"/>
  <c r="E33"/>
  <c r="E22"/>
  <c r="E26"/>
  <c r="F28"/>
  <c r="E30"/>
  <c r="F36"/>
  <c r="E8"/>
  <c r="E12"/>
  <c r="E32"/>
  <c r="E21" i="8"/>
  <c r="F38"/>
  <c r="F18"/>
  <c r="E19"/>
  <c r="F26"/>
  <c r="E36"/>
  <c r="E11"/>
  <c r="E14"/>
  <c r="E16"/>
  <c r="E20"/>
  <c r="E25"/>
  <c r="E27"/>
  <c r="E30"/>
  <c r="E32"/>
  <c r="E39"/>
  <c r="E7"/>
  <c r="F8"/>
  <c r="E10"/>
  <c r="G19"/>
  <c r="E23"/>
  <c r="F34"/>
  <c r="G35"/>
  <c r="E6"/>
  <c r="E12"/>
  <c r="F14"/>
  <c r="E17"/>
  <c r="F20"/>
  <c r="E22"/>
  <c r="E24"/>
  <c r="E28"/>
  <c r="F30"/>
  <c r="E33"/>
  <c r="E38"/>
  <c r="F10"/>
  <c r="E15"/>
  <c r="E25" i="7"/>
  <c r="E6"/>
  <c r="E11"/>
  <c r="G18"/>
  <c r="E23"/>
  <c r="F29"/>
  <c r="E36"/>
  <c r="E35"/>
  <c r="E5"/>
  <c r="E16"/>
  <c r="E21"/>
  <c r="E32"/>
  <c r="E34"/>
  <c r="E37"/>
  <c r="F38"/>
  <c r="F9"/>
  <c r="E12"/>
  <c r="E14"/>
  <c r="E17"/>
  <c r="F25"/>
  <c r="E28"/>
  <c r="E30"/>
  <c r="F5"/>
  <c r="E10"/>
  <c r="E15"/>
  <c r="F21"/>
  <c r="E26"/>
  <c r="E31"/>
  <c r="E33" i="6"/>
  <c r="E7"/>
  <c r="E29"/>
  <c r="E31"/>
  <c r="E5"/>
  <c r="F7"/>
  <c r="E9"/>
  <c r="F11"/>
  <c r="F16"/>
  <c r="F20"/>
  <c r="F24"/>
  <c r="F28"/>
  <c r="F32"/>
  <c r="F36"/>
  <c r="E8"/>
  <c r="E17"/>
  <c r="E21"/>
  <c r="E25"/>
  <c r="E12"/>
  <c r="E15"/>
  <c r="E16"/>
  <c r="E19"/>
  <c r="E20"/>
  <c r="E23"/>
  <c r="E24"/>
  <c r="E27"/>
  <c r="E28"/>
  <c r="E32"/>
  <c r="E33" i="5"/>
  <c r="E7"/>
  <c r="E10"/>
  <c r="E15"/>
  <c r="E23"/>
  <c r="E26"/>
  <c r="E31"/>
  <c r="E34"/>
  <c r="E39"/>
  <c r="E6"/>
  <c r="E11"/>
  <c r="E14"/>
  <c r="E19"/>
  <c r="E22"/>
  <c r="E38"/>
  <c r="E5"/>
  <c r="F6"/>
  <c r="E8"/>
  <c r="F10"/>
  <c r="E12"/>
  <c r="F14"/>
  <c r="E16"/>
  <c r="E20"/>
  <c r="F22"/>
  <c r="E24"/>
  <c r="F26"/>
  <c r="E28"/>
  <c r="F30"/>
  <c r="E32"/>
  <c r="F34"/>
  <c r="E36"/>
  <c r="F38"/>
  <c r="E40"/>
  <c r="E13" i="4"/>
  <c r="E16"/>
  <c r="F10"/>
  <c r="E29"/>
  <c r="E41"/>
  <c r="E53"/>
  <c r="E12"/>
  <c r="E17"/>
  <c r="E20"/>
  <c r="E25"/>
  <c r="E28"/>
  <c r="E33"/>
  <c r="E39"/>
  <c r="E45"/>
  <c r="E51"/>
  <c r="E57"/>
  <c r="E32"/>
  <c r="E36"/>
  <c r="E40"/>
  <c r="E44"/>
  <c r="E52"/>
  <c r="E56"/>
  <c r="E60"/>
  <c r="E61"/>
  <c r="F6"/>
  <c r="E11"/>
  <c r="F12"/>
  <c r="E14"/>
  <c r="F16"/>
  <c r="F20"/>
  <c r="E22"/>
  <c r="F24"/>
  <c r="F28"/>
  <c r="E30"/>
  <c r="F32"/>
  <c r="E34"/>
  <c r="E38"/>
  <c r="E42"/>
  <c r="F44"/>
  <c r="E46"/>
  <c r="E50"/>
  <c r="E54"/>
  <c r="F56"/>
  <c r="E58"/>
  <c r="E7"/>
  <c r="F8"/>
  <c r="E5" i="3"/>
  <c r="E17"/>
  <c r="E55"/>
  <c r="E29"/>
  <c r="E51"/>
  <c r="F54"/>
  <c r="E63"/>
  <c r="E13"/>
  <c r="E21"/>
  <c r="E41"/>
  <c r="E48"/>
  <c r="E43"/>
  <c r="E44"/>
  <c r="E45"/>
  <c r="E53"/>
  <c r="E57"/>
  <c r="E65"/>
  <c r="E8"/>
  <c r="E12"/>
  <c r="E16"/>
  <c r="E20"/>
  <c r="E24"/>
  <c r="E28"/>
  <c r="E32"/>
  <c r="E36"/>
  <c r="F42"/>
  <c r="F52"/>
  <c r="F56"/>
  <c r="E62"/>
  <c r="F64"/>
  <c r="E46"/>
  <c r="E6"/>
  <c r="F8"/>
  <c r="E10"/>
  <c r="F12"/>
  <c r="E14"/>
  <c r="F16"/>
  <c r="E18"/>
  <c r="F20"/>
  <c r="E22"/>
  <c r="E26"/>
  <c r="F28"/>
  <c r="E30"/>
  <c r="F32"/>
  <c r="E34"/>
  <c r="E38"/>
  <c r="E49"/>
  <c r="F50"/>
  <c r="E60"/>
  <c r="F17" i="2"/>
  <c r="E25"/>
  <c r="E5"/>
  <c r="E15"/>
  <c r="E24"/>
  <c r="E8"/>
  <c r="E27"/>
  <c r="E30"/>
  <c r="E6"/>
  <c r="F13"/>
  <c r="E18"/>
  <c r="E21"/>
  <c r="E23"/>
  <c r="F33"/>
  <c r="E14"/>
  <c r="E19"/>
  <c r="F25"/>
  <c r="G26"/>
  <c r="F5"/>
  <c r="E10"/>
  <c r="E29"/>
  <c r="F5" i="10"/>
  <c r="F9"/>
  <c r="F13"/>
  <c r="G16"/>
  <c r="F17"/>
  <c r="F21"/>
  <c r="E22"/>
  <c r="F25"/>
  <c r="F29"/>
  <c r="F33"/>
  <c r="F37"/>
  <c r="F38"/>
  <c r="F7"/>
  <c r="F11"/>
  <c r="F15"/>
  <c r="F19"/>
  <c r="F23"/>
  <c r="F27"/>
  <c r="F31"/>
  <c r="F35"/>
  <c r="F5" i="9"/>
  <c r="F9"/>
  <c r="F13"/>
  <c r="G16"/>
  <c r="F17"/>
  <c r="G20"/>
  <c r="F21"/>
  <c r="G24"/>
  <c r="F25"/>
  <c r="F29"/>
  <c r="F33"/>
  <c r="E34"/>
  <c r="F37"/>
  <c r="F7"/>
  <c r="F11"/>
  <c r="F15"/>
  <c r="F19"/>
  <c r="F23"/>
  <c r="F27"/>
  <c r="F31"/>
  <c r="F35"/>
  <c r="F5" i="8"/>
  <c r="F9"/>
  <c r="F13"/>
  <c r="G16"/>
  <c r="F17"/>
  <c r="F21"/>
  <c r="G24"/>
  <c r="F25"/>
  <c r="F29"/>
  <c r="G32"/>
  <c r="F33"/>
  <c r="G36"/>
  <c r="F37"/>
  <c r="F39"/>
  <c r="G7" i="7"/>
  <c r="F8"/>
  <c r="G11"/>
  <c r="F12"/>
  <c r="G15"/>
  <c r="F16"/>
  <c r="G19"/>
  <c r="F20"/>
  <c r="G23"/>
  <c r="F24"/>
  <c r="G27"/>
  <c r="F28"/>
  <c r="G31"/>
  <c r="F32"/>
  <c r="G35"/>
  <c r="F36"/>
  <c r="F5" i="6"/>
  <c r="E6"/>
  <c r="F9"/>
  <c r="E10"/>
  <c r="G12"/>
  <c r="F13"/>
  <c r="E14"/>
  <c r="F17"/>
  <c r="E18"/>
  <c r="F21"/>
  <c r="E22"/>
  <c r="F25"/>
  <c r="E26"/>
  <c r="F29"/>
  <c r="E30"/>
  <c r="F33"/>
  <c r="E34"/>
  <c r="F37"/>
  <c r="F9" i="5"/>
  <c r="F13"/>
  <c r="F17"/>
  <c r="E18"/>
  <c r="F21"/>
  <c r="F25"/>
  <c r="F29"/>
  <c r="F33"/>
  <c r="F37"/>
  <c r="F41"/>
  <c r="F7"/>
  <c r="F11"/>
  <c r="F15"/>
  <c r="F19"/>
  <c r="F23"/>
  <c r="F27"/>
  <c r="F31"/>
  <c r="F35"/>
  <c r="F39"/>
  <c r="F5" i="4"/>
  <c r="F9"/>
  <c r="F13"/>
  <c r="F17"/>
  <c r="E18"/>
  <c r="F21"/>
  <c r="F25"/>
  <c r="E26"/>
  <c r="F29"/>
  <c r="F33"/>
  <c r="F37"/>
  <c r="F41"/>
  <c r="F45"/>
  <c r="G48"/>
  <c r="F49"/>
  <c r="F53"/>
  <c r="F57"/>
  <c r="F61"/>
  <c r="F63"/>
  <c r="F15"/>
  <c r="F19"/>
  <c r="F23"/>
  <c r="F27"/>
  <c r="F31"/>
  <c r="F35"/>
  <c r="F39"/>
  <c r="F43"/>
  <c r="F47"/>
  <c r="F51"/>
  <c r="F55"/>
  <c r="F59"/>
  <c r="E7" i="3"/>
  <c r="F5"/>
  <c r="F9"/>
  <c r="F13"/>
  <c r="F17"/>
  <c r="F21"/>
  <c r="F25"/>
  <c r="F29"/>
  <c r="F33"/>
  <c r="F37"/>
  <c r="G40"/>
  <c r="F41"/>
  <c r="G44"/>
  <c r="G48"/>
  <c r="F53"/>
  <c r="F57"/>
  <c r="F61"/>
  <c r="F65"/>
  <c r="F67"/>
  <c r="F11"/>
  <c r="F15"/>
  <c r="F19"/>
  <c r="F23"/>
  <c r="F27"/>
  <c r="F31"/>
  <c r="F35"/>
  <c r="F39"/>
  <c r="F43"/>
  <c r="F47"/>
  <c r="F51"/>
  <c r="F55"/>
  <c r="F59"/>
  <c r="F63"/>
  <c r="G7" i="2"/>
  <c r="F8"/>
  <c r="G11"/>
  <c r="F12"/>
  <c r="G15"/>
  <c r="F16"/>
  <c r="G19"/>
  <c r="F20"/>
  <c r="G23"/>
  <c r="F24"/>
  <c r="G27"/>
  <c r="F28"/>
  <c r="G31"/>
  <c r="F32"/>
  <c r="B67" i="1"/>
  <c r="B68"/>
  <c r="E68"/>
  <c r="O67"/>
  <c r="P67"/>
  <c r="Q67"/>
  <c r="O68"/>
  <c r="P68"/>
  <c r="Q68"/>
  <c r="E12"/>
  <c r="E40"/>
  <c r="E51"/>
  <c r="E59"/>
  <c r="G68"/>
  <c r="E65"/>
  <c r="E61"/>
  <c r="E60"/>
  <c r="E57"/>
  <c r="E52"/>
  <c r="E49"/>
  <c r="E44"/>
  <c r="E41"/>
  <c r="E37"/>
  <c r="E36"/>
  <c r="E33"/>
  <c r="E29"/>
  <c r="E28"/>
  <c r="E25"/>
  <c r="E17"/>
  <c r="E16"/>
  <c r="E13"/>
  <c r="E9"/>
  <c r="E8"/>
  <c r="E20"/>
  <c r="E21"/>
  <c r="E24"/>
  <c r="E32"/>
  <c r="E35"/>
  <c r="E43"/>
  <c r="E45"/>
  <c r="E48"/>
  <c r="E53"/>
  <c r="E56"/>
  <c r="E64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G67" l="1"/>
  <c r="E7"/>
  <c r="E11"/>
  <c r="E15"/>
  <c r="E19"/>
  <c r="E23"/>
  <c r="E27"/>
  <c r="E31"/>
  <c r="E39"/>
  <c r="E47"/>
  <c r="E55"/>
  <c r="E63"/>
  <c r="F68"/>
  <c r="F67"/>
  <c r="E67"/>
  <c r="E66"/>
  <c r="E62"/>
  <c r="E58"/>
  <c r="E54"/>
  <c r="E50"/>
  <c r="E46"/>
  <c r="E42"/>
  <c r="E38"/>
  <c r="E34"/>
  <c r="E30"/>
  <c r="E26"/>
  <c r="E22"/>
  <c r="E18"/>
  <c r="E14"/>
  <c r="E10"/>
  <c r="E6"/>
  <c r="B64"/>
  <c r="B65"/>
  <c r="B66"/>
  <c r="F64"/>
  <c r="G69"/>
  <c r="P64"/>
  <c r="Q64"/>
  <c r="P65"/>
  <c r="Q65"/>
  <c r="P66"/>
  <c r="Q66"/>
  <c r="P69"/>
  <c r="Q69"/>
  <c r="G6"/>
  <c r="F6" l="1"/>
  <c r="G64"/>
  <c r="E69"/>
  <c r="F69"/>
  <c r="G66"/>
  <c r="F66"/>
  <c r="G65"/>
  <c r="F65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P6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P17"/>
  <c r="Q17"/>
  <c r="P18"/>
  <c r="Q18"/>
  <c r="P19"/>
  <c r="Q19"/>
  <c r="P20"/>
  <c r="Q20"/>
  <c r="P21"/>
  <c r="Q21"/>
  <c r="P22"/>
  <c r="Q22"/>
  <c r="P23"/>
  <c r="Q23"/>
  <c r="P24"/>
  <c r="Q24"/>
  <c r="P25"/>
  <c r="Q25"/>
  <c r="P26"/>
  <c r="Q26"/>
  <c r="P27"/>
  <c r="Q27"/>
  <c r="P28"/>
  <c r="Q28"/>
  <c r="P29"/>
  <c r="Q29"/>
  <c r="P30"/>
  <c r="Q30"/>
  <c r="P31"/>
  <c r="Q31"/>
  <c r="P32"/>
  <c r="Q32"/>
  <c r="P33"/>
  <c r="Q33"/>
  <c r="P34"/>
  <c r="Q34"/>
  <c r="P35"/>
  <c r="Q35"/>
  <c r="P36"/>
  <c r="Q36"/>
  <c r="P37"/>
  <c r="Q37"/>
  <c r="P38"/>
  <c r="Q38"/>
  <c r="P39"/>
  <c r="Q39"/>
  <c r="P40"/>
  <c r="Q40"/>
  <c r="P41"/>
  <c r="Q41"/>
  <c r="P42"/>
  <c r="Q42"/>
  <c r="P43"/>
  <c r="Q43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P61"/>
  <c r="Q61"/>
  <c r="P62"/>
  <c r="Q62"/>
  <c r="P63"/>
  <c r="Q63"/>
  <c r="O69"/>
  <c r="Q5"/>
  <c r="P5"/>
  <c r="O5"/>
  <c r="G5"/>
  <c r="F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l="1"/>
</calcChain>
</file>

<file path=xl/sharedStrings.xml><?xml version="1.0" encoding="utf-8"?>
<sst xmlns="http://schemas.openxmlformats.org/spreadsheetml/2006/main" count="722" uniqueCount="90">
  <si>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</si>
  <si>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</si>
  <si>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</si>
  <si>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</si>
  <si>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</si>
  <si>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</si>
  <si>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</si>
  <si>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</si>
  <si>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</si>
  <si>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</si>
  <si>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</si>
  <si>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</si>
  <si>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</si>
  <si>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</si>
  <si>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</si>
  <si>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</si>
  <si>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</si>
  <si>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GTPL</t>
  </si>
  <si>
    <t>MTPL</t>
  </si>
  <si>
    <t>DAMAGES TO PROPERTY</t>
  </si>
  <si>
    <t>FIRE &amp; ALLIED PERILS</t>
  </si>
  <si>
    <t>MOTOR HULL</t>
  </si>
  <si>
    <t>HEALTH</t>
  </si>
  <si>
    <t>ACCIDENTS</t>
  </si>
  <si>
    <t>1 EUR = 2.8323 Turkish lira - TRY (December 31st, 2014)</t>
  </si>
  <si>
    <t>Allianz Sigorta AŞ</t>
  </si>
  <si>
    <t>Axa Sigorta AŞ</t>
  </si>
  <si>
    <t>Anadolu Anonim Türk Sigorta Şirketi</t>
  </si>
  <si>
    <t>Aksigorta AŞ</t>
  </si>
  <si>
    <t>Mapfre Genel Sigorta AŞ</t>
  </si>
  <si>
    <t>Güneş Sigorta AŞ</t>
  </si>
  <si>
    <t>Groupama Sigorta AŞ</t>
  </si>
  <si>
    <t>Eureko Sigorta AŞ</t>
  </si>
  <si>
    <t>Ziraat Sigorta AŞ</t>
  </si>
  <si>
    <t>Sompo Japan Sigorta AŞ</t>
  </si>
  <si>
    <t>Ergo Sigorta AŞ</t>
  </si>
  <si>
    <t>HDI Sigorta AŞ</t>
  </si>
  <si>
    <t>Halk Sigorta AŞ</t>
  </si>
  <si>
    <t>Zurich Sigorta AŞ</t>
  </si>
  <si>
    <t>Acıbadem Sağlık ve Hayat Sigorta AŞ</t>
  </si>
  <si>
    <t>Neova Sigorta AŞ</t>
  </si>
  <si>
    <t>Ray Sigorta AŞ</t>
  </si>
  <si>
    <t>AIG Sigorta AŞ</t>
  </si>
  <si>
    <t>Ege Sigorta AŞ</t>
  </si>
  <si>
    <t>Ankara Anonim Türk Sigorta Şirketi</t>
  </si>
  <si>
    <t>Işık Sigorta AŞ</t>
  </si>
  <si>
    <t>Generali Sigorta AŞ</t>
  </si>
  <si>
    <t>Liberty Sigorta AŞ</t>
  </si>
  <si>
    <t>Dubai Starr Sigorta AŞ</t>
  </si>
  <si>
    <t>SBN Sigorta AŞ</t>
  </si>
  <si>
    <t>Metlife Emeklilik ve Hayat AŞ</t>
  </si>
  <si>
    <t>Türk Nippon Sigorta AŞ</t>
  </si>
  <si>
    <t>Ace European Group Ltd. Türkiye Şubesi</t>
  </si>
  <si>
    <t>Coface Sigorta AŞ</t>
  </si>
  <si>
    <t>Euler Hermes Sigorta AŞ</t>
  </si>
  <si>
    <t>Demir Hayat Sigorta AŞ</t>
  </si>
  <si>
    <t>AvivaSA Emeklilik ve Hayat AŞ</t>
  </si>
  <si>
    <t>Demir Sigorta AŞ</t>
  </si>
  <si>
    <t>Vakıf Emeklilik AŞ</t>
  </si>
  <si>
    <t>Groupama Emeklilik AŞ</t>
  </si>
  <si>
    <t>SS Koru Sigorta Kooperatifi</t>
  </si>
  <si>
    <t>BNP Paribas Cardif Sigorta AŞ</t>
  </si>
  <si>
    <t>SS Doğa Sigorta Kooperatifi</t>
  </si>
  <si>
    <t>Cigna Finans Emeklilik ve Hayat AŞ</t>
  </si>
  <si>
    <t>Hür Sigorta AŞ</t>
  </si>
  <si>
    <t>Atradius Credit Insurance N.V. Türkiye İstanbul Şubesi</t>
  </si>
  <si>
    <t>Ziraat Hayat ve Emeklilik AŞ</t>
  </si>
  <si>
    <t>Orient Sigorta AŞ</t>
  </si>
  <si>
    <t>Türk P&amp;I Sigorta AŞ</t>
  </si>
  <si>
    <t>Allianz Yaşam ve Emeklilik AŞ</t>
  </si>
  <si>
    <t>Turins Sigorta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</si>
  <si>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</si>
  <si>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</si>
  <si>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</si>
  <si>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</si>
  <si>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</si>
  <si>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</si>
  <si>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Mapfre Genel Yaşam Sigorta AŞ</t>
  </si>
  <si>
    <t>Ergo Emeklilik ve Hayat AŞ</t>
  </si>
  <si>
    <t>Katılım Emeklilik ve Hayat AŞ</t>
  </si>
  <si>
    <t>Garanti Emeklilik ve Hayat AŞ</t>
  </si>
  <si>
    <t>Asya Emeklilik ve Hayat AŞ</t>
  </si>
  <si>
    <t>Aegon Emeklilik ve Hayat AŞ</t>
  </si>
  <si>
    <t>Fiba Emeklilik ve Hayat AŞ</t>
  </si>
  <si>
    <t>CIV Hayat Sigorta AŞ</t>
  </si>
  <si>
    <t>New Life Yaşam Sigorta AŞ</t>
  </si>
  <si>
    <t>Rumeli Hayat Sigorta AŞ</t>
  </si>
  <si>
    <t>1 EUR = 3.1896 Turkish lira - TRY (December 31st, 2015)</t>
  </si>
  <si>
    <t>Unico Sigorta AŞ</t>
  </si>
  <si>
    <t>NN Hayat ve Emeklilik AŞ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</si>
</sst>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%\ 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8" fillId="0" borderId="0" xfId="0" applyFont="1" applyFill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4" fontId="11" fillId="0" borderId="2" xfId="1" applyFont="1" applyBorder="1"/>
    <xf numFmtId="165" fontId="11" fillId="0" borderId="2" xfId="0" applyNumberFormat="1" applyFont="1" applyBorder="1"/>
    <xf numFmtId="0" fontId="11" fillId="0" borderId="0" xfId="0" applyFont="1"/>
    <xf numFmtId="164" fontId="4" fillId="0" borderId="0" xfId="1" applyFont="1"/>
    <xf numFmtId="0" fontId="5" fillId="3" borderId="2" xfId="0" applyFont="1" applyFill="1" applyBorder="1" applyAlignment="1">
      <alignment horizontal="center" vertical="center"/>
    </xf>
    <xf numFmtId="0" fontId="1" fillId="0" borderId="0" xfId="0" applyFont="1"/>
    <xf numFmtId="164" fontId="3" fillId="0" borderId="2" xfId="1" applyFont="1" applyBorder="1"/>
    <xf numFmtId="43" fontId="4" fillId="0" borderId="2" xfId="1" applyNumberFormat="1" applyFont="1" applyBorder="1"/>
    <xf numFmtId="43" fontId="11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2" xfId="1" applyNumberFormat="1" applyFont="1" applyBorder="1"/>
    <xf numFmtId="37" fontId="11" fillId="0" borderId="2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7"/>
  <sheetViews>
    <sheetView tabSelected="1" workbookViewId="0">
      <selection activeCell="I11" sqref="I11"/>
    </sheetView>
  </sheetViews>
  <sheetFormatPr defaultRowHeight="12.75"/>
  <cols>
    <col min="1" max="1" width="4" style="2" customWidth="1"/>
    <col min="2" max="2" width="28.42578125" style="2" customWidth="1"/>
    <col min="3" max="4" width="13.42578125" style="2" bestFit="1" customWidth="1"/>
    <col min="5" max="5" width="12.140625" style="2" bestFit="1" customWidth="1"/>
    <col min="6" max="7" width="11.5703125" style="2" bestFit="1" customWidth="1"/>
    <col min="8" max="10" width="4.7109375" style="2" customWidth="1"/>
    <col min="11" max="11" width="4.5703125" style="2" customWidth="1"/>
    <col min="12" max="12" width="27.7109375" style="2" customWidth="1"/>
    <col min="13" max="13" width="13.7109375" style="2" bestFit="1" customWidth="1"/>
    <col min="14" max="14" width="13.28515625" style="2" customWidth="1"/>
    <col min="15" max="15" width="12.28515625" style="2" bestFit="1" customWidth="1"/>
    <col min="16" max="17" width="11.7109375" style="2" bestFit="1" customWidth="1"/>
    <col min="18" max="16384" width="9.140625" style="2"/>
  </cols>
  <sheetData>
    <row r="1" spans="1:17">
      <c r="A1" s="1" t="s">
        <v>0</v>
      </c>
      <c r="C1" s="13"/>
      <c r="D1" s="13"/>
      <c r="E1" s="13"/>
      <c r="F1" s="13"/>
      <c r="G1" s="13"/>
      <c r="K1" s="1" t="s">
        <v>0</v>
      </c>
      <c r="N1" s="9" t="s">
        <v>9</v>
      </c>
      <c r="O1" s="9"/>
      <c r="P1" s="9"/>
      <c r="Q1" s="9"/>
    </row>
    <row r="2" spans="1:17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>
      <c r="A4" s="23"/>
      <c r="B4" s="23"/>
      <c r="C4" s="8" t="s">
        <v>12</v>
      </c>
      <c r="D4" s="18" t="s">
        <v>12</v>
      </c>
      <c r="E4" s="8" t="s">
        <v>6</v>
      </c>
      <c r="F4" s="8" t="s">
        <v>6</v>
      </c>
      <c r="G4" s="8" t="s">
        <v>6</v>
      </c>
      <c r="K4" s="23"/>
      <c r="L4" s="23"/>
      <c r="M4" s="8" t="s">
        <v>10</v>
      </c>
      <c r="N4" s="8" t="s">
        <v>10</v>
      </c>
      <c r="O4" s="8" t="s">
        <v>6</v>
      </c>
      <c r="P4" s="8" t="s">
        <v>6</v>
      </c>
      <c r="Q4" s="8" t="s">
        <v>6</v>
      </c>
    </row>
    <row r="5" spans="1:17">
      <c r="A5" s="5">
        <v>1</v>
      </c>
      <c r="B5" s="4" t="str">
        <f>L5</f>
        <v>Allianz Sigorta AŞ</v>
      </c>
      <c r="C5" s="4">
        <f>M5/ 3.1896</f>
        <v>1270.0252707708678</v>
      </c>
      <c r="D5" s="4">
        <f>N5/ 2.8323</f>
        <v>1135.5373113088303</v>
      </c>
      <c r="E5" s="4">
        <f>C5*100/D5-100</f>
        <v>11.843552662045553</v>
      </c>
      <c r="F5" s="4">
        <f>C5*100/$C$69</f>
        <v>13.056423546685917</v>
      </c>
      <c r="G5" s="4">
        <f>D5*100/$D$69</f>
        <v>12.374904510136535</v>
      </c>
      <c r="K5" s="5">
        <v>1</v>
      </c>
      <c r="L5" s="4" t="s">
        <v>25</v>
      </c>
      <c r="M5" s="4">
        <v>4050.8726036507596</v>
      </c>
      <c r="N5" s="4">
        <v>3216.1823268200001</v>
      </c>
      <c r="O5" s="4">
        <f>M5*100/N5-100</f>
        <v>25.952828291798355</v>
      </c>
      <c r="P5" s="4">
        <f>M5*100/$M$69</f>
        <v>13.056423546685915</v>
      </c>
      <c r="Q5" s="4">
        <f>N5*100/$N$69</f>
        <v>12.374904510136535</v>
      </c>
    </row>
    <row r="6" spans="1:17">
      <c r="A6" s="5">
        <v>2</v>
      </c>
      <c r="B6" s="4" t="str">
        <f t="shared" ref="B6:B63" si="0">L6</f>
        <v>Anadolu Anonim Türk Sigorta Şirketi</v>
      </c>
      <c r="C6" s="4">
        <f t="shared" ref="C6:C68" si="1">M6/ 3.1896</f>
        <v>1132.0146374372891</v>
      </c>
      <c r="D6" s="4">
        <f t="shared" ref="D6:D69" si="2">N6/ 2.8323</f>
        <v>1060.9151804858507</v>
      </c>
      <c r="E6" s="4">
        <f t="shared" ref="E6:E66" si="3">C6*100/D6-100</f>
        <v>6.7017098312117866</v>
      </c>
      <c r="F6" s="4">
        <f t="shared" ref="F6:F63" si="4">C6*100/$C$69</f>
        <v>11.637612973211377</v>
      </c>
      <c r="G6" s="4">
        <f t="shared" ref="G6:G63" si="5">D6*100/$D$69</f>
        <v>11.561684430020522</v>
      </c>
      <c r="K6" s="5">
        <v>2</v>
      </c>
      <c r="L6" s="4" t="s">
        <v>27</v>
      </c>
      <c r="M6" s="4">
        <v>3610.6738875699771</v>
      </c>
      <c r="N6" s="4">
        <v>3004.8300656900751</v>
      </c>
      <c r="O6" s="4">
        <f t="shared" ref="O6:O66" si="6">M6*100/N6-100</f>
        <v>20.1623322662264</v>
      </c>
      <c r="P6" s="4">
        <f t="shared" ref="P6:P63" si="7">M6*100/$M$69</f>
        <v>11.637612973211375</v>
      </c>
      <c r="Q6" s="4">
        <f t="shared" ref="Q6:Q63" si="8">N6*100/$N$69</f>
        <v>11.561684430020522</v>
      </c>
    </row>
    <row r="7" spans="1:17">
      <c r="A7" s="5">
        <v>3</v>
      </c>
      <c r="B7" s="4" t="str">
        <f t="shared" si="0"/>
        <v>Axa Sigorta AŞ</v>
      </c>
      <c r="C7" s="4">
        <f t="shared" si="1"/>
        <v>961.15111692136873</v>
      </c>
      <c r="D7" s="4">
        <f t="shared" si="2"/>
        <v>1086.790033799386</v>
      </c>
      <c r="E7" s="4">
        <f t="shared" si="3"/>
        <v>-11.560551069721114</v>
      </c>
      <c r="F7" s="4">
        <f t="shared" si="4"/>
        <v>9.8810601361330672</v>
      </c>
      <c r="G7" s="4">
        <f t="shared" si="5"/>
        <v>11.843664454613219</v>
      </c>
      <c r="K7" s="5">
        <v>3</v>
      </c>
      <c r="L7" s="4" t="s">
        <v>26</v>
      </c>
      <c r="M7" s="4">
        <v>3065.6876025323977</v>
      </c>
      <c r="N7" s="4">
        <v>3078.115412730001</v>
      </c>
      <c r="O7" s="4">
        <f t="shared" si="6"/>
        <v>-0.40374737562491703</v>
      </c>
      <c r="P7" s="4">
        <f t="shared" si="7"/>
        <v>9.8810601361330672</v>
      </c>
      <c r="Q7" s="4">
        <f t="shared" si="8"/>
        <v>11.843664454613219</v>
      </c>
    </row>
    <row r="8" spans="1:17">
      <c r="A8" s="5">
        <v>4</v>
      </c>
      <c r="B8" s="4" t="str">
        <f t="shared" si="0"/>
        <v>Mapfre Genel Sigorta AŞ</v>
      </c>
      <c r="C8" s="4">
        <f t="shared" si="1"/>
        <v>661.7045759719723</v>
      </c>
      <c r="D8" s="4">
        <f t="shared" si="2"/>
        <v>526.40794193003285</v>
      </c>
      <c r="E8" s="4">
        <f t="shared" si="3"/>
        <v>25.701860337799076</v>
      </c>
      <c r="F8" s="4">
        <f t="shared" si="4"/>
        <v>6.8026167711027998</v>
      </c>
      <c r="G8" s="4">
        <f t="shared" si="5"/>
        <v>5.7367097935806921</v>
      </c>
      <c r="K8" s="5">
        <v>4</v>
      </c>
      <c r="L8" s="4" t="s">
        <v>29</v>
      </c>
      <c r="M8" s="4">
        <v>2110.572915520203</v>
      </c>
      <c r="N8" s="4">
        <v>1490.9452139284322</v>
      </c>
      <c r="O8" s="4">
        <f t="shared" si="6"/>
        <v>41.559387682605603</v>
      </c>
      <c r="P8" s="4">
        <f t="shared" si="7"/>
        <v>6.8026167711027998</v>
      </c>
      <c r="Q8" s="4">
        <f t="shared" si="8"/>
        <v>5.7367097935806921</v>
      </c>
    </row>
    <row r="9" spans="1:17">
      <c r="A9" s="5">
        <v>5</v>
      </c>
      <c r="B9" s="4" t="str">
        <f t="shared" si="0"/>
        <v>Aksigorta AŞ</v>
      </c>
      <c r="C9" s="4">
        <f t="shared" si="1"/>
        <v>508.58633812390275</v>
      </c>
      <c r="D9" s="4">
        <f t="shared" si="2"/>
        <v>605.02612237051176</v>
      </c>
      <c r="E9" s="4">
        <f t="shared" si="3"/>
        <v>-15.939771966994556</v>
      </c>
      <c r="F9" s="4">
        <f t="shared" si="4"/>
        <v>5.2284933169662144</v>
      </c>
      <c r="G9" s="4">
        <f t="shared" si="5"/>
        <v>6.5934781850924127</v>
      </c>
      <c r="K9" s="5">
        <v>5</v>
      </c>
      <c r="L9" s="4" t="s">
        <v>28</v>
      </c>
      <c r="M9" s="4">
        <v>1622.1869840800002</v>
      </c>
      <c r="N9" s="4">
        <v>1713.6154863900006</v>
      </c>
      <c r="O9" s="4">
        <f t="shared" si="6"/>
        <v>-5.3354152688365843</v>
      </c>
      <c r="P9" s="4">
        <f t="shared" si="7"/>
        <v>5.2284933169662144</v>
      </c>
      <c r="Q9" s="4">
        <f t="shared" si="8"/>
        <v>6.5934781850924118</v>
      </c>
    </row>
    <row r="10" spans="1:17">
      <c r="A10" s="5">
        <v>6</v>
      </c>
      <c r="B10" s="4" t="str">
        <f t="shared" si="0"/>
        <v>Güneş Sigorta AŞ</v>
      </c>
      <c r="C10" s="4">
        <f t="shared" si="1"/>
        <v>403.93326049347883</v>
      </c>
      <c r="D10" s="4">
        <f t="shared" si="2"/>
        <v>428.14357741411567</v>
      </c>
      <c r="E10" s="4">
        <f t="shared" si="3"/>
        <v>-5.654719163805126</v>
      </c>
      <c r="F10" s="4">
        <f t="shared" si="4"/>
        <v>4.152613223511338</v>
      </c>
      <c r="G10" s="4">
        <f t="shared" si="5"/>
        <v>4.6658404214134865</v>
      </c>
      <c r="K10" s="5">
        <v>6</v>
      </c>
      <c r="L10" s="4" t="s">
        <v>30</v>
      </c>
      <c r="M10" s="4">
        <v>1288.3855276700001</v>
      </c>
      <c r="N10" s="4">
        <v>1212.6310543099999</v>
      </c>
      <c r="O10" s="4">
        <f t="shared" si="6"/>
        <v>6.2471163913170074</v>
      </c>
      <c r="P10" s="4">
        <f t="shared" si="7"/>
        <v>4.152613223511338</v>
      </c>
      <c r="Q10" s="4">
        <f t="shared" si="8"/>
        <v>4.6658404214134865</v>
      </c>
    </row>
    <row r="11" spans="1:17">
      <c r="A11" s="5">
        <v>7</v>
      </c>
      <c r="B11" s="4" t="str">
        <f t="shared" si="0"/>
        <v>Groupama Sigorta AŞ</v>
      </c>
      <c r="C11" s="4">
        <f t="shared" si="1"/>
        <v>349.43605015048826</v>
      </c>
      <c r="D11" s="4">
        <f t="shared" si="2"/>
        <v>373.45906619002108</v>
      </c>
      <c r="E11" s="4">
        <f t="shared" si="3"/>
        <v>-6.4325700496743679</v>
      </c>
      <c r="F11" s="4">
        <f t="shared" si="4"/>
        <v>3.5923577099190496</v>
      </c>
      <c r="G11" s="4">
        <f t="shared" si="5"/>
        <v>4.0698973398060039</v>
      </c>
      <c r="K11" s="5">
        <v>7</v>
      </c>
      <c r="L11" s="4" t="s">
        <v>31</v>
      </c>
      <c r="M11" s="4">
        <v>1114.5612255599974</v>
      </c>
      <c r="N11" s="4">
        <v>1057.7481131699967</v>
      </c>
      <c r="O11" s="4">
        <f t="shared" si="6"/>
        <v>5.3711381455208453</v>
      </c>
      <c r="P11" s="4">
        <f t="shared" si="7"/>
        <v>3.59235770991905</v>
      </c>
      <c r="Q11" s="4">
        <f t="shared" si="8"/>
        <v>4.069897339806003</v>
      </c>
    </row>
    <row r="12" spans="1:17">
      <c r="A12" s="5">
        <v>8</v>
      </c>
      <c r="B12" s="4" t="str">
        <f t="shared" si="0"/>
        <v>Sompo Japan Sigorta AŞ</v>
      </c>
      <c r="C12" s="4">
        <f t="shared" si="1"/>
        <v>333.41931106284488</v>
      </c>
      <c r="D12" s="4">
        <f t="shared" si="2"/>
        <v>242.48438479439397</v>
      </c>
      <c r="E12" s="4">
        <f t="shared" si="3"/>
        <v>37.50135347707274</v>
      </c>
      <c r="F12" s="4">
        <f t="shared" si="4"/>
        <v>3.4276985222809162</v>
      </c>
      <c r="G12" s="4">
        <f t="shared" si="5"/>
        <v>2.6425561513000146</v>
      </c>
      <c r="K12" s="5">
        <v>8</v>
      </c>
      <c r="L12" s="4" t="s">
        <v>34</v>
      </c>
      <c r="M12" s="4">
        <v>1063.47423456605</v>
      </c>
      <c r="N12" s="4">
        <v>686.78852305316207</v>
      </c>
      <c r="O12" s="4">
        <f t="shared" si="6"/>
        <v>54.847409190576997</v>
      </c>
      <c r="P12" s="4">
        <f t="shared" si="7"/>
        <v>3.4276985222809162</v>
      </c>
      <c r="Q12" s="4">
        <f t="shared" si="8"/>
        <v>2.6425561513000142</v>
      </c>
    </row>
    <row r="13" spans="1:17">
      <c r="A13" s="5">
        <v>9</v>
      </c>
      <c r="B13" s="4" t="str">
        <f t="shared" si="0"/>
        <v>Eureko Sigorta AŞ</v>
      </c>
      <c r="C13" s="4">
        <f t="shared" si="1"/>
        <v>314.31910184662706</v>
      </c>
      <c r="D13" s="4">
        <f t="shared" si="2"/>
        <v>282.86270968117771</v>
      </c>
      <c r="E13" s="4">
        <f t="shared" si="3"/>
        <v>11.120727861549767</v>
      </c>
      <c r="F13" s="4">
        <f t="shared" si="4"/>
        <v>3.2313398929712118</v>
      </c>
      <c r="G13" s="4">
        <f t="shared" si="5"/>
        <v>3.0825926959180725</v>
      </c>
      <c r="K13" s="5">
        <v>9</v>
      </c>
      <c r="L13" s="4" t="s">
        <v>32</v>
      </c>
      <c r="M13" s="4">
        <v>1002.5522072500016</v>
      </c>
      <c r="N13" s="4">
        <v>801.15205262999962</v>
      </c>
      <c r="O13" s="4">
        <f t="shared" si="6"/>
        <v>25.138817776082732</v>
      </c>
      <c r="P13" s="4">
        <f t="shared" si="7"/>
        <v>3.2313398929712118</v>
      </c>
      <c r="Q13" s="4">
        <f t="shared" si="8"/>
        <v>3.0825926959180729</v>
      </c>
    </row>
    <row r="14" spans="1:17">
      <c r="A14" s="5">
        <v>10</v>
      </c>
      <c r="B14" s="4" t="str">
        <f t="shared" si="0"/>
        <v>Ziraat Sigorta AŞ</v>
      </c>
      <c r="C14" s="4">
        <f t="shared" si="1"/>
        <v>292.31088361669424</v>
      </c>
      <c r="D14" s="4">
        <f t="shared" si="2"/>
        <v>248.28212157610423</v>
      </c>
      <c r="E14" s="4">
        <f t="shared" si="3"/>
        <v>17.733359841253872</v>
      </c>
      <c r="F14" s="4">
        <f t="shared" si="4"/>
        <v>3.0050856401377346</v>
      </c>
      <c r="G14" s="4">
        <f t="shared" si="5"/>
        <v>2.7057389620575711</v>
      </c>
      <c r="K14" s="5">
        <v>10</v>
      </c>
      <c r="L14" s="4" t="s">
        <v>33</v>
      </c>
      <c r="M14" s="4">
        <v>932.35479438380798</v>
      </c>
      <c r="N14" s="4">
        <v>703.20945294000001</v>
      </c>
      <c r="O14" s="4">
        <f t="shared" si="6"/>
        <v>32.585645782460688</v>
      </c>
      <c r="P14" s="4">
        <f t="shared" si="7"/>
        <v>3.005085640137735</v>
      </c>
      <c r="Q14" s="4">
        <f t="shared" si="8"/>
        <v>2.7057389620575711</v>
      </c>
    </row>
    <row r="15" spans="1:17">
      <c r="A15" s="5">
        <v>11</v>
      </c>
      <c r="B15" s="4" t="str">
        <f t="shared" si="0"/>
        <v>Ergo Sigorta AŞ</v>
      </c>
      <c r="C15" s="4">
        <f t="shared" si="1"/>
        <v>283.05059447579634</v>
      </c>
      <c r="D15" s="4">
        <f t="shared" si="2"/>
        <v>237.64951880450508</v>
      </c>
      <c r="E15" s="4">
        <f t="shared" si="3"/>
        <v>19.104215274527462</v>
      </c>
      <c r="F15" s="4">
        <f t="shared" si="4"/>
        <v>2.9098857571346568</v>
      </c>
      <c r="G15" s="4">
        <f t="shared" si="5"/>
        <v>2.589866552862055</v>
      </c>
      <c r="K15" s="5">
        <v>11</v>
      </c>
      <c r="L15" s="4" t="s">
        <v>35</v>
      </c>
      <c r="M15" s="4">
        <v>902.81817613999999</v>
      </c>
      <c r="N15" s="4">
        <v>673.09473210999977</v>
      </c>
      <c r="O15" s="4">
        <f t="shared" si="6"/>
        <v>34.129437220503746</v>
      </c>
      <c r="P15" s="4">
        <f t="shared" si="7"/>
        <v>2.9098857571346568</v>
      </c>
      <c r="Q15" s="4">
        <f t="shared" si="8"/>
        <v>2.589866552862055</v>
      </c>
    </row>
    <row r="16" spans="1:17">
      <c r="A16" s="5">
        <v>12</v>
      </c>
      <c r="B16" s="4" t="str">
        <f t="shared" si="0"/>
        <v>Halk Sigorta AŞ</v>
      </c>
      <c r="C16" s="4">
        <f t="shared" si="1"/>
        <v>237.45097164848255</v>
      </c>
      <c r="D16" s="4">
        <f t="shared" si="2"/>
        <v>189.88639092556184</v>
      </c>
      <c r="E16" s="4">
        <f t="shared" si="3"/>
        <v>25.048967696461574</v>
      </c>
      <c r="F16" s="4">
        <f t="shared" si="4"/>
        <v>2.4411013928352236</v>
      </c>
      <c r="G16" s="4">
        <f t="shared" si="5"/>
        <v>2.0693516030484758</v>
      </c>
      <c r="K16" s="5">
        <v>12</v>
      </c>
      <c r="L16" s="4" t="s">
        <v>37</v>
      </c>
      <c r="M16" s="4">
        <v>757.37361916999998</v>
      </c>
      <c r="N16" s="4">
        <v>537.81522501846882</v>
      </c>
      <c r="O16" s="4">
        <f t="shared" si="6"/>
        <v>40.824131400146115</v>
      </c>
      <c r="P16" s="4">
        <f t="shared" si="7"/>
        <v>2.4411013928352241</v>
      </c>
      <c r="Q16" s="4">
        <f t="shared" si="8"/>
        <v>2.0693516030484758</v>
      </c>
    </row>
    <row r="17" spans="1:17">
      <c r="A17" s="5">
        <v>13</v>
      </c>
      <c r="B17" s="4" t="str">
        <f t="shared" si="0"/>
        <v>HDI Sigorta AŞ</v>
      </c>
      <c r="C17" s="4">
        <f t="shared" si="1"/>
        <v>219.67764784612501</v>
      </c>
      <c r="D17" s="4">
        <f t="shared" si="2"/>
        <v>206.33653558945028</v>
      </c>
      <c r="E17" s="4">
        <f t="shared" si="3"/>
        <v>6.4657052705487246</v>
      </c>
      <c r="F17" s="4">
        <f t="shared" si="4"/>
        <v>2.2583837345833349</v>
      </c>
      <c r="G17" s="4">
        <f t="shared" si="5"/>
        <v>2.248622655937893</v>
      </c>
      <c r="K17" s="5">
        <v>13</v>
      </c>
      <c r="L17" s="4" t="s">
        <v>36</v>
      </c>
      <c r="M17" s="4">
        <v>700.68382557000029</v>
      </c>
      <c r="N17" s="4">
        <v>584.40696975000003</v>
      </c>
      <c r="O17" s="4">
        <f t="shared" si="6"/>
        <v>19.896555284024359</v>
      </c>
      <c r="P17" s="4">
        <f t="shared" si="7"/>
        <v>2.2583837345833349</v>
      </c>
      <c r="Q17" s="4">
        <f t="shared" si="8"/>
        <v>2.2486226559378926</v>
      </c>
    </row>
    <row r="18" spans="1:17">
      <c r="A18" s="5">
        <v>14</v>
      </c>
      <c r="B18" s="4" t="str">
        <f t="shared" si="0"/>
        <v>Ziraat Hayat ve Emeklilik AŞ</v>
      </c>
      <c r="C18" s="4">
        <f t="shared" si="1"/>
        <v>197.67328006019565</v>
      </c>
      <c r="D18" s="4">
        <f t="shared" si="2"/>
        <v>218.01583570596333</v>
      </c>
      <c r="E18" s="4">
        <f t="shared" si="3"/>
        <v>-9.3307697488560279</v>
      </c>
      <c r="F18" s="4">
        <f t="shared" si="4"/>
        <v>2.032169066023422</v>
      </c>
      <c r="G18" s="4">
        <f t="shared" si="5"/>
        <v>2.3759018058589891</v>
      </c>
      <c r="K18" s="5">
        <v>14</v>
      </c>
      <c r="L18" s="4" t="s">
        <v>66</v>
      </c>
      <c r="M18" s="4">
        <v>630.49869408000006</v>
      </c>
      <c r="N18" s="4">
        <v>617.48625146999996</v>
      </c>
      <c r="O18" s="4">
        <f t="shared" si="6"/>
        <v>2.1073250746915306</v>
      </c>
      <c r="P18" s="4">
        <f t="shared" si="7"/>
        <v>2.032169066023422</v>
      </c>
      <c r="Q18" s="4">
        <f t="shared" si="8"/>
        <v>2.3759018058589891</v>
      </c>
    </row>
    <row r="19" spans="1:17">
      <c r="A19" s="5">
        <v>15</v>
      </c>
      <c r="B19" s="4" t="str">
        <f t="shared" si="0"/>
        <v>Acıbadem Sağlık ve Hayat Sigorta AŞ</v>
      </c>
      <c r="C19" s="4">
        <f t="shared" si="1"/>
        <v>163.77013428351685</v>
      </c>
      <c r="D19" s="4">
        <f t="shared" si="2"/>
        <v>146.98557989866401</v>
      </c>
      <c r="E19" s="4">
        <f t="shared" si="3"/>
        <v>11.419184382865708</v>
      </c>
      <c r="F19" s="4">
        <f t="shared" si="4"/>
        <v>1.6836296778609516</v>
      </c>
      <c r="G19" s="4">
        <f t="shared" si="5"/>
        <v>1.6018254067904591</v>
      </c>
      <c r="K19" s="5">
        <v>15</v>
      </c>
      <c r="L19" s="4" t="s">
        <v>39</v>
      </c>
      <c r="M19" s="4">
        <v>522.36122031070533</v>
      </c>
      <c r="N19" s="4">
        <v>416.30725794698611</v>
      </c>
      <c r="O19" s="4">
        <f t="shared" si="6"/>
        <v>25.474925151851295</v>
      </c>
      <c r="P19" s="4">
        <f t="shared" si="7"/>
        <v>1.6836296778609514</v>
      </c>
      <c r="Q19" s="4">
        <f t="shared" si="8"/>
        <v>1.6018254067904591</v>
      </c>
    </row>
    <row r="20" spans="1:17">
      <c r="A20" s="5">
        <v>16</v>
      </c>
      <c r="B20" s="4" t="str">
        <f t="shared" si="0"/>
        <v>Neova Sigorta AŞ</v>
      </c>
      <c r="C20" s="4">
        <f t="shared" si="1"/>
        <v>161.28386286681717</v>
      </c>
      <c r="D20" s="4">
        <f t="shared" si="2"/>
        <v>134.28418423189635</v>
      </c>
      <c r="E20" s="4">
        <f t="shared" si="3"/>
        <v>20.106372756671689</v>
      </c>
      <c r="F20" s="4">
        <f t="shared" si="4"/>
        <v>1.6580697040434649</v>
      </c>
      <c r="G20" s="4">
        <f t="shared" si="5"/>
        <v>1.4634076225782022</v>
      </c>
      <c r="K20" s="5">
        <v>16</v>
      </c>
      <c r="L20" s="4" t="s">
        <v>40</v>
      </c>
      <c r="M20" s="4">
        <v>514.43100900000002</v>
      </c>
      <c r="N20" s="4">
        <v>380.33309500000001</v>
      </c>
      <c r="O20" s="4">
        <f t="shared" si="6"/>
        <v>35.258018763789153</v>
      </c>
      <c r="P20" s="4">
        <f t="shared" si="7"/>
        <v>1.6580697040434649</v>
      </c>
      <c r="Q20" s="4">
        <f t="shared" si="8"/>
        <v>1.4634076225782022</v>
      </c>
    </row>
    <row r="21" spans="1:17">
      <c r="A21" s="5">
        <v>17</v>
      </c>
      <c r="B21" s="4" t="str">
        <f t="shared" si="0"/>
        <v>Zurich Sigorta AŞ</v>
      </c>
      <c r="C21" s="4">
        <f t="shared" si="1"/>
        <v>158.85633999874608</v>
      </c>
      <c r="D21" s="4">
        <f t="shared" si="2"/>
        <v>154.65174477633016</v>
      </c>
      <c r="E21" s="4">
        <f t="shared" si="3"/>
        <v>2.7187505892655395</v>
      </c>
      <c r="F21" s="4">
        <f t="shared" si="4"/>
        <v>1.6331136913843118</v>
      </c>
      <c r="G21" s="4">
        <f t="shared" si="5"/>
        <v>1.6853700489394126</v>
      </c>
      <c r="K21" s="5">
        <v>17</v>
      </c>
      <c r="L21" s="4" t="s">
        <v>38</v>
      </c>
      <c r="M21" s="4">
        <v>506.68818206000049</v>
      </c>
      <c r="N21" s="4">
        <v>438.02013672999993</v>
      </c>
      <c r="O21" s="4">
        <f t="shared" si="6"/>
        <v>15.676915185369253</v>
      </c>
      <c r="P21" s="4">
        <f t="shared" si="7"/>
        <v>1.6331136913843118</v>
      </c>
      <c r="Q21" s="4">
        <f t="shared" si="8"/>
        <v>1.6853700489394126</v>
      </c>
    </row>
    <row r="22" spans="1:17">
      <c r="A22" s="5">
        <v>18</v>
      </c>
      <c r="B22" s="4" t="str">
        <f t="shared" si="0"/>
        <v>Ray Sigorta AŞ</v>
      </c>
      <c r="C22" s="4">
        <f t="shared" si="1"/>
        <v>139.40280930094715</v>
      </c>
      <c r="D22" s="4">
        <f t="shared" si="2"/>
        <v>134.17550752755713</v>
      </c>
      <c r="E22" s="4">
        <f t="shared" si="3"/>
        <v>3.8958688286060266</v>
      </c>
      <c r="F22" s="4">
        <f t="shared" si="4"/>
        <v>1.433122760404842</v>
      </c>
      <c r="G22" s="4">
        <f t="shared" si="5"/>
        <v>1.4622232811873201</v>
      </c>
      <c r="K22" s="5">
        <v>18</v>
      </c>
      <c r="L22" s="4" t="s">
        <v>41</v>
      </c>
      <c r="M22" s="4">
        <v>444.63920054630108</v>
      </c>
      <c r="N22" s="4">
        <v>380.02528997030004</v>
      </c>
      <c r="O22" s="4">
        <f t="shared" si="6"/>
        <v>17.002529116167707</v>
      </c>
      <c r="P22" s="4">
        <f t="shared" si="7"/>
        <v>1.433122760404842</v>
      </c>
      <c r="Q22" s="4">
        <f t="shared" si="8"/>
        <v>1.4622232811873201</v>
      </c>
    </row>
    <row r="23" spans="1:17">
      <c r="A23" s="5">
        <v>19</v>
      </c>
      <c r="B23" s="4" t="str">
        <f t="shared" si="0"/>
        <v>Allianz Yaşam ve Emeklilik AŞ</v>
      </c>
      <c r="C23" s="4">
        <f t="shared" si="1"/>
        <v>138.17056710559316</v>
      </c>
      <c r="D23" s="4">
        <f t="shared" si="2"/>
        <v>119.01809765914628</v>
      </c>
      <c r="E23" s="4">
        <f t="shared" si="3"/>
        <v>16.092064839834094</v>
      </c>
      <c r="F23" s="4">
        <f t="shared" si="4"/>
        <v>1.4204547636453173</v>
      </c>
      <c r="G23" s="4">
        <f t="shared" si="5"/>
        <v>1.2970402459188541</v>
      </c>
      <c r="K23" s="5">
        <v>19</v>
      </c>
      <c r="L23" s="4" t="s">
        <v>69</v>
      </c>
      <c r="M23" s="4">
        <v>440.70884083999999</v>
      </c>
      <c r="N23" s="4">
        <v>337.09495800000002</v>
      </c>
      <c r="O23" s="4">
        <f t="shared" si="6"/>
        <v>30.73729831343249</v>
      </c>
      <c r="P23" s="4">
        <f t="shared" si="7"/>
        <v>1.4204547636453173</v>
      </c>
      <c r="Q23" s="4">
        <f t="shared" si="8"/>
        <v>1.2970402459188541</v>
      </c>
    </row>
    <row r="24" spans="1:17">
      <c r="A24" s="5">
        <v>20</v>
      </c>
      <c r="B24" s="4" t="str">
        <f t="shared" si="0"/>
        <v>Anadolu Hayat Emeklilik AŞ</v>
      </c>
      <c r="C24" s="4">
        <f t="shared" si="1"/>
        <v>126.20774981502382</v>
      </c>
      <c r="D24" s="4">
        <f t="shared" si="2"/>
        <v>129.11040854076191</v>
      </c>
      <c r="E24" s="4">
        <f t="shared" si="3"/>
        <v>-2.2481988544104752</v>
      </c>
      <c r="F24" s="4">
        <f t="shared" si="4"/>
        <v>1.2974716916136189</v>
      </c>
      <c r="G24" s="4">
        <f t="shared" si="5"/>
        <v>1.4070246402692737</v>
      </c>
      <c r="K24" s="5">
        <v>20</v>
      </c>
      <c r="L24" s="4" t="s">
        <v>72</v>
      </c>
      <c r="M24" s="4">
        <v>402.55223880999995</v>
      </c>
      <c r="N24" s="4">
        <v>365.67941010999999</v>
      </c>
      <c r="O24" s="4">
        <f t="shared" si="6"/>
        <v>10.083375678414129</v>
      </c>
      <c r="P24" s="4">
        <f t="shared" si="7"/>
        <v>1.2974716916136189</v>
      </c>
      <c r="Q24" s="4">
        <f t="shared" si="8"/>
        <v>1.4070246402692737</v>
      </c>
    </row>
    <row r="25" spans="1:17">
      <c r="A25" s="5">
        <v>21</v>
      </c>
      <c r="B25" s="4" t="str">
        <f t="shared" si="0"/>
        <v>AIG Sigorta AŞ</v>
      </c>
      <c r="C25" s="4">
        <f t="shared" si="1"/>
        <v>107.31051983634309</v>
      </c>
      <c r="D25" s="4">
        <f t="shared" si="2"/>
        <v>106.02549599618683</v>
      </c>
      <c r="E25" s="4">
        <f t="shared" si="3"/>
        <v>1.2119951225717074</v>
      </c>
      <c r="F25" s="4">
        <f t="shared" si="4"/>
        <v>1.1031997789681105</v>
      </c>
      <c r="G25" s="4">
        <f t="shared" si="5"/>
        <v>1.1554489452049699</v>
      </c>
      <c r="K25" s="5">
        <v>21</v>
      </c>
      <c r="L25" s="4" t="s">
        <v>42</v>
      </c>
      <c r="M25" s="4">
        <v>342.27763406999992</v>
      </c>
      <c r="N25" s="4">
        <v>300.29601230999998</v>
      </c>
      <c r="O25" s="4">
        <f t="shared" si="6"/>
        <v>13.980079667745201</v>
      </c>
      <c r="P25" s="4">
        <f t="shared" si="7"/>
        <v>1.1031997789681105</v>
      </c>
      <c r="Q25" s="4">
        <f t="shared" si="8"/>
        <v>1.1554489452049699</v>
      </c>
    </row>
    <row r="26" spans="1:17">
      <c r="A26" s="5">
        <v>22</v>
      </c>
      <c r="B26" s="4" t="str">
        <f t="shared" si="0"/>
        <v>Garanti Emeklilik ve Hayat AŞ</v>
      </c>
      <c r="C26" s="4">
        <f t="shared" si="1"/>
        <v>103.08476919676451</v>
      </c>
      <c r="D26" s="4">
        <f t="shared" si="2"/>
        <v>112.54625839070719</v>
      </c>
      <c r="E26" s="4">
        <f t="shared" si="3"/>
        <v>-8.4067558790776218</v>
      </c>
      <c r="F26" s="4">
        <f t="shared" si="4"/>
        <v>1.0597571865860484</v>
      </c>
      <c r="G26" s="4">
        <f t="shared" si="5"/>
        <v>1.2265111737745185</v>
      </c>
      <c r="K26" s="5">
        <v>22</v>
      </c>
      <c r="L26" s="4" t="s">
        <v>80</v>
      </c>
      <c r="M26" s="4">
        <v>328.79917983000007</v>
      </c>
      <c r="N26" s="4">
        <v>318.76476764</v>
      </c>
      <c r="O26" s="4">
        <f t="shared" si="6"/>
        <v>3.1479050411658136</v>
      </c>
      <c r="P26" s="4">
        <f t="shared" si="7"/>
        <v>1.0597571865860484</v>
      </c>
      <c r="Q26" s="4">
        <f t="shared" si="8"/>
        <v>1.2265111737745185</v>
      </c>
    </row>
    <row r="27" spans="1:17">
      <c r="A27" s="5">
        <v>23</v>
      </c>
      <c r="B27" s="4" t="str">
        <f t="shared" si="0"/>
        <v>Metlife Emeklilik ve Hayat AŞ</v>
      </c>
      <c r="C27" s="4">
        <f t="shared" si="1"/>
        <v>100.66907840481566</v>
      </c>
      <c r="D27" s="4">
        <f t="shared" si="2"/>
        <v>90.578159665519678</v>
      </c>
      <c r="E27" s="4">
        <f t="shared" si="3"/>
        <v>11.140564984494034</v>
      </c>
      <c r="F27" s="4">
        <f t="shared" si="4"/>
        <v>1.034922812921681</v>
      </c>
      <c r="G27" s="4">
        <f t="shared" si="5"/>
        <v>0.98710633759163036</v>
      </c>
      <c r="K27" s="5">
        <v>23</v>
      </c>
      <c r="L27" s="4" t="s">
        <v>50</v>
      </c>
      <c r="M27" s="4">
        <v>321.09409248000003</v>
      </c>
      <c r="N27" s="4">
        <v>256.54452162065138</v>
      </c>
      <c r="O27" s="4">
        <f t="shared" si="6"/>
        <v>25.161157389592262</v>
      </c>
      <c r="P27" s="4">
        <f t="shared" si="7"/>
        <v>1.034922812921681</v>
      </c>
      <c r="Q27" s="4">
        <f t="shared" si="8"/>
        <v>0.98710633759163036</v>
      </c>
    </row>
    <row r="28" spans="1:17">
      <c r="A28" s="5">
        <v>24</v>
      </c>
      <c r="B28" s="4" t="str">
        <f t="shared" si="0"/>
        <v>Halk Hayat ve Emeklilik AŞ</v>
      </c>
      <c r="C28" s="4">
        <f t="shared" si="1"/>
        <v>99.62044859543515</v>
      </c>
      <c r="D28" s="4">
        <f t="shared" si="2"/>
        <v>84.154004826466121</v>
      </c>
      <c r="E28" s="4">
        <f t="shared" si="3"/>
        <v>18.378737649934038</v>
      </c>
      <c r="F28" s="4">
        <f t="shared" si="4"/>
        <v>1.024142432995349</v>
      </c>
      <c r="G28" s="4">
        <f t="shared" si="5"/>
        <v>0.91709692275347865</v>
      </c>
      <c r="K28" s="5">
        <v>24</v>
      </c>
      <c r="L28" s="4" t="s">
        <v>71</v>
      </c>
      <c r="M28" s="4">
        <v>317.74938283999995</v>
      </c>
      <c r="N28" s="4">
        <v>238.34938787000002</v>
      </c>
      <c r="O28" s="4">
        <f t="shared" si="6"/>
        <v>33.3124392219149</v>
      </c>
      <c r="P28" s="4">
        <f t="shared" si="7"/>
        <v>1.024142432995349</v>
      </c>
      <c r="Q28" s="4">
        <f t="shared" si="8"/>
        <v>0.91709692275347876</v>
      </c>
    </row>
    <row r="29" spans="1:17">
      <c r="A29" s="5">
        <v>25</v>
      </c>
      <c r="B29" s="4" t="str">
        <f t="shared" si="0"/>
        <v>SS Doğa Sigorta Kooperatifi</v>
      </c>
      <c r="C29" s="4">
        <f t="shared" si="1"/>
        <v>91.338049162902706</v>
      </c>
      <c r="D29" s="4">
        <f t="shared" si="2"/>
        <v>9.3481525015005467</v>
      </c>
      <c r="E29" s="4">
        <f t="shared" si="3"/>
        <v>877.07059387661138</v>
      </c>
      <c r="F29" s="4">
        <f t="shared" si="4"/>
        <v>0.93899569027869589</v>
      </c>
      <c r="G29" s="4">
        <f t="shared" si="5"/>
        <v>0.10187467501083393</v>
      </c>
      <c r="K29" s="5">
        <v>25</v>
      </c>
      <c r="L29" s="4" t="s">
        <v>62</v>
      </c>
      <c r="M29" s="4">
        <v>291.33184160999446</v>
      </c>
      <c r="N29" s="4">
        <v>26.476772329999999</v>
      </c>
      <c r="O29" s="4">
        <f t="shared" si="6"/>
        <v>1000.329896631303</v>
      </c>
      <c r="P29" s="4">
        <f t="shared" si="7"/>
        <v>0.93899569027869589</v>
      </c>
      <c r="Q29" s="4">
        <f t="shared" si="8"/>
        <v>0.10187467501083391</v>
      </c>
    </row>
    <row r="30" spans="1:17">
      <c r="A30" s="5">
        <v>26</v>
      </c>
      <c r="B30" s="4" t="str">
        <f t="shared" si="0"/>
        <v>AvivaSA Emeklilik ve Hayat AŞ</v>
      </c>
      <c r="C30" s="4">
        <f t="shared" si="1"/>
        <v>82.598834828818667</v>
      </c>
      <c r="D30" s="4">
        <f t="shared" si="2"/>
        <v>91.203196243335796</v>
      </c>
      <c r="E30" s="4">
        <f t="shared" si="3"/>
        <v>-9.4342761755412141</v>
      </c>
      <c r="F30" s="4">
        <f t="shared" si="4"/>
        <v>0.84915268759433771</v>
      </c>
      <c r="G30" s="4">
        <f t="shared" si="5"/>
        <v>0.99391788652867219</v>
      </c>
      <c r="K30" s="5">
        <v>26</v>
      </c>
      <c r="L30" s="4" t="s">
        <v>56</v>
      </c>
      <c r="M30" s="4">
        <v>263.45724357</v>
      </c>
      <c r="N30" s="4">
        <v>258.31481271999996</v>
      </c>
      <c r="O30" s="4">
        <f t="shared" si="6"/>
        <v>1.9907611165814814</v>
      </c>
      <c r="P30" s="4">
        <f t="shared" si="7"/>
        <v>0.8491526875943376</v>
      </c>
      <c r="Q30" s="4">
        <f t="shared" si="8"/>
        <v>0.99391788652867219</v>
      </c>
    </row>
    <row r="31" spans="1:17">
      <c r="A31" s="5">
        <v>27</v>
      </c>
      <c r="B31" s="4" t="str">
        <f t="shared" si="0"/>
        <v>Cigna Finans Emeklilik ve Hayat AŞ</v>
      </c>
      <c r="C31" s="4">
        <f t="shared" si="1"/>
        <v>79.679140547393487</v>
      </c>
      <c r="D31" s="4">
        <f t="shared" si="2"/>
        <v>74.127670398615976</v>
      </c>
      <c r="E31" s="4">
        <f t="shared" si="3"/>
        <v>7.489065984301007</v>
      </c>
      <c r="F31" s="4">
        <f t="shared" si="4"/>
        <v>0.81913693433142376</v>
      </c>
      <c r="G31" s="4">
        <f t="shared" si="5"/>
        <v>0.80783152927351443</v>
      </c>
      <c r="K31" s="5">
        <v>27</v>
      </c>
      <c r="L31" s="4" t="s">
        <v>63</v>
      </c>
      <c r="M31" s="4">
        <v>254.14458668996627</v>
      </c>
      <c r="N31" s="4">
        <v>209.95180087000003</v>
      </c>
      <c r="O31" s="4">
        <f t="shared" si="6"/>
        <v>21.049014886673902</v>
      </c>
      <c r="P31" s="4">
        <f t="shared" si="7"/>
        <v>0.81913693433142365</v>
      </c>
      <c r="Q31" s="4">
        <f t="shared" si="8"/>
        <v>0.80783152927351454</v>
      </c>
    </row>
    <row r="32" spans="1:17">
      <c r="A32" s="5">
        <v>28</v>
      </c>
      <c r="B32" s="4" t="str">
        <f t="shared" si="0"/>
        <v>Vakıf Emeklilik AŞ</v>
      </c>
      <c r="C32" s="4">
        <f t="shared" si="1"/>
        <v>76.38793206044646</v>
      </c>
      <c r="D32" s="4">
        <f t="shared" si="2"/>
        <v>65.508618486742222</v>
      </c>
      <c r="E32" s="4">
        <f t="shared" si="3"/>
        <v>16.607453835873542</v>
      </c>
      <c r="F32" s="4">
        <f t="shared" si="4"/>
        <v>0.78530185012089815</v>
      </c>
      <c r="G32" s="4">
        <f t="shared" si="5"/>
        <v>0.71390247620311365</v>
      </c>
      <c r="K32" s="5">
        <v>28</v>
      </c>
      <c r="L32" s="4" t="s">
        <v>58</v>
      </c>
      <c r="M32" s="4">
        <v>243.64694810000003</v>
      </c>
      <c r="N32" s="4">
        <v>185.54006013999998</v>
      </c>
      <c r="O32" s="4">
        <f t="shared" si="6"/>
        <v>31.317704605762913</v>
      </c>
      <c r="P32" s="4">
        <f t="shared" si="7"/>
        <v>0.78530185012089826</v>
      </c>
      <c r="Q32" s="4">
        <f t="shared" si="8"/>
        <v>0.71390247620311353</v>
      </c>
    </row>
    <row r="33" spans="1:17">
      <c r="A33" s="5">
        <v>29</v>
      </c>
      <c r="B33" s="4" t="str">
        <f t="shared" si="0"/>
        <v>Unico Sigorta AŞ</v>
      </c>
      <c r="C33" s="4">
        <f t="shared" si="1"/>
        <v>69.548344018060675</v>
      </c>
      <c r="D33" s="4">
        <f t="shared" si="2"/>
        <v>67.263607559227438</v>
      </c>
      <c r="E33" s="4">
        <f t="shared" si="3"/>
        <v>3.3966903378196918</v>
      </c>
      <c r="F33" s="4">
        <f t="shared" si="4"/>
        <v>0.71498784895772893</v>
      </c>
      <c r="G33" s="4">
        <f t="shared" si="5"/>
        <v>0.73302806720928282</v>
      </c>
      <c r="K33" s="5">
        <v>29</v>
      </c>
      <c r="L33" s="4" t="s">
        <v>88</v>
      </c>
      <c r="M33" s="4">
        <v>221.83139808000632</v>
      </c>
      <c r="N33" s="4">
        <v>190.51071568999987</v>
      </c>
      <c r="O33" s="4">
        <f t="shared" si="6"/>
        <v>16.440378314977124</v>
      </c>
      <c r="P33" s="4">
        <f t="shared" si="7"/>
        <v>0.71498784895772893</v>
      </c>
      <c r="Q33" s="4">
        <f t="shared" si="8"/>
        <v>0.7330280672092826</v>
      </c>
    </row>
    <row r="34" spans="1:17">
      <c r="A34" s="5">
        <v>30</v>
      </c>
      <c r="B34" s="4" t="str">
        <f t="shared" si="0"/>
        <v>Generali Sigorta AŞ</v>
      </c>
      <c r="C34" s="4">
        <f t="shared" si="1"/>
        <v>62.637646388261849</v>
      </c>
      <c r="D34" s="4">
        <f t="shared" si="2"/>
        <v>55.797032884934502</v>
      </c>
      <c r="E34" s="4">
        <f t="shared" si="3"/>
        <v>12.259815889196403</v>
      </c>
      <c r="F34" s="4">
        <f t="shared" si="4"/>
        <v>0.6439428096704668</v>
      </c>
      <c r="G34" s="4">
        <f t="shared" si="5"/>
        <v>0.60806716522960902</v>
      </c>
      <c r="K34" s="5">
        <v>30</v>
      </c>
      <c r="L34" s="4" t="s">
        <v>46</v>
      </c>
      <c r="M34" s="4">
        <v>199.78903692</v>
      </c>
      <c r="N34" s="4">
        <v>158.03393624</v>
      </c>
      <c r="O34" s="4">
        <f t="shared" si="6"/>
        <v>26.421603912078822</v>
      </c>
      <c r="P34" s="4">
        <f t="shared" si="7"/>
        <v>0.64394280967046691</v>
      </c>
      <c r="Q34" s="4">
        <f t="shared" si="8"/>
        <v>0.60806716522960902</v>
      </c>
    </row>
    <row r="35" spans="1:17">
      <c r="A35" s="5">
        <v>31</v>
      </c>
      <c r="B35" s="4" t="str">
        <f t="shared" si="0"/>
        <v>Ege Sigorta AŞ</v>
      </c>
      <c r="C35" s="4">
        <f t="shared" si="1"/>
        <v>62.31461123651868</v>
      </c>
      <c r="D35" s="4">
        <f t="shared" si="2"/>
        <v>87.021387211806655</v>
      </c>
      <c r="E35" s="4">
        <f t="shared" si="3"/>
        <v>-28.391613564091614</v>
      </c>
      <c r="F35" s="4">
        <f t="shared" si="4"/>
        <v>0.64062186491551187</v>
      </c>
      <c r="G35" s="4">
        <f t="shared" si="5"/>
        <v>0.94834519866590816</v>
      </c>
      <c r="K35" s="5">
        <v>31</v>
      </c>
      <c r="L35" s="4" t="s">
        <v>43</v>
      </c>
      <c r="M35" s="4">
        <v>198.75868399999999</v>
      </c>
      <c r="N35" s="4">
        <v>246.470675</v>
      </c>
      <c r="O35" s="4">
        <f t="shared" si="6"/>
        <v>-19.358080225974149</v>
      </c>
      <c r="P35" s="4">
        <f t="shared" si="7"/>
        <v>0.64062186491551198</v>
      </c>
      <c r="Q35" s="4">
        <f t="shared" si="8"/>
        <v>0.94834519866590816</v>
      </c>
    </row>
    <row r="36" spans="1:17">
      <c r="A36" s="5">
        <v>32</v>
      </c>
      <c r="B36" s="4" t="str">
        <f t="shared" si="0"/>
        <v>Aegon Emeklilik ve Hayat AŞ</v>
      </c>
      <c r="C36" s="4">
        <f t="shared" si="1"/>
        <v>61.331631213945094</v>
      </c>
      <c r="D36" s="4">
        <f t="shared" si="2"/>
        <v>47.26028017725028</v>
      </c>
      <c r="E36" s="4">
        <f t="shared" si="3"/>
        <v>29.774159154198912</v>
      </c>
      <c r="F36" s="4">
        <f t="shared" si="4"/>
        <v>0.63051639393944103</v>
      </c>
      <c r="G36" s="4">
        <f t="shared" si="5"/>
        <v>0.5150349957604452</v>
      </c>
      <c r="K36" s="5">
        <v>32</v>
      </c>
      <c r="L36" s="4" t="s">
        <v>82</v>
      </c>
      <c r="M36" s="4">
        <v>195.62337091999927</v>
      </c>
      <c r="N36" s="4">
        <v>133.85529154602597</v>
      </c>
      <c r="O36" s="4">
        <f t="shared" si="6"/>
        <v>46.145414694147121</v>
      </c>
      <c r="P36" s="4">
        <f t="shared" si="7"/>
        <v>0.63051639393944103</v>
      </c>
      <c r="Q36" s="4">
        <f t="shared" si="8"/>
        <v>0.51503499576044509</v>
      </c>
    </row>
    <row r="37" spans="1:17">
      <c r="A37" s="5">
        <v>33</v>
      </c>
      <c r="B37" s="4" t="str">
        <f t="shared" si="0"/>
        <v>Ankara Anonim Türk Sigorta Şirketi</v>
      </c>
      <c r="C37" s="4">
        <f t="shared" si="1"/>
        <v>60.513395099699018</v>
      </c>
      <c r="D37" s="4">
        <f t="shared" si="2"/>
        <v>78.216497876425521</v>
      </c>
      <c r="E37" s="4">
        <f t="shared" si="3"/>
        <v>-22.63346385655835</v>
      </c>
      <c r="F37" s="4">
        <f t="shared" si="4"/>
        <v>0.62210456347066079</v>
      </c>
      <c r="G37" s="4">
        <f t="shared" si="5"/>
        <v>0.85239091899360642</v>
      </c>
      <c r="K37" s="5">
        <v>33</v>
      </c>
      <c r="L37" s="4" t="s">
        <v>44</v>
      </c>
      <c r="M37" s="4">
        <v>193.01352501</v>
      </c>
      <c r="N37" s="4">
        <v>221.53258693540002</v>
      </c>
      <c r="O37" s="4">
        <f t="shared" si="6"/>
        <v>-12.873529045962115</v>
      </c>
      <c r="P37" s="4">
        <f t="shared" si="7"/>
        <v>0.62210456347066079</v>
      </c>
      <c r="Q37" s="4">
        <f t="shared" si="8"/>
        <v>0.85239091899360653</v>
      </c>
    </row>
    <row r="38" spans="1:17">
      <c r="A38" s="5">
        <v>34</v>
      </c>
      <c r="B38" s="4" t="str">
        <f t="shared" si="0"/>
        <v>Dubai Starr Sigorta AŞ</v>
      </c>
      <c r="C38" s="4">
        <f t="shared" si="1"/>
        <v>51.091907935164308</v>
      </c>
      <c r="D38" s="4">
        <f t="shared" si="2"/>
        <v>44.010998711294704</v>
      </c>
      <c r="E38" s="4">
        <f t="shared" si="3"/>
        <v>16.088953741584618</v>
      </c>
      <c r="F38" s="4">
        <f t="shared" si="4"/>
        <v>0.52524749322892761</v>
      </c>
      <c r="G38" s="4">
        <f t="shared" si="5"/>
        <v>0.47962484457711613</v>
      </c>
      <c r="K38" s="5">
        <v>34</v>
      </c>
      <c r="L38" s="4" t="s">
        <v>48</v>
      </c>
      <c r="M38" s="4">
        <v>162.96274955000007</v>
      </c>
      <c r="N38" s="4">
        <v>124.65235164999999</v>
      </c>
      <c r="O38" s="4">
        <f t="shared" si="6"/>
        <v>30.733794744256699</v>
      </c>
      <c r="P38" s="4">
        <f t="shared" si="7"/>
        <v>0.5252474932289275</v>
      </c>
      <c r="Q38" s="4">
        <f t="shared" si="8"/>
        <v>0.47962484457711602</v>
      </c>
    </row>
    <row r="39" spans="1:17">
      <c r="A39" s="5">
        <v>35</v>
      </c>
      <c r="B39" s="4" t="str">
        <f t="shared" si="0"/>
        <v>Liberty Sigorta AŞ</v>
      </c>
      <c r="C39" s="4">
        <f t="shared" si="1"/>
        <v>49.777691265362435</v>
      </c>
      <c r="D39" s="4">
        <f t="shared" si="2"/>
        <v>47.720992179500762</v>
      </c>
      <c r="E39" s="4">
        <f t="shared" si="3"/>
        <v>4.3098414176416924</v>
      </c>
      <c r="F39" s="4">
        <f t="shared" si="4"/>
        <v>0.51173676248367772</v>
      </c>
      <c r="G39" s="4">
        <f t="shared" si="5"/>
        <v>0.52005576168133971</v>
      </c>
      <c r="K39" s="5">
        <v>35</v>
      </c>
      <c r="L39" s="4" t="s">
        <v>47</v>
      </c>
      <c r="M39" s="4">
        <v>158.77092406000003</v>
      </c>
      <c r="N39" s="4">
        <v>135.16016615000001</v>
      </c>
      <c r="O39" s="4">
        <f t="shared" si="6"/>
        <v>17.468725130003861</v>
      </c>
      <c r="P39" s="4">
        <f t="shared" si="7"/>
        <v>0.51173676248367772</v>
      </c>
      <c r="Q39" s="4">
        <f t="shared" si="8"/>
        <v>0.5200557616813396</v>
      </c>
    </row>
    <row r="40" spans="1:17">
      <c r="A40" s="5">
        <v>36</v>
      </c>
      <c r="B40" s="4" t="str">
        <f t="shared" si="0"/>
        <v>Işık Sigorta AŞ</v>
      </c>
      <c r="C40" s="4">
        <f t="shared" si="1"/>
        <v>49.51294058549972</v>
      </c>
      <c r="D40" s="4">
        <f t="shared" si="2"/>
        <v>58.057926130211499</v>
      </c>
      <c r="E40" s="4">
        <f t="shared" si="3"/>
        <v>-14.71803440850988</v>
      </c>
      <c r="F40" s="4">
        <f t="shared" si="4"/>
        <v>0.50901500797208232</v>
      </c>
      <c r="G40" s="4">
        <f t="shared" si="5"/>
        <v>0.63270601922346625</v>
      </c>
      <c r="K40" s="5">
        <v>36</v>
      </c>
      <c r="L40" s="4" t="s">
        <v>45</v>
      </c>
      <c r="M40" s="4">
        <v>157.92647529150992</v>
      </c>
      <c r="N40" s="4">
        <v>164.43746417859802</v>
      </c>
      <c r="O40" s="4">
        <f t="shared" si="6"/>
        <v>-3.9595532074226156</v>
      </c>
      <c r="P40" s="4">
        <f t="shared" si="7"/>
        <v>0.50901500797208243</v>
      </c>
      <c r="Q40" s="4">
        <f t="shared" si="8"/>
        <v>0.63270601922346625</v>
      </c>
    </row>
    <row r="41" spans="1:17">
      <c r="A41" s="5">
        <v>37</v>
      </c>
      <c r="B41" s="4" t="str">
        <f t="shared" si="0"/>
        <v>BNP Paribas Cardif Emeklilik AŞ</v>
      </c>
      <c r="C41" s="4">
        <f t="shared" si="1"/>
        <v>45.687139314691187</v>
      </c>
      <c r="D41" s="4">
        <f t="shared" si="2"/>
        <v>47.507240070222082</v>
      </c>
      <c r="E41" s="4">
        <f t="shared" si="3"/>
        <v>-3.8312071019923337</v>
      </c>
      <c r="F41" s="4">
        <f t="shared" si="4"/>
        <v>0.46968407263816847</v>
      </c>
      <c r="G41" s="4">
        <f t="shared" si="5"/>
        <v>0.51772632528605722</v>
      </c>
      <c r="K41" s="5">
        <v>37</v>
      </c>
      <c r="L41" s="4" t="s">
        <v>74</v>
      </c>
      <c r="M41" s="4">
        <v>145.723699558139</v>
      </c>
      <c r="N41" s="4">
        <v>134.55475605089001</v>
      </c>
      <c r="O41" s="4">
        <f t="shared" si="6"/>
        <v>8.3006679474226672</v>
      </c>
      <c r="P41" s="4">
        <f t="shared" si="7"/>
        <v>0.46968407263816847</v>
      </c>
      <c r="Q41" s="4">
        <f t="shared" si="8"/>
        <v>0.51772632528605722</v>
      </c>
    </row>
    <row r="42" spans="1:17">
      <c r="A42" s="5">
        <v>38</v>
      </c>
      <c r="B42" s="4" t="str">
        <f t="shared" si="0"/>
        <v>Groupama Emeklilik AŞ</v>
      </c>
      <c r="C42" s="4">
        <f t="shared" si="1"/>
        <v>39.685594469525945</v>
      </c>
      <c r="D42" s="4">
        <f t="shared" si="2"/>
        <v>43.58489336934646</v>
      </c>
      <c r="E42" s="4">
        <f t="shared" si="3"/>
        <v>-8.9464458861402534</v>
      </c>
      <c r="F42" s="4">
        <f t="shared" si="4"/>
        <v>0.40798552754910461</v>
      </c>
      <c r="G42" s="4">
        <f t="shared" si="5"/>
        <v>0.47498121652072856</v>
      </c>
      <c r="K42" s="5">
        <v>38</v>
      </c>
      <c r="L42" s="4" t="s">
        <v>59</v>
      </c>
      <c r="M42" s="4">
        <v>126.58117211999995</v>
      </c>
      <c r="N42" s="4">
        <v>123.44549348999998</v>
      </c>
      <c r="O42" s="4">
        <f t="shared" si="6"/>
        <v>2.5401321193260031</v>
      </c>
      <c r="P42" s="4">
        <f t="shared" si="7"/>
        <v>0.40798552754910461</v>
      </c>
      <c r="Q42" s="4">
        <f t="shared" si="8"/>
        <v>0.47498121652072844</v>
      </c>
    </row>
    <row r="43" spans="1:17">
      <c r="A43" s="5">
        <v>39</v>
      </c>
      <c r="B43" s="4" t="str">
        <f t="shared" si="0"/>
        <v>SBN Sigorta AŞ</v>
      </c>
      <c r="C43" s="4">
        <f t="shared" si="1"/>
        <v>39.272567720090294</v>
      </c>
      <c r="D43" s="4">
        <f t="shared" si="2"/>
        <v>35.491226158952081</v>
      </c>
      <c r="E43" s="4">
        <f t="shared" si="3"/>
        <v>10.654299584362008</v>
      </c>
      <c r="F43" s="4">
        <f t="shared" si="4"/>
        <v>0.40373942922267558</v>
      </c>
      <c r="G43" s="4">
        <f t="shared" si="5"/>
        <v>0.38677772213267519</v>
      </c>
      <c r="K43" s="5">
        <v>39</v>
      </c>
      <c r="L43" s="4" t="s">
        <v>49</v>
      </c>
      <c r="M43" s="4">
        <v>125.26378200000001</v>
      </c>
      <c r="N43" s="4">
        <v>100.52179984999998</v>
      </c>
      <c r="O43" s="4">
        <f t="shared" si="6"/>
        <v>24.613548689856685</v>
      </c>
      <c r="P43" s="4">
        <f t="shared" si="7"/>
        <v>0.40373942922267558</v>
      </c>
      <c r="Q43" s="4">
        <f t="shared" si="8"/>
        <v>0.38677772213267519</v>
      </c>
    </row>
    <row r="44" spans="1:17">
      <c r="A44" s="5">
        <v>40</v>
      </c>
      <c r="B44" s="4" t="str">
        <f t="shared" si="0"/>
        <v>Allianz Hayat ve Emeklilik AŞ</v>
      </c>
      <c r="C44" s="4">
        <f t="shared" si="1"/>
        <v>36.212664117758379</v>
      </c>
      <c r="D44" s="4">
        <f t="shared" si="2"/>
        <v>38.678611728983505</v>
      </c>
      <c r="E44" s="4">
        <f t="shared" si="3"/>
        <v>-6.3754811793756545</v>
      </c>
      <c r="F44" s="4">
        <f t="shared" si="4"/>
        <v>0.37228226190203939</v>
      </c>
      <c r="G44" s="4">
        <f t="shared" si="5"/>
        <v>0.42151334171408988</v>
      </c>
      <c r="K44" s="5">
        <v>40</v>
      </c>
      <c r="L44" s="4" t="s">
        <v>73</v>
      </c>
      <c r="M44" s="4">
        <v>115.50391347000212</v>
      </c>
      <c r="N44" s="4">
        <v>109.54943199999998</v>
      </c>
      <c r="O44" s="4">
        <f t="shared" si="6"/>
        <v>5.4354288847450505</v>
      </c>
      <c r="P44" s="4">
        <f t="shared" si="7"/>
        <v>0.37228226190203934</v>
      </c>
      <c r="Q44" s="4">
        <f t="shared" si="8"/>
        <v>0.42151334171408983</v>
      </c>
    </row>
    <row r="45" spans="1:17">
      <c r="A45" s="5">
        <v>41</v>
      </c>
      <c r="B45" s="4" t="str">
        <f t="shared" si="0"/>
        <v>Türk Nippon Sigorta AŞ</v>
      </c>
      <c r="C45" s="4">
        <f t="shared" si="1"/>
        <v>34.59319601203913</v>
      </c>
      <c r="D45" s="4">
        <f t="shared" si="2"/>
        <v>25.381585990184657</v>
      </c>
      <c r="E45" s="4">
        <f t="shared" si="3"/>
        <v>36.292491830166568</v>
      </c>
      <c r="F45" s="4">
        <f t="shared" si="4"/>
        <v>0.3556334108947003</v>
      </c>
      <c r="G45" s="4">
        <f t="shared" si="5"/>
        <v>0.27660447597474896</v>
      </c>
      <c r="K45" s="5">
        <v>41</v>
      </c>
      <c r="L45" s="4" t="s">
        <v>51</v>
      </c>
      <c r="M45" s="4">
        <v>110.338458</v>
      </c>
      <c r="N45" s="4">
        <v>71.888266000000002</v>
      </c>
      <c r="O45" s="4">
        <f t="shared" si="6"/>
        <v>53.486047361331543</v>
      </c>
      <c r="P45" s="4">
        <f t="shared" si="7"/>
        <v>0.3556334108947003</v>
      </c>
      <c r="Q45" s="4">
        <f t="shared" si="8"/>
        <v>0.27660447597474891</v>
      </c>
    </row>
    <row r="46" spans="1:17">
      <c r="A46" s="5">
        <v>42</v>
      </c>
      <c r="B46" s="4" t="str">
        <f t="shared" si="0"/>
        <v>NN Hayat ve Emeklilik AŞ</v>
      </c>
      <c r="C46" s="4">
        <f t="shared" si="1"/>
        <v>30.572561258465011</v>
      </c>
      <c r="D46" s="4">
        <f t="shared" si="2"/>
        <v>26.943105451399923</v>
      </c>
      <c r="E46" s="4">
        <f t="shared" si="3"/>
        <v>13.470814689909872</v>
      </c>
      <c r="F46" s="4">
        <f t="shared" si="4"/>
        <v>0.3142995008715353</v>
      </c>
      <c r="G46" s="4">
        <f t="shared" si="5"/>
        <v>0.29362166601404954</v>
      </c>
      <c r="K46" s="5">
        <v>42</v>
      </c>
      <c r="L46" s="4" t="s">
        <v>89</v>
      </c>
      <c r="M46" s="4">
        <v>97.514241389999995</v>
      </c>
      <c r="N46" s="4">
        <v>76.310957569999999</v>
      </c>
      <c r="O46" s="4">
        <f t="shared" si="6"/>
        <v>27.785372501125053</v>
      </c>
      <c r="P46" s="4">
        <f t="shared" si="7"/>
        <v>0.31429950087153524</v>
      </c>
      <c r="Q46" s="4">
        <f t="shared" si="8"/>
        <v>0.29362166601404949</v>
      </c>
    </row>
    <row r="47" spans="1:17">
      <c r="A47" s="5">
        <v>43</v>
      </c>
      <c r="B47" s="4" t="str">
        <f t="shared" si="0"/>
        <v>SS Koru Sigorta Kooperatifi</v>
      </c>
      <c r="C47" s="4">
        <f t="shared" si="1"/>
        <v>29.864744168547205</v>
      </c>
      <c r="D47" s="4">
        <f t="shared" si="2"/>
        <v>10.420742142428415</v>
      </c>
      <c r="E47" s="4">
        <f t="shared" si="3"/>
        <v>186.58941714862954</v>
      </c>
      <c r="F47" s="4">
        <f t="shared" si="4"/>
        <v>0.30702282698776273</v>
      </c>
      <c r="G47" s="4">
        <f t="shared" si="5"/>
        <v>0.11356358584877477</v>
      </c>
      <c r="K47" s="5">
        <v>43</v>
      </c>
      <c r="L47" s="4" t="s">
        <v>60</v>
      </c>
      <c r="M47" s="4">
        <v>95.25658799999816</v>
      </c>
      <c r="N47" s="4">
        <v>29.514667970000001</v>
      </c>
      <c r="O47" s="4">
        <f t="shared" si="6"/>
        <v>222.74321397354396</v>
      </c>
      <c r="P47" s="4">
        <f t="shared" si="7"/>
        <v>0.30702282698776268</v>
      </c>
      <c r="Q47" s="4">
        <f t="shared" si="8"/>
        <v>0.11356358584877477</v>
      </c>
    </row>
    <row r="48" spans="1:17">
      <c r="A48" s="5">
        <v>44</v>
      </c>
      <c r="B48" s="4" t="str">
        <f t="shared" si="0"/>
        <v>Ace European Group Ltd. Türkiye Şubesi</v>
      </c>
      <c r="C48" s="4">
        <f t="shared" si="1"/>
        <v>29.697356869199897</v>
      </c>
      <c r="D48" s="4">
        <f t="shared" si="2"/>
        <v>21.227967083289052</v>
      </c>
      <c r="E48" s="4">
        <f t="shared" si="3"/>
        <v>39.89731919538383</v>
      </c>
      <c r="F48" s="4">
        <f t="shared" si="4"/>
        <v>0.30530201124738943</v>
      </c>
      <c r="G48" s="4">
        <f t="shared" si="5"/>
        <v>0.23133899959415694</v>
      </c>
      <c r="K48" s="5">
        <v>44</v>
      </c>
      <c r="L48" s="4" t="s">
        <v>52</v>
      </c>
      <c r="M48" s="4">
        <v>94.722689469999992</v>
      </c>
      <c r="N48" s="4">
        <v>60.123971169999585</v>
      </c>
      <c r="O48" s="4">
        <f t="shared" si="6"/>
        <v>57.545630514280361</v>
      </c>
      <c r="P48" s="4">
        <f t="shared" si="7"/>
        <v>0.30530201124738943</v>
      </c>
      <c r="Q48" s="4">
        <f t="shared" si="8"/>
        <v>0.23133899959415696</v>
      </c>
    </row>
    <row r="49" spans="1:17">
      <c r="A49" s="5">
        <v>45</v>
      </c>
      <c r="B49" s="4" t="str">
        <f t="shared" si="0"/>
        <v>BNP Paribas Cardif Hayat Sigorta AŞ</v>
      </c>
      <c r="C49" s="4">
        <f t="shared" si="1"/>
        <v>26.963628495736149</v>
      </c>
      <c r="D49" s="4">
        <f t="shared" si="2"/>
        <v>22.929751696501079</v>
      </c>
      <c r="E49" s="4">
        <f t="shared" si="3"/>
        <v>17.59232656605964</v>
      </c>
      <c r="F49" s="4">
        <f t="shared" si="4"/>
        <v>0.27719807006843078</v>
      </c>
      <c r="G49" s="4">
        <f t="shared" si="5"/>
        <v>0.24988477688882393</v>
      </c>
      <c r="K49" s="5">
        <v>45</v>
      </c>
      <c r="L49" s="4" t="s">
        <v>75</v>
      </c>
      <c r="M49" s="4">
        <v>86.003189450000022</v>
      </c>
      <c r="N49" s="4">
        <v>64.943935730000007</v>
      </c>
      <c r="O49" s="4">
        <f t="shared" si="6"/>
        <v>32.426820892950559</v>
      </c>
      <c r="P49" s="4">
        <f t="shared" si="7"/>
        <v>0.27719807006843084</v>
      </c>
      <c r="Q49" s="4">
        <f t="shared" si="8"/>
        <v>0.24988477688882388</v>
      </c>
    </row>
    <row r="50" spans="1:17">
      <c r="A50" s="5">
        <v>46</v>
      </c>
      <c r="B50" s="4" t="str">
        <f t="shared" si="0"/>
        <v>Coface Sigorta AŞ</v>
      </c>
      <c r="C50" s="4">
        <f t="shared" si="1"/>
        <v>22.311404234418944</v>
      </c>
      <c r="D50" s="4">
        <f t="shared" si="2"/>
        <v>20.942773588722559</v>
      </c>
      <c r="E50" s="4">
        <f t="shared" si="3"/>
        <v>6.5350973685423099</v>
      </c>
      <c r="F50" s="4">
        <f t="shared" si="4"/>
        <v>0.22937113954360966</v>
      </c>
      <c r="G50" s="4">
        <f t="shared" si="5"/>
        <v>0.22823100637629898</v>
      </c>
      <c r="K50" s="5">
        <v>46</v>
      </c>
      <c r="L50" s="4" t="s">
        <v>53</v>
      </c>
      <c r="M50" s="4">
        <v>71.164454946102666</v>
      </c>
      <c r="N50" s="4">
        <v>59.316217635338901</v>
      </c>
      <c r="O50" s="4">
        <f t="shared" si="6"/>
        <v>19.974701326378792</v>
      </c>
      <c r="P50" s="4">
        <f t="shared" si="7"/>
        <v>0.22937113954360969</v>
      </c>
      <c r="Q50" s="4">
        <f t="shared" si="8"/>
        <v>0.22823100637629898</v>
      </c>
    </row>
    <row r="51" spans="1:17">
      <c r="A51" s="5">
        <v>47</v>
      </c>
      <c r="B51" s="4" t="str">
        <f t="shared" si="0"/>
        <v>Euler Hermes Sigorta AŞ</v>
      </c>
      <c r="C51" s="4">
        <f t="shared" si="1"/>
        <v>20.3844165855261</v>
      </c>
      <c r="D51" s="4">
        <f t="shared" si="2"/>
        <v>18.080507683834714</v>
      </c>
      <c r="E51" s="4">
        <f t="shared" si="3"/>
        <v>12.742501161907356</v>
      </c>
      <c r="F51" s="4">
        <f t="shared" si="4"/>
        <v>0.2095608511247766</v>
      </c>
      <c r="G51" s="4">
        <f t="shared" si="5"/>
        <v>0.19703848905180801</v>
      </c>
      <c r="K51" s="5">
        <v>47</v>
      </c>
      <c r="L51" s="4" t="s">
        <v>54</v>
      </c>
      <c r="M51" s="4">
        <v>65.018135141194051</v>
      </c>
      <c r="N51" s="4">
        <v>51.209421912925066</v>
      </c>
      <c r="O51" s="4">
        <f t="shared" si="6"/>
        <v>26.965180844550247</v>
      </c>
      <c r="P51" s="4">
        <f t="shared" si="7"/>
        <v>0.2095608511247766</v>
      </c>
      <c r="Q51" s="4">
        <f t="shared" si="8"/>
        <v>0.19703848905180801</v>
      </c>
    </row>
    <row r="52" spans="1:17">
      <c r="A52" s="5">
        <v>48</v>
      </c>
      <c r="B52" s="4" t="str">
        <f t="shared" si="0"/>
        <v>BNP Paribas Cardif Sigorta AŞ</v>
      </c>
      <c r="C52" s="4">
        <f t="shared" si="1"/>
        <v>19.284822507245099</v>
      </c>
      <c r="D52" s="4">
        <f t="shared" si="2"/>
        <v>9.7344379055890986</v>
      </c>
      <c r="E52" s="4">
        <f t="shared" si="3"/>
        <v>98.109255966105422</v>
      </c>
      <c r="F52" s="4">
        <f t="shared" si="4"/>
        <v>0.19825653589115111</v>
      </c>
      <c r="G52" s="4">
        <f t="shared" si="5"/>
        <v>0.10608435173536672</v>
      </c>
      <c r="K52" s="5">
        <v>48</v>
      </c>
      <c r="L52" s="4" t="s">
        <v>61</v>
      </c>
      <c r="M52" s="4">
        <v>61.510869869108966</v>
      </c>
      <c r="N52" s="4">
        <v>27.570848480000002</v>
      </c>
      <c r="O52" s="4">
        <f t="shared" si="6"/>
        <v>123.10111316932876</v>
      </c>
      <c r="P52" s="4">
        <f t="shared" si="7"/>
        <v>0.19825653589115108</v>
      </c>
      <c r="Q52" s="4">
        <f t="shared" si="8"/>
        <v>0.10608435173536672</v>
      </c>
    </row>
    <row r="53" spans="1:17">
      <c r="A53" s="5">
        <v>49</v>
      </c>
      <c r="B53" s="4" t="str">
        <f t="shared" si="0"/>
        <v>Orient Sigorta AŞ</v>
      </c>
      <c r="C53" s="4">
        <f t="shared" si="1"/>
        <v>18.97009780223226</v>
      </c>
      <c r="D53" s="4">
        <f t="shared" si="2"/>
        <v>2.8600318928079651</v>
      </c>
      <c r="E53" s="4">
        <f t="shared" si="3"/>
        <v>563.28273645954039</v>
      </c>
      <c r="F53" s="4">
        <f t="shared" si="4"/>
        <v>0.19502102621758433</v>
      </c>
      <c r="G53" s="4">
        <f t="shared" si="5"/>
        <v>3.1168171417150326E-2</v>
      </c>
      <c r="K53" s="5">
        <v>49</v>
      </c>
      <c r="L53" s="4" t="s">
        <v>67</v>
      </c>
      <c r="M53" s="4">
        <v>60.507023950000011</v>
      </c>
      <c r="N53" s="4">
        <v>8.10046833</v>
      </c>
      <c r="O53" s="4">
        <f t="shared" si="6"/>
        <v>646.95710772564689</v>
      </c>
      <c r="P53" s="4">
        <f t="shared" si="7"/>
        <v>0.1950210262175843</v>
      </c>
      <c r="Q53" s="4">
        <f t="shared" si="8"/>
        <v>3.1168171417150326E-2</v>
      </c>
    </row>
    <row r="54" spans="1:17">
      <c r="A54" s="5">
        <v>50</v>
      </c>
      <c r="B54" s="4" t="str">
        <f t="shared" si="0"/>
        <v>Demir Hayat Sigorta AŞ</v>
      </c>
      <c r="C54" s="4">
        <f t="shared" si="1"/>
        <v>18.467466036732258</v>
      </c>
      <c r="D54" s="4">
        <f t="shared" si="2"/>
        <v>19.493786969667038</v>
      </c>
      <c r="E54" s="4">
        <f t="shared" si="3"/>
        <v>-5.2648617456001148</v>
      </c>
      <c r="F54" s="4">
        <f t="shared" si="4"/>
        <v>0.18985374855042164</v>
      </c>
      <c r="G54" s="4">
        <f t="shared" si="5"/>
        <v>0.21244018130282771</v>
      </c>
      <c r="K54" s="5">
        <v>50</v>
      </c>
      <c r="L54" s="4" t="s">
        <v>55</v>
      </c>
      <c r="M54" s="4">
        <v>58.903829670761205</v>
      </c>
      <c r="N54" s="4">
        <v>55.212252834187957</v>
      </c>
      <c r="O54" s="4">
        <f t="shared" si="6"/>
        <v>6.6861550599279127</v>
      </c>
      <c r="P54" s="4">
        <f t="shared" si="7"/>
        <v>0.18985374855042164</v>
      </c>
      <c r="Q54" s="4">
        <f t="shared" si="8"/>
        <v>0.21244018130282771</v>
      </c>
    </row>
    <row r="55" spans="1:17">
      <c r="A55" s="5">
        <v>51</v>
      </c>
      <c r="B55" s="4" t="str">
        <f t="shared" si="0"/>
        <v>Demir Sigorta AŞ</v>
      </c>
      <c r="C55" s="4">
        <f t="shared" si="1"/>
        <v>12.870787490594433</v>
      </c>
      <c r="D55" s="4">
        <f t="shared" si="2"/>
        <v>11.045249044945802</v>
      </c>
      <c r="E55" s="4">
        <f t="shared" si="3"/>
        <v>16.527816061186769</v>
      </c>
      <c r="F55" s="4">
        <f t="shared" si="4"/>
        <v>0.132317408735173</v>
      </c>
      <c r="G55" s="4">
        <f t="shared" si="5"/>
        <v>0.12036936246888971</v>
      </c>
      <c r="K55" s="5">
        <v>51</v>
      </c>
      <c r="L55" s="4" t="s">
        <v>57</v>
      </c>
      <c r="M55" s="4">
        <v>41.052663780000003</v>
      </c>
      <c r="N55" s="4">
        <v>31.283458869999997</v>
      </c>
      <c r="O55" s="4">
        <f t="shared" si="6"/>
        <v>31.228020375229079</v>
      </c>
      <c r="P55" s="4">
        <f t="shared" si="7"/>
        <v>0.132317408735173</v>
      </c>
      <c r="Q55" s="4">
        <f t="shared" si="8"/>
        <v>0.1203693624688897</v>
      </c>
    </row>
    <row r="56" spans="1:17">
      <c r="A56" s="5">
        <v>52</v>
      </c>
      <c r="B56" s="4" t="str">
        <f t="shared" si="0"/>
        <v>Atradius Credit Insurance N.V. Türkiye İstanbul Şubesi</v>
      </c>
      <c r="C56" s="4">
        <f t="shared" si="1"/>
        <v>9.8788379674129647</v>
      </c>
      <c r="D56" s="4">
        <f t="shared" si="2"/>
        <v>5.8590784274264731</v>
      </c>
      <c r="E56" s="4">
        <f t="shared" si="3"/>
        <v>68.607368714675516</v>
      </c>
      <c r="F56" s="4">
        <f t="shared" si="4"/>
        <v>0.10155883951296263</v>
      </c>
      <c r="G56" s="4">
        <f t="shared" si="5"/>
        <v>6.3851302229103346E-2</v>
      </c>
      <c r="K56" s="5">
        <v>52</v>
      </c>
      <c r="L56" s="4" t="s">
        <v>65</v>
      </c>
      <c r="M56" s="4">
        <v>31.50954158086039</v>
      </c>
      <c r="N56" s="4">
        <v>16.594667829999999</v>
      </c>
      <c r="O56" s="4">
        <f t="shared" si="6"/>
        <v>89.877507062221156</v>
      </c>
      <c r="P56" s="4">
        <f t="shared" si="7"/>
        <v>0.10155883951296263</v>
      </c>
      <c r="Q56" s="4">
        <f t="shared" si="8"/>
        <v>6.3851302229103332E-2</v>
      </c>
    </row>
    <row r="57" spans="1:17">
      <c r="A57" s="5">
        <v>53</v>
      </c>
      <c r="B57" s="4" t="str">
        <f t="shared" si="0"/>
        <v>Axa Hayat ve Emeklilik AŞ</v>
      </c>
      <c r="C57" s="4">
        <f t="shared" si="1"/>
        <v>7.2162144030599453</v>
      </c>
      <c r="D57" s="4">
        <f t="shared" si="2"/>
        <v>12.796608673179801</v>
      </c>
      <c r="E57" s="4">
        <f t="shared" si="3"/>
        <v>-43.608384163655103</v>
      </c>
      <c r="F57" s="4">
        <f t="shared" si="4"/>
        <v>7.4185887335027914E-2</v>
      </c>
      <c r="G57" s="4">
        <f t="shared" si="5"/>
        <v>0.13945540037047444</v>
      </c>
      <c r="K57" s="5">
        <v>53</v>
      </c>
      <c r="L57" s="4" t="s">
        <v>76</v>
      </c>
      <c r="M57" s="4">
        <v>23.016837460000001</v>
      </c>
      <c r="N57" s="4">
        <v>36.243834745047153</v>
      </c>
      <c r="O57" s="4">
        <f t="shared" si="6"/>
        <v>-36.494475206861679</v>
      </c>
      <c r="P57" s="4">
        <f t="shared" si="7"/>
        <v>7.4185887335027914E-2</v>
      </c>
      <c r="Q57" s="4">
        <f t="shared" si="8"/>
        <v>0.13945540037047444</v>
      </c>
    </row>
    <row r="58" spans="1:17">
      <c r="A58" s="5">
        <v>54</v>
      </c>
      <c r="B58" s="4" t="str">
        <f t="shared" si="0"/>
        <v>Katılım Emeklilik ve Hayat AŞ</v>
      </c>
      <c r="C58" s="4">
        <f t="shared" si="1"/>
        <v>5.7075728210433914</v>
      </c>
      <c r="D58" s="4">
        <f t="shared" si="2"/>
        <v>1.1965354905906862</v>
      </c>
      <c r="E58" s="4">
        <f t="shared" si="3"/>
        <v>377.00823468477051</v>
      </c>
      <c r="F58" s="4">
        <f t="shared" si="4"/>
        <v>5.8676382187154243E-2</v>
      </c>
      <c r="G58" s="4">
        <f t="shared" si="5"/>
        <v>1.3039652939261345E-2</v>
      </c>
      <c r="K58" s="5">
        <v>54</v>
      </c>
      <c r="L58" s="4" t="s">
        <v>79</v>
      </c>
      <c r="M58" s="4">
        <v>18.204874270000001</v>
      </c>
      <c r="N58" s="4">
        <v>3.3889474700000006</v>
      </c>
      <c r="O58" s="4">
        <f t="shared" si="6"/>
        <v>437.1837253647368</v>
      </c>
      <c r="P58" s="4">
        <f t="shared" si="7"/>
        <v>5.8676382187154243E-2</v>
      </c>
      <c r="Q58" s="4">
        <f t="shared" si="8"/>
        <v>1.3039652939261343E-2</v>
      </c>
    </row>
    <row r="59" spans="1:17">
      <c r="A59" s="5">
        <v>55</v>
      </c>
      <c r="B59" s="4" t="str">
        <f t="shared" si="0"/>
        <v>Fiba Emeklilik ve Hayat AŞ</v>
      </c>
      <c r="C59" s="4">
        <f t="shared" si="1"/>
        <v>4.9945617005267122</v>
      </c>
      <c r="D59" s="4">
        <f t="shared" si="2"/>
        <v>3.1861643773209054</v>
      </c>
      <c r="E59" s="4">
        <f t="shared" si="3"/>
        <v>56.757816265788591</v>
      </c>
      <c r="F59" s="4">
        <f t="shared" si="4"/>
        <v>5.1346311363199414E-2</v>
      </c>
      <c r="G59" s="4">
        <f t="shared" si="5"/>
        <v>3.4722311218025256E-2</v>
      </c>
      <c r="K59" s="5">
        <v>55</v>
      </c>
      <c r="L59" s="4" t="s">
        <v>83</v>
      </c>
      <c r="M59" s="4">
        <v>15.930654000000001</v>
      </c>
      <c r="N59" s="4">
        <v>9.0241733658859999</v>
      </c>
      <c r="O59" s="4">
        <f t="shared" si="6"/>
        <v>76.533111168082229</v>
      </c>
      <c r="P59" s="4">
        <f t="shared" si="7"/>
        <v>5.1346311363199407E-2</v>
      </c>
      <c r="Q59" s="4">
        <f t="shared" si="8"/>
        <v>3.4722311218025249E-2</v>
      </c>
    </row>
    <row r="60" spans="1:17">
      <c r="A60" s="5">
        <v>56</v>
      </c>
      <c r="B60" s="4" t="str">
        <f t="shared" si="0"/>
        <v>Türk P&amp;I Sigorta AŞ</v>
      </c>
      <c r="C60" s="4">
        <f t="shared" si="1"/>
        <v>4.3477874184850762</v>
      </c>
      <c r="D60" s="4">
        <f t="shared" si="2"/>
        <v>2.5409558627264057</v>
      </c>
      <c r="E60" s="4">
        <f t="shared" si="3"/>
        <v>71.108340851696994</v>
      </c>
      <c r="F60" s="4">
        <f t="shared" si="4"/>
        <v>4.4697184641245523E-2</v>
      </c>
      <c r="G60" s="4">
        <f t="shared" si="5"/>
        <v>2.7690931731224343E-2</v>
      </c>
      <c r="K60" s="5">
        <v>56</v>
      </c>
      <c r="L60" s="4" t="s">
        <v>68</v>
      </c>
      <c r="M60" s="4">
        <v>13.867702749999999</v>
      </c>
      <c r="N60" s="4">
        <v>7.1967492899999996</v>
      </c>
      <c r="O60" s="4">
        <f t="shared" si="6"/>
        <v>92.693981562889746</v>
      </c>
      <c r="P60" s="4">
        <f t="shared" si="7"/>
        <v>4.4697184641245523E-2</v>
      </c>
      <c r="Q60" s="4">
        <f t="shared" si="8"/>
        <v>2.7690931731224347E-2</v>
      </c>
    </row>
    <row r="61" spans="1:17">
      <c r="A61" s="5">
        <v>57</v>
      </c>
      <c r="B61" s="4" t="str">
        <f t="shared" si="0"/>
        <v>Mapfre Genel Yaşam Sigorta AŞ</v>
      </c>
      <c r="C61" s="4">
        <f t="shared" si="1"/>
        <v>4.3073262022761476</v>
      </c>
      <c r="D61" s="4">
        <f t="shared" si="2"/>
        <v>4.5024484306041028</v>
      </c>
      <c r="E61" s="4">
        <f t="shared" si="3"/>
        <v>-4.333691575491855</v>
      </c>
      <c r="F61" s="4">
        <f t="shared" si="4"/>
        <v>4.4281225377917517E-2</v>
      </c>
      <c r="G61" s="4">
        <f t="shared" si="5"/>
        <v>4.9066964894636127E-2</v>
      </c>
      <c r="K61" s="5">
        <v>57</v>
      </c>
      <c r="L61" s="4" t="s">
        <v>77</v>
      </c>
      <c r="M61" s="4">
        <v>13.738647654780001</v>
      </c>
      <c r="N61" s="4">
        <v>12.752284690000002</v>
      </c>
      <c r="O61" s="4">
        <f t="shared" si="6"/>
        <v>7.7347941075490496</v>
      </c>
      <c r="P61" s="4">
        <f t="shared" si="7"/>
        <v>4.4281225377917524E-2</v>
      </c>
      <c r="Q61" s="4">
        <f t="shared" si="8"/>
        <v>4.9066964894636127E-2</v>
      </c>
    </row>
    <row r="62" spans="1:17">
      <c r="A62" s="5">
        <v>58</v>
      </c>
      <c r="B62" s="4" t="str">
        <f t="shared" si="0"/>
        <v>Ergo Emeklilik ve Hayat AŞ</v>
      </c>
      <c r="C62" s="4">
        <f t="shared" si="1"/>
        <v>2.3660723789569249</v>
      </c>
      <c r="D62" s="4">
        <f t="shared" si="2"/>
        <v>3.0021464726158942</v>
      </c>
      <c r="E62" s="4">
        <f t="shared" si="3"/>
        <v>-21.187310461395697</v>
      </c>
      <c r="F62" s="4">
        <f t="shared" si="4"/>
        <v>2.432427435323831E-2</v>
      </c>
      <c r="G62" s="4">
        <f t="shared" si="5"/>
        <v>3.2716913441834881E-2</v>
      </c>
      <c r="K62" s="5">
        <v>58</v>
      </c>
      <c r="L62" s="4" t="s">
        <v>78</v>
      </c>
      <c r="M62" s="4">
        <v>7.5468244599210079</v>
      </c>
      <c r="N62" s="4">
        <v>8.5029794543899975</v>
      </c>
      <c r="O62" s="4">
        <f t="shared" si="6"/>
        <v>-11.244940665772589</v>
      </c>
      <c r="P62" s="4">
        <f t="shared" si="7"/>
        <v>2.432427435323831E-2</v>
      </c>
      <c r="Q62" s="4">
        <f t="shared" si="8"/>
        <v>3.2716913441834881E-2</v>
      </c>
    </row>
    <row r="63" spans="1:17">
      <c r="A63" s="5">
        <v>59</v>
      </c>
      <c r="B63" s="4" t="str">
        <f t="shared" si="0"/>
        <v>Asya Emeklilik ve Hayat AŞ</v>
      </c>
      <c r="C63" s="4">
        <f t="shared" si="1"/>
        <v>1.6135746363180352</v>
      </c>
      <c r="D63" s="4">
        <f t="shared" si="2"/>
        <v>0.93142453483036347</v>
      </c>
      <c r="E63" s="4">
        <f t="shared" si="3"/>
        <v>73.237291479755669</v>
      </c>
      <c r="F63" s="4">
        <f t="shared" si="4"/>
        <v>1.6588263525788429E-2</v>
      </c>
      <c r="G63" s="4">
        <f t="shared" si="5"/>
        <v>1.0150516026319546E-2</v>
      </c>
      <c r="K63" s="5">
        <v>59</v>
      </c>
      <c r="L63" s="4" t="s">
        <v>81</v>
      </c>
      <c r="M63" s="4">
        <v>5.1466576600000051</v>
      </c>
      <c r="N63" s="4">
        <v>2.6380737100000387</v>
      </c>
      <c r="O63" s="4">
        <f t="shared" si="6"/>
        <v>95.091503337862747</v>
      </c>
      <c r="P63" s="4">
        <f t="shared" si="7"/>
        <v>1.6588263525788429E-2</v>
      </c>
      <c r="Q63" s="4">
        <f t="shared" si="8"/>
        <v>1.0150516026319544E-2</v>
      </c>
    </row>
    <row r="64" spans="1:17">
      <c r="A64" s="5">
        <v>60</v>
      </c>
      <c r="B64" s="4" t="str">
        <f t="shared" ref="B64:B66" si="9">L64</f>
        <v>Turins Sigorta AŞ</v>
      </c>
      <c r="C64" s="4">
        <f t="shared" si="1"/>
        <v>1.2926172404063205</v>
      </c>
      <c r="D64" s="4">
        <f t="shared" si="2"/>
        <v>1.4968079652579178</v>
      </c>
      <c r="E64" s="4">
        <f t="shared" si="3"/>
        <v>-13.641744939299059</v>
      </c>
      <c r="F64" s="4">
        <f>C64*100/$C$69</f>
        <v>1.3288679023094902E-2</v>
      </c>
      <c r="G64" s="4">
        <f>D64*100/$D$69</f>
        <v>1.6311974477288542E-2</v>
      </c>
      <c r="K64" s="5">
        <v>60</v>
      </c>
      <c r="L64" s="4" t="s">
        <v>70</v>
      </c>
      <c r="M64" s="4">
        <v>4.1229319499999999</v>
      </c>
      <c r="N64" s="4">
        <v>4.2394092000000008</v>
      </c>
      <c r="O64" s="4">
        <f t="shared" si="6"/>
        <v>-2.7474877867416296</v>
      </c>
      <c r="P64" s="4">
        <f>M64*100/$M$69</f>
        <v>1.32886790230949E-2</v>
      </c>
      <c r="Q64" s="4">
        <f>N64*100/$N$69</f>
        <v>1.6311974477288542E-2</v>
      </c>
    </row>
    <row r="65" spans="1:17">
      <c r="A65" s="5">
        <v>61</v>
      </c>
      <c r="B65" s="4" t="str">
        <f t="shared" si="9"/>
        <v>Hür Sigorta AŞ</v>
      </c>
      <c r="C65" s="4">
        <f t="shared" si="1"/>
        <v>0.71646545961874375</v>
      </c>
      <c r="D65" s="4">
        <f t="shared" si="2"/>
        <v>7.3779560321999806</v>
      </c>
      <c r="E65" s="4">
        <f t="shared" si="3"/>
        <v>-90.289106407088383</v>
      </c>
      <c r="F65" s="4">
        <f>C65*100/$C$69</f>
        <v>7.3655829633023162E-3</v>
      </c>
      <c r="G65" s="4">
        <f>D65*100/$D$69</f>
        <v>8.0403788117913683E-2</v>
      </c>
      <c r="K65" s="5">
        <v>61</v>
      </c>
      <c r="L65" s="4" t="s">
        <v>64</v>
      </c>
      <c r="M65" s="4">
        <v>2.285238229999945</v>
      </c>
      <c r="N65" s="4">
        <v>20.896584870000005</v>
      </c>
      <c r="O65" s="4">
        <f t="shared" si="6"/>
        <v>-89.064058820057596</v>
      </c>
      <c r="P65" s="4">
        <f>M65*100/$M$69</f>
        <v>7.3655829633023154E-3</v>
      </c>
      <c r="Q65" s="4">
        <f>N65*100/$N$69</f>
        <v>8.0403788117913683E-2</v>
      </c>
    </row>
    <row r="66" spans="1:17">
      <c r="A66" s="5">
        <v>62</v>
      </c>
      <c r="B66" s="4" t="str">
        <f t="shared" si="9"/>
        <v>New Life Yaşam Sigorta AŞ</v>
      </c>
      <c r="C66" s="4">
        <f t="shared" si="1"/>
        <v>6.3397353900175576E-2</v>
      </c>
      <c r="D66" s="4">
        <f t="shared" si="2"/>
        <v>0.11717774953218232</v>
      </c>
      <c r="E66" s="4">
        <f t="shared" si="3"/>
        <v>-45.896423038263087</v>
      </c>
      <c r="F66" s="4">
        <f>C66*100/$C$69</f>
        <v>6.5175294012647267E-4</v>
      </c>
      <c r="G66" s="4">
        <f>D66*100/$D$69</f>
        <v>1.2769844255510162E-3</v>
      </c>
      <c r="K66" s="5">
        <v>62</v>
      </c>
      <c r="L66" s="4" t="s">
        <v>85</v>
      </c>
      <c r="M66" s="4">
        <v>0.20221220000000001</v>
      </c>
      <c r="N66" s="4">
        <v>0.33188254</v>
      </c>
      <c r="O66" s="4">
        <f t="shared" si="6"/>
        <v>-39.071154511472635</v>
      </c>
      <c r="P66" s="4">
        <f>M66*100/$M$69</f>
        <v>6.5175294012647267E-4</v>
      </c>
      <c r="Q66" s="4">
        <f>N66*100/$N$69</f>
        <v>1.2769844255510162E-3</v>
      </c>
    </row>
    <row r="67" spans="1:17">
      <c r="A67" s="5">
        <v>63</v>
      </c>
      <c r="B67" s="4" t="str">
        <f t="shared" ref="B67:B68" si="10">L67</f>
        <v>Rumeli Hayat Sigorta AŞ</v>
      </c>
      <c r="C67" s="4">
        <f t="shared" si="1"/>
        <v>2.1112365186857288E-3</v>
      </c>
      <c r="D67" s="4">
        <f t="shared" ref="D67:D68" si="11">N67/ 2.8323</f>
        <v>5.9663100660240793E-3</v>
      </c>
      <c r="E67" s="4">
        <f t="shared" ref="E67:E68" si="12">C67*100/D67-100</f>
        <v>-64.614032872538132</v>
      </c>
      <c r="F67" s="4">
        <f>C67*100/$C$69</f>
        <v>2.1704448588223988E-5</v>
      </c>
      <c r="G67" s="4">
        <f>D67*100/$D$69</f>
        <v>6.5019895524009137E-5</v>
      </c>
      <c r="K67" s="5">
        <v>63</v>
      </c>
      <c r="L67" s="4" t="s">
        <v>86</v>
      </c>
      <c r="M67" s="4">
        <v>6.7340000000000004E-3</v>
      </c>
      <c r="N67" s="4">
        <v>1.6898380000000001E-2</v>
      </c>
      <c r="O67" s="4">
        <f t="shared" ref="O67:O68" si="13">M67*100/N67-100</f>
        <v>-60.150026215530723</v>
      </c>
      <c r="P67" s="4">
        <f>M67*100/$M$69</f>
        <v>2.1704448588223988E-5</v>
      </c>
      <c r="Q67" s="4">
        <f>N67*100/$N$69</f>
        <v>6.5019895524009137E-5</v>
      </c>
    </row>
    <row r="68" spans="1:17">
      <c r="A68" s="5">
        <v>64</v>
      </c>
      <c r="B68" s="4" t="str">
        <f t="shared" si="10"/>
        <v>CIV Hayat Sigorta AŞ</v>
      </c>
      <c r="C68" s="4">
        <f t="shared" si="1"/>
        <v>0</v>
      </c>
      <c r="D68" s="4">
        <f t="shared" si="11"/>
        <v>-6.7826015992427768E-2</v>
      </c>
      <c r="E68" s="4">
        <f t="shared" si="12"/>
        <v>-100</v>
      </c>
      <c r="F68" s="4">
        <f>C68*100/$C$69</f>
        <v>0</v>
      </c>
      <c r="G68" s="4">
        <f>D68*100/$D$69</f>
        <v>-7.3915710461495618E-4</v>
      </c>
      <c r="K68" s="5">
        <v>64</v>
      </c>
      <c r="L68" s="4" t="s">
        <v>84</v>
      </c>
      <c r="M68" s="4">
        <v>0</v>
      </c>
      <c r="N68" s="4">
        <v>-0.19210362509535317</v>
      </c>
      <c r="O68" s="4">
        <f t="shared" si="13"/>
        <v>-100</v>
      </c>
      <c r="P68" s="4">
        <f>M68*100/$M$69</f>
        <v>0</v>
      </c>
      <c r="Q68" s="4">
        <f>N68*100/$N$69</f>
        <v>-7.3915710461495596E-4</v>
      </c>
    </row>
    <row r="69" spans="1:17" s="16" customFormat="1">
      <c r="A69" s="15" t="s">
        <v>11</v>
      </c>
      <c r="B69" s="4"/>
      <c r="C69" s="20">
        <f t="shared" ref="C69" si="14">M69/ 3.1896</f>
        <v>9727.2064300735365</v>
      </c>
      <c r="D69" s="20">
        <f t="shared" si="2"/>
        <v>9176.1298875372231</v>
      </c>
      <c r="E69" s="14">
        <f t="shared" ref="E69" si="15">C69*100/D69-100</f>
        <v>6.0055442685567328</v>
      </c>
      <c r="F69" s="14">
        <f>C69*100/$C$69</f>
        <v>100</v>
      </c>
      <c r="G69" s="14">
        <f>D69*100/$D$69</f>
        <v>100</v>
      </c>
      <c r="K69" s="15" t="s">
        <v>11</v>
      </c>
      <c r="L69" s="14"/>
      <c r="M69" s="14">
        <v>31025.897629362553</v>
      </c>
      <c r="N69" s="14">
        <v>25989.552680471679</v>
      </c>
      <c r="O69" s="14">
        <f t="shared" ref="O69" si="16">M69*100/N69-100</f>
        <v>19.378344101609486</v>
      </c>
      <c r="P69" s="14">
        <f>M69*100/$M$69</f>
        <v>100</v>
      </c>
      <c r="Q69" s="14">
        <f>N69*100/$N$69</f>
        <v>100</v>
      </c>
    </row>
    <row r="71" spans="1:17" ht="15">
      <c r="A71" s="6" t="s">
        <v>13</v>
      </c>
    </row>
    <row r="72" spans="1:17" ht="15">
      <c r="A72" s="7" t="s">
        <v>87</v>
      </c>
      <c r="B72" s="19"/>
      <c r="C72" s="19"/>
    </row>
    <row r="73" spans="1:17" ht="15">
      <c r="A73" s="7" t="s">
        <v>24</v>
      </c>
      <c r="B73" s="19"/>
      <c r="C73" s="19"/>
    </row>
    <row r="74" spans="1:17">
      <c r="A74" s="11"/>
    </row>
    <row r="75" spans="1:17">
      <c r="A75" s="10" t="s">
        <v>14</v>
      </c>
    </row>
    <row r="76" spans="1:17">
      <c r="A76" s="12" t="s">
        <v>15</v>
      </c>
    </row>
    <row r="77" spans="1:17">
      <c r="A77" s="12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41"/>
  <sheetViews>
    <sheetView zoomScale="115" zoomScaleNormal="115" workbookViewId="0">
      <selection activeCell="L5" sqref="L5:N33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26.28515625" style="2" bestFit="1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>
      <c r="A1" s="1" t="s">
        <v>7</v>
      </c>
      <c r="C1" s="13"/>
      <c r="D1" s="13"/>
      <c r="E1" s="13"/>
      <c r="F1" s="13"/>
      <c r="G1" s="13"/>
      <c r="K1" s="1" t="s">
        <v>7</v>
      </c>
      <c r="N1" s="9" t="s">
        <v>9</v>
      </c>
      <c r="O1" s="9"/>
      <c r="P1" s="9"/>
      <c r="Q1" s="9"/>
    </row>
    <row r="2" spans="1:17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>
      <c r="A5" s="5">
        <v>1</v>
      </c>
      <c r="B5" s="4" t="str">
        <f>L5</f>
        <v>Ziraat Hayat ve Emeklilik AŞ</v>
      </c>
      <c r="C5" s="4">
        <f>M5/ 3.1896</f>
        <v>194.00731864497115</v>
      </c>
      <c r="D5" s="4">
        <f>N5/ 2.8323</f>
        <v>214.02898279137094</v>
      </c>
      <c r="E5" s="4">
        <f>C5*100/D5-100</f>
        <v>-9.3546508913310618</v>
      </c>
      <c r="F5" s="4">
        <f>C5*100/$C$33</f>
        <v>16.451427082036922</v>
      </c>
      <c r="G5" s="4">
        <f>D5*100/$D$33</f>
        <v>18.481512950808657</v>
      </c>
      <c r="K5" s="5">
        <v>1</v>
      </c>
      <c r="L5" s="4" t="s">
        <v>66</v>
      </c>
      <c r="M5" s="4">
        <v>618.80574354999999</v>
      </c>
      <c r="N5" s="4">
        <v>606.19428795999988</v>
      </c>
      <c r="O5" s="4">
        <f>M5*100/N5-100</f>
        <v>2.0804312809414398</v>
      </c>
      <c r="P5" s="4">
        <f>M5*100/$M$33</f>
        <v>16.451427082036922</v>
      </c>
      <c r="Q5" s="4">
        <f>N5*100/$N$33</f>
        <v>18.481512950808657</v>
      </c>
    </row>
    <row r="6" spans="1:17">
      <c r="A6" s="5">
        <v>2</v>
      </c>
      <c r="B6" s="4" t="str">
        <f t="shared" ref="B6:B32" si="0">L6</f>
        <v>Allianz Yaşam ve Emeklilik AŞ</v>
      </c>
      <c r="C6" s="4">
        <f t="shared" ref="C6:C32" si="1">M6/ 3.1896</f>
        <v>135.69951084148482</v>
      </c>
      <c r="D6" s="4">
        <f t="shared" ref="D6:D33" si="2">N6/ 2.8323</f>
        <v>116.72536383857641</v>
      </c>
      <c r="E6" s="4">
        <f t="shared" ref="E6:E32" si="3">C6*100/D6-100</f>
        <v>16.255376191543448</v>
      </c>
      <c r="F6" s="4">
        <f>C6*100/$C$33</f>
        <v>11.507043256250032</v>
      </c>
      <c r="G6" s="4">
        <f>D6*100/$D$33</f>
        <v>10.079295314753406</v>
      </c>
      <c r="K6" s="5">
        <v>2</v>
      </c>
      <c r="L6" s="4" t="s">
        <v>69</v>
      </c>
      <c r="M6" s="4">
        <v>432.82715977999999</v>
      </c>
      <c r="N6" s="4">
        <v>330.601248</v>
      </c>
      <c r="O6" s="4">
        <f t="shared" ref="O6:O32" si="4">M6*100/N6-100</f>
        <v>30.921211700931025</v>
      </c>
      <c r="P6" s="4">
        <f>M6*100/$M$33</f>
        <v>11.507043256250032</v>
      </c>
      <c r="Q6" s="4">
        <f>N6*100/$N$33</f>
        <v>10.079295314753406</v>
      </c>
    </row>
    <row r="7" spans="1:17">
      <c r="A7" s="5">
        <v>3</v>
      </c>
      <c r="B7" s="4" t="str">
        <f t="shared" si="0"/>
        <v>Anadolu Hayat Emeklilik AŞ</v>
      </c>
      <c r="C7" s="4">
        <f t="shared" si="1"/>
        <v>126.06852146350637</v>
      </c>
      <c r="D7" s="4">
        <f t="shared" si="2"/>
        <v>128.78795241676374</v>
      </c>
      <c r="E7" s="4">
        <f t="shared" si="3"/>
        <v>-2.111556944749907</v>
      </c>
      <c r="F7" s="4">
        <f>C7*100/$C$33</f>
        <v>10.690354893221663</v>
      </c>
      <c r="G7" s="4">
        <f>D7*100/$D$33</f>
        <v>11.120906054198709</v>
      </c>
      <c r="K7" s="5">
        <v>3</v>
      </c>
      <c r="L7" s="4" t="s">
        <v>72</v>
      </c>
      <c r="M7" s="4">
        <v>402.10815605999994</v>
      </c>
      <c r="N7" s="4">
        <v>364.76611763</v>
      </c>
      <c r="O7" s="4">
        <f t="shared" si="4"/>
        <v>10.237255223325818</v>
      </c>
      <c r="P7" s="4">
        <f>M7*100/$M$33</f>
        <v>10.690354893221665</v>
      </c>
      <c r="Q7" s="4">
        <f>N7*100/$N$33</f>
        <v>11.120906054198711</v>
      </c>
    </row>
    <row r="8" spans="1:17">
      <c r="A8" s="5">
        <v>4</v>
      </c>
      <c r="B8" s="4" t="str">
        <f t="shared" si="0"/>
        <v>Garanti Emeklilik ve Hayat AŞ</v>
      </c>
      <c r="C8" s="4">
        <f t="shared" si="1"/>
        <v>103.08395491911213</v>
      </c>
      <c r="D8" s="4">
        <f t="shared" si="2"/>
        <v>112.54379431910459</v>
      </c>
      <c r="E8" s="4">
        <f t="shared" si="3"/>
        <v>-8.4054740265555665</v>
      </c>
      <c r="F8" s="4">
        <f>C8*100/$C$33</f>
        <v>8.7413102738828723</v>
      </c>
      <c r="G8" s="4">
        <f>D8*100/$D$33</f>
        <v>9.7182146320303708</v>
      </c>
      <c r="K8" s="5">
        <v>4</v>
      </c>
      <c r="L8" s="4" t="s">
        <v>80</v>
      </c>
      <c r="M8" s="4">
        <v>328.79658261000003</v>
      </c>
      <c r="N8" s="4">
        <v>318.75778864999995</v>
      </c>
      <c r="O8" s="4">
        <f t="shared" si="4"/>
        <v>3.1493486018071195</v>
      </c>
      <c r="P8" s="4">
        <f>M8*100/$M$33</f>
        <v>8.7413102738828723</v>
      </c>
      <c r="Q8" s="4">
        <f>N8*100/$N$33</f>
        <v>9.7182146320303708</v>
      </c>
    </row>
    <row r="9" spans="1:17">
      <c r="A9" s="5">
        <v>5</v>
      </c>
      <c r="B9" s="4" t="str">
        <f t="shared" si="0"/>
        <v>Halk Hayat ve Emeklilik AŞ</v>
      </c>
      <c r="C9" s="4">
        <f t="shared" si="1"/>
        <v>99.209593259342853</v>
      </c>
      <c r="D9" s="4">
        <f t="shared" si="2"/>
        <v>83.572897666207666</v>
      </c>
      <c r="E9" s="4">
        <f t="shared" si="3"/>
        <v>18.710247017625932</v>
      </c>
      <c r="F9" s="4">
        <f>C9*100/$C$33</f>
        <v>8.412772264181422</v>
      </c>
      <c r="G9" s="4">
        <f>D9*100/$D$33</f>
        <v>7.2165627776692665</v>
      </c>
      <c r="K9" s="5">
        <v>5</v>
      </c>
      <c r="L9" s="4" t="s">
        <v>71</v>
      </c>
      <c r="M9" s="4">
        <v>316.43891865999996</v>
      </c>
      <c r="N9" s="4">
        <v>236.70351805999999</v>
      </c>
      <c r="O9" s="4">
        <f t="shared" si="4"/>
        <v>33.685769123122412</v>
      </c>
      <c r="P9" s="4">
        <f>M9*100/$M$33</f>
        <v>8.412772264181422</v>
      </c>
      <c r="Q9" s="4">
        <f>N9*100/$N$33</f>
        <v>7.2165627776692673</v>
      </c>
    </row>
    <row r="10" spans="1:17">
      <c r="A10" s="5">
        <v>6</v>
      </c>
      <c r="B10" s="4" t="str">
        <f t="shared" si="0"/>
        <v>Metlife Emeklilik ve Hayat AŞ</v>
      </c>
      <c r="C10" s="4">
        <f t="shared" si="1"/>
        <v>72.714514848256826</v>
      </c>
      <c r="D10" s="4">
        <f t="shared" si="2"/>
        <v>63.693633143107007</v>
      </c>
      <c r="E10" s="4">
        <f t="shared" si="3"/>
        <v>14.162925334910128</v>
      </c>
      <c r="F10" s="4">
        <f>C10*100/$C$33</f>
        <v>6.1660433595338295</v>
      </c>
      <c r="G10" s="4">
        <f>D10*100/$D$33</f>
        <v>5.4999780425338143</v>
      </c>
      <c r="K10" s="5">
        <v>6</v>
      </c>
      <c r="L10" s="4" t="s">
        <v>50</v>
      </c>
      <c r="M10" s="4">
        <v>231.93021655999999</v>
      </c>
      <c r="N10" s="4">
        <v>180.39947715122199</v>
      </c>
      <c r="O10" s="4">
        <f t="shared" si="4"/>
        <v>28.564794212558496</v>
      </c>
      <c r="P10" s="4">
        <f>M10*100/$M$33</f>
        <v>6.1660433595338322</v>
      </c>
      <c r="Q10" s="4">
        <f>N10*100/$N$33</f>
        <v>5.4999780425338143</v>
      </c>
    </row>
    <row r="11" spans="1:17">
      <c r="A11" s="5">
        <v>7</v>
      </c>
      <c r="B11" s="4" t="str">
        <f t="shared" si="0"/>
        <v>AvivaSA Emeklilik ve Hayat AŞ</v>
      </c>
      <c r="C11" s="4">
        <f t="shared" si="1"/>
        <v>68.274038515801351</v>
      </c>
      <c r="D11" s="4">
        <f t="shared" si="2"/>
        <v>75.16840711435934</v>
      </c>
      <c r="E11" s="4">
        <f t="shared" si="3"/>
        <v>-9.1718966294830153</v>
      </c>
      <c r="F11" s="4">
        <f>C11*100/$C$33</f>
        <v>5.7894999739382289</v>
      </c>
      <c r="G11" s="4">
        <f>D11*100/$D$33</f>
        <v>6.4908306877758966</v>
      </c>
      <c r="K11" s="5">
        <v>7</v>
      </c>
      <c r="L11" s="4" t="s">
        <v>56</v>
      </c>
      <c r="M11" s="4">
        <v>217.76687325</v>
      </c>
      <c r="N11" s="4">
        <v>212.89947946999996</v>
      </c>
      <c r="O11" s="4">
        <f t="shared" si="4"/>
        <v>2.2862403384531973</v>
      </c>
      <c r="P11" s="4">
        <f>M11*100/$M$33</f>
        <v>5.7894999739382298</v>
      </c>
      <c r="Q11" s="4">
        <f>N11*100/$N$33</f>
        <v>6.4908306877758966</v>
      </c>
    </row>
    <row r="12" spans="1:17">
      <c r="A12" s="5">
        <v>8</v>
      </c>
      <c r="B12" s="4" t="str">
        <f t="shared" si="0"/>
        <v>Cigna Finans Emeklilik ve Hayat AŞ</v>
      </c>
      <c r="C12" s="4">
        <f t="shared" si="1"/>
        <v>68.230400119133037</v>
      </c>
      <c r="D12" s="4">
        <f t="shared" si="2"/>
        <v>66.361467874165882</v>
      </c>
      <c r="E12" s="4">
        <f t="shared" si="3"/>
        <v>2.8162912980029517</v>
      </c>
      <c r="F12" s="4">
        <f>C12*100/$C$33</f>
        <v>5.7857995264201669</v>
      </c>
      <c r="G12" s="4">
        <f>D12*100/$D$33</f>
        <v>5.7303469462665548</v>
      </c>
      <c r="K12" s="5">
        <v>8</v>
      </c>
      <c r="L12" s="4" t="s">
        <v>63</v>
      </c>
      <c r="M12" s="4">
        <v>217.62768421998675</v>
      </c>
      <c r="N12" s="4">
        <v>187.95558546000004</v>
      </c>
      <c r="O12" s="4">
        <f t="shared" si="4"/>
        <v>15.786760838933091</v>
      </c>
      <c r="P12" s="4">
        <f>M12*100/$M$33</f>
        <v>5.7857995264201669</v>
      </c>
      <c r="Q12" s="4">
        <f>N12*100/$N$33</f>
        <v>5.7303469462665548</v>
      </c>
    </row>
    <row r="13" spans="1:17">
      <c r="A13" s="5">
        <v>9</v>
      </c>
      <c r="B13" s="4" t="str">
        <f t="shared" si="0"/>
        <v>Aegon Emeklilik ve Hayat AŞ</v>
      </c>
      <c r="C13" s="4">
        <f t="shared" si="1"/>
        <v>61.329617792199414</v>
      </c>
      <c r="D13" s="4">
        <f t="shared" si="2"/>
        <v>47.260437787672906</v>
      </c>
      <c r="E13" s="4">
        <f t="shared" si="3"/>
        <v>29.769466097066527</v>
      </c>
      <c r="F13" s="4">
        <f>C13*100/$C$33</f>
        <v>5.2006271831627942</v>
      </c>
      <c r="G13" s="4">
        <f>D13*100/$D$33</f>
        <v>4.0809631557477957</v>
      </c>
      <c r="K13" s="5">
        <v>9</v>
      </c>
      <c r="L13" s="4" t="s">
        <v>82</v>
      </c>
      <c r="M13" s="4">
        <v>195.61694890999925</v>
      </c>
      <c r="N13" s="4">
        <v>133.85573794602598</v>
      </c>
      <c r="O13" s="4">
        <f t="shared" si="4"/>
        <v>46.140129598984373</v>
      </c>
      <c r="P13" s="4">
        <f>M13*100/$M$33</f>
        <v>5.200627183162795</v>
      </c>
      <c r="Q13" s="4">
        <f>N13*100/$N$33</f>
        <v>4.0809631557477957</v>
      </c>
    </row>
    <row r="14" spans="1:17">
      <c r="A14" s="5">
        <v>10</v>
      </c>
      <c r="B14" s="4" t="str">
        <f t="shared" si="0"/>
        <v>Vakıf Emeklilik AŞ</v>
      </c>
      <c r="C14" s="4">
        <f t="shared" si="1"/>
        <v>57.174467945823928</v>
      </c>
      <c r="D14" s="4">
        <f t="shared" si="2"/>
        <v>54.536838071531974</v>
      </c>
      <c r="E14" s="4">
        <f t="shared" si="3"/>
        <v>4.8364187722661285</v>
      </c>
      <c r="F14" s="4">
        <f>C14*100/$C$33</f>
        <v>4.8482789048090424</v>
      </c>
      <c r="G14" s="4">
        <f>D14*100/$D$33</f>
        <v>4.7092840697078229</v>
      </c>
      <c r="K14" s="5">
        <v>10</v>
      </c>
      <c r="L14" s="4" t="s">
        <v>58</v>
      </c>
      <c r="M14" s="4">
        <v>182.36368296000001</v>
      </c>
      <c r="N14" s="4">
        <v>154.46468647</v>
      </c>
      <c r="O14" s="4">
        <f t="shared" si="4"/>
        <v>18.06173121350848</v>
      </c>
      <c r="P14" s="4">
        <f>M14*100/$M$33</f>
        <v>4.8482789048090433</v>
      </c>
      <c r="Q14" s="4">
        <f>N14*100/$N$33</f>
        <v>4.709284069707822</v>
      </c>
    </row>
    <row r="15" spans="1:17">
      <c r="A15" s="5">
        <v>11</v>
      </c>
      <c r="B15" s="4" t="str">
        <f t="shared" si="0"/>
        <v>BNP Paribas Cardif Emeklilik AŞ</v>
      </c>
      <c r="C15" s="4">
        <f t="shared" si="1"/>
        <v>45.652407374480497</v>
      </c>
      <c r="D15" s="4">
        <f t="shared" si="2"/>
        <v>47.426289658934436</v>
      </c>
      <c r="E15" s="4">
        <f t="shared" si="3"/>
        <v>-3.7402931943670694</v>
      </c>
      <c r="F15" s="4">
        <f>C15*100/$C$33</f>
        <v>3.8712315405745565</v>
      </c>
      <c r="G15" s="4">
        <f>D15*100/$D$33</f>
        <v>4.0952845502928676</v>
      </c>
      <c r="K15" s="5">
        <v>11</v>
      </c>
      <c r="L15" s="4" t="s">
        <v>74</v>
      </c>
      <c r="M15" s="4">
        <v>145.612918561643</v>
      </c>
      <c r="N15" s="4">
        <v>134.325480201</v>
      </c>
      <c r="O15" s="4">
        <f t="shared" si="4"/>
        <v>8.4030508163848481</v>
      </c>
      <c r="P15" s="4">
        <f>M15*100/$M$33</f>
        <v>3.871231540574557</v>
      </c>
      <c r="Q15" s="4">
        <f>N15*100/$N$33</f>
        <v>4.0952845502928676</v>
      </c>
    </row>
    <row r="16" spans="1:17">
      <c r="A16" s="5">
        <v>12</v>
      </c>
      <c r="B16" s="4" t="str">
        <f t="shared" si="0"/>
        <v>Allianz Hayat ve Emeklilik AŞ</v>
      </c>
      <c r="C16" s="4">
        <f t="shared" si="1"/>
        <v>35.958109186105638</v>
      </c>
      <c r="D16" s="4">
        <f t="shared" si="2"/>
        <v>38.502647223104894</v>
      </c>
      <c r="E16" s="4">
        <f t="shared" si="3"/>
        <v>-6.6087352961858556</v>
      </c>
      <c r="F16" s="4">
        <f>C16*100/$C$33</f>
        <v>3.0491747188449314</v>
      </c>
      <c r="G16" s="4">
        <f>D16*100/$D$33</f>
        <v>3.3247234277044808</v>
      </c>
      <c r="K16" s="5">
        <v>12</v>
      </c>
      <c r="L16" s="4" t="s">
        <v>73</v>
      </c>
      <c r="M16" s="4">
        <v>114.69198506000255</v>
      </c>
      <c r="N16" s="4">
        <v>109.05104772999999</v>
      </c>
      <c r="O16" s="4">
        <f t="shared" si="4"/>
        <v>5.1727493200881298</v>
      </c>
      <c r="P16" s="4">
        <f>M16*100/$M$33</f>
        <v>3.0491747188449319</v>
      </c>
      <c r="Q16" s="4">
        <f>N16*100/$N$33</f>
        <v>3.3247234277044808</v>
      </c>
    </row>
    <row r="17" spans="1:17">
      <c r="A17" s="5">
        <v>13</v>
      </c>
      <c r="B17" s="4" t="str">
        <f t="shared" si="0"/>
        <v>Groupama Emeklilik AŞ</v>
      </c>
      <c r="C17" s="4">
        <f t="shared" si="1"/>
        <v>29.231412942061699</v>
      </c>
      <c r="D17" s="4">
        <f t="shared" si="2"/>
        <v>33.102680305758582</v>
      </c>
      <c r="E17" s="4">
        <f t="shared" si="3"/>
        <v>-11.694724801554614</v>
      </c>
      <c r="F17" s="4">
        <f>C17*100/$C$33</f>
        <v>2.4787645222872818</v>
      </c>
      <c r="G17" s="4">
        <f>D17*100/$D$33</f>
        <v>2.8584335018482436</v>
      </c>
      <c r="K17" s="5">
        <v>13</v>
      </c>
      <c r="L17" s="4" t="s">
        <v>59</v>
      </c>
      <c r="M17" s="4">
        <v>93.236514719999988</v>
      </c>
      <c r="N17" s="4">
        <v>93.756721430000027</v>
      </c>
      <c r="O17" s="4">
        <f t="shared" si="4"/>
        <v>-0.55484737741008416</v>
      </c>
      <c r="P17" s="4">
        <f>M17*100/$M$33</f>
        <v>2.4787645222872823</v>
      </c>
      <c r="Q17" s="4">
        <f>N17*100/$N$33</f>
        <v>2.8584335018482436</v>
      </c>
    </row>
    <row r="18" spans="1:17">
      <c r="A18" s="5">
        <v>14</v>
      </c>
      <c r="B18" s="4" t="str">
        <f t="shared" si="0"/>
        <v>NN Hayat ve Emeklilik AŞ</v>
      </c>
      <c r="C18" s="4">
        <f t="shared" si="1"/>
        <v>26.961191754451967</v>
      </c>
      <c r="D18" s="4">
        <f t="shared" si="2"/>
        <v>24.609988867704693</v>
      </c>
      <c r="E18" s="4">
        <f t="shared" si="3"/>
        <v>9.5538559541273003</v>
      </c>
      <c r="F18" s="4">
        <f>C18*100/$C$33</f>
        <v>2.2862543706656133</v>
      </c>
      <c r="G18" s="4">
        <f>D18*100/$D$33</f>
        <v>2.1250852199820791</v>
      </c>
      <c r="K18" s="5">
        <v>14</v>
      </c>
      <c r="L18" s="4" t="s">
        <v>89</v>
      </c>
      <c r="M18" s="4">
        <v>85.995417219999993</v>
      </c>
      <c r="N18" s="4">
        <v>69.702871470000005</v>
      </c>
      <c r="O18" s="4">
        <f t="shared" si="4"/>
        <v>23.374282015070605</v>
      </c>
      <c r="P18" s="4">
        <f>M18*100/$M$33</f>
        <v>2.2862543706656138</v>
      </c>
      <c r="Q18" s="4">
        <f>N18*100/$N$33</f>
        <v>2.1250852199820796</v>
      </c>
    </row>
    <row r="19" spans="1:17">
      <c r="A19" s="5">
        <v>15</v>
      </c>
      <c r="B19" s="4" t="str">
        <f t="shared" si="0"/>
        <v>BNP Paribas Cardif Hayat Sigorta AŞ</v>
      </c>
      <c r="C19" s="4">
        <f t="shared" si="1"/>
        <v>26.938666873589167</v>
      </c>
      <c r="D19" s="4">
        <f t="shared" si="2"/>
        <v>22.878967037390108</v>
      </c>
      <c r="E19" s="4">
        <f t="shared" si="3"/>
        <v>17.744244438852803</v>
      </c>
      <c r="F19" s="4">
        <f>C19*100/$C$33</f>
        <v>2.2843443064596127</v>
      </c>
      <c r="G19" s="4">
        <f>D19*100/$D$33</f>
        <v>1.9756105929579613</v>
      </c>
      <c r="K19" s="5">
        <v>15</v>
      </c>
      <c r="L19" s="4" t="s">
        <v>75</v>
      </c>
      <c r="M19" s="4">
        <v>85.92357186000001</v>
      </c>
      <c r="N19" s="4">
        <v>64.800098340000005</v>
      </c>
      <c r="O19" s="4">
        <f t="shared" si="4"/>
        <v>32.597903492626102</v>
      </c>
      <c r="P19" s="4">
        <f>M19*100/$M$33</f>
        <v>2.2843443064596132</v>
      </c>
      <c r="Q19" s="4">
        <f>N19*100/$N$33</f>
        <v>1.9756105929579615</v>
      </c>
    </row>
    <row r="20" spans="1:17">
      <c r="A20" s="5">
        <v>16</v>
      </c>
      <c r="B20" s="4" t="str">
        <f t="shared" si="0"/>
        <v>Axa Hayat ve Emeklilik AŞ</v>
      </c>
      <c r="C20" s="4">
        <f t="shared" si="1"/>
        <v>7.1800011474793077</v>
      </c>
      <c r="D20" s="4">
        <f t="shared" si="2"/>
        <v>12.764157230889085</v>
      </c>
      <c r="E20" s="4">
        <f t="shared" si="3"/>
        <v>-43.748725296929095</v>
      </c>
      <c r="F20" s="4">
        <f>C20*100/$C$33</f>
        <v>0.60884953285116217</v>
      </c>
      <c r="G20" s="4">
        <f>D20*100/$D$33</f>
        <v>1.102191554116686</v>
      </c>
      <c r="K20" s="5">
        <v>16</v>
      </c>
      <c r="L20" s="4" t="s">
        <v>76</v>
      </c>
      <c r="M20" s="4">
        <v>22.90133166</v>
      </c>
      <c r="N20" s="4">
        <v>36.151922525047155</v>
      </c>
      <c r="O20" s="4">
        <f t="shared" si="4"/>
        <v>-36.652520639439686</v>
      </c>
      <c r="P20" s="4">
        <f>M20*100/$M$33</f>
        <v>0.60884953285116228</v>
      </c>
      <c r="Q20" s="4">
        <f>N20*100/$N$33</f>
        <v>1.1021915541166862</v>
      </c>
    </row>
    <row r="21" spans="1:17">
      <c r="A21" s="5">
        <v>17</v>
      </c>
      <c r="B21" s="4" t="str">
        <f t="shared" si="0"/>
        <v>Katılım Emeklilik ve Hayat AŞ</v>
      </c>
      <c r="C21" s="4">
        <f t="shared" si="1"/>
        <v>5.2804524799347874</v>
      </c>
      <c r="D21" s="4">
        <f t="shared" si="2"/>
        <v>1.190930597041274</v>
      </c>
      <c r="E21" s="4">
        <f t="shared" si="3"/>
        <v>343.38876615089458</v>
      </c>
      <c r="F21" s="4">
        <f>C21*100/$C$33</f>
        <v>0.44777165903096694</v>
      </c>
      <c r="G21" s="4">
        <f>D21*100/$D$33</f>
        <v>0.10283747072791294</v>
      </c>
      <c r="K21" s="5">
        <v>17</v>
      </c>
      <c r="L21" s="4" t="s">
        <v>79</v>
      </c>
      <c r="M21" s="4">
        <v>16.842531229999999</v>
      </c>
      <c r="N21" s="4">
        <v>3.3730727300000005</v>
      </c>
      <c r="O21" s="4">
        <f t="shared" si="4"/>
        <v>399.32309731133478</v>
      </c>
      <c r="P21" s="4">
        <f>M21*100/$M$33</f>
        <v>0.44777165903096705</v>
      </c>
      <c r="Q21" s="4">
        <f>N21*100/$N$33</f>
        <v>0.10283747072791295</v>
      </c>
    </row>
    <row r="22" spans="1:17">
      <c r="A22" s="5">
        <v>18</v>
      </c>
      <c r="B22" s="4" t="str">
        <f t="shared" si="0"/>
        <v>Fiba Emeklilik ve Hayat AŞ</v>
      </c>
      <c r="C22" s="4">
        <f t="shared" si="1"/>
        <v>4.9945617005267122</v>
      </c>
      <c r="D22" s="4">
        <f t="shared" si="2"/>
        <v>3.1896242572375804</v>
      </c>
      <c r="E22" s="4">
        <f t="shared" si="3"/>
        <v>56.587776418916604</v>
      </c>
      <c r="F22" s="4">
        <f>C22*100/$C$33</f>
        <v>0.4235287008595508</v>
      </c>
      <c r="G22" s="4">
        <f>D22*100/$D$33</f>
        <v>0.27542569819065854</v>
      </c>
      <c r="K22" s="5">
        <v>18</v>
      </c>
      <c r="L22" s="4" t="s">
        <v>83</v>
      </c>
      <c r="M22" s="4">
        <v>15.930654000000001</v>
      </c>
      <c r="N22" s="4">
        <v>9.0339727837739989</v>
      </c>
      <c r="O22" s="4">
        <f t="shared" si="4"/>
        <v>76.341620473034766</v>
      </c>
      <c r="P22" s="4">
        <f>M22*100/$M$33</f>
        <v>0.4235287008595508</v>
      </c>
      <c r="Q22" s="4">
        <f>N22*100/$N$33</f>
        <v>0.27542569819065854</v>
      </c>
    </row>
    <row r="23" spans="1:17">
      <c r="A23" s="5">
        <v>19</v>
      </c>
      <c r="B23" s="4" t="str">
        <f t="shared" si="0"/>
        <v>Mapfre Genel Yaşam Sigorta AŞ</v>
      </c>
      <c r="C23" s="4">
        <f t="shared" si="1"/>
        <v>4.2944327533233011</v>
      </c>
      <c r="D23" s="4">
        <f t="shared" si="2"/>
        <v>4.4927229848532999</v>
      </c>
      <c r="E23" s="4">
        <f t="shared" si="3"/>
        <v>-4.4135868647702381</v>
      </c>
      <c r="F23" s="4">
        <f>C23*100/$C$33</f>
        <v>0.36415918633098765</v>
      </c>
      <c r="G23" s="4">
        <f>D23*100/$D$33</f>
        <v>0.38794894479267517</v>
      </c>
      <c r="K23" s="5">
        <v>19</v>
      </c>
      <c r="L23" s="4" t="s">
        <v>77</v>
      </c>
      <c r="M23" s="4">
        <v>13.697522710000001</v>
      </c>
      <c r="N23" s="4">
        <v>12.72473931</v>
      </c>
      <c r="O23" s="4">
        <f t="shared" si="4"/>
        <v>7.6448198764710185</v>
      </c>
      <c r="P23" s="4">
        <f>M23*100/$M$33</f>
        <v>0.36415918633098765</v>
      </c>
      <c r="Q23" s="4">
        <f>N23*100/$N$33</f>
        <v>0.38794894479267511</v>
      </c>
    </row>
    <row r="24" spans="1:17">
      <c r="A24" s="5">
        <v>20</v>
      </c>
      <c r="B24" s="4" t="str">
        <f t="shared" si="0"/>
        <v>Ergo Emeklilik ve Hayat AŞ</v>
      </c>
      <c r="C24" s="4">
        <f t="shared" si="1"/>
        <v>2.3418351697664308</v>
      </c>
      <c r="D24" s="4">
        <f t="shared" si="2"/>
        <v>2.9937642390954333</v>
      </c>
      <c r="E24" s="4">
        <f t="shared" si="3"/>
        <v>-21.776232771288065</v>
      </c>
      <c r="F24" s="4">
        <f>C24*100/$C$33</f>
        <v>0.19858287204136171</v>
      </c>
      <c r="G24" s="4">
        <f>D24*100/$D$33</f>
        <v>0.25851308469957746</v>
      </c>
      <c r="K24" s="5">
        <v>20</v>
      </c>
      <c r="L24" s="4" t="s">
        <v>78</v>
      </c>
      <c r="M24" s="4">
        <v>7.469517457487008</v>
      </c>
      <c r="N24" s="4">
        <v>8.4792384543899963</v>
      </c>
      <c r="O24" s="4">
        <f t="shared" si="4"/>
        <v>-11.908156638527146</v>
      </c>
      <c r="P24" s="4">
        <f>M24*100/$M$33</f>
        <v>0.19858287204136171</v>
      </c>
      <c r="Q24" s="4">
        <f>N24*100/$N$33</f>
        <v>0.25851308469957746</v>
      </c>
    </row>
    <row r="25" spans="1:17">
      <c r="A25" s="5">
        <v>21</v>
      </c>
      <c r="B25" s="4" t="str">
        <f t="shared" si="0"/>
        <v>Asya Emeklilik ve Hayat AŞ</v>
      </c>
      <c r="C25" s="4">
        <f t="shared" si="1"/>
        <v>1.6135667983446216</v>
      </c>
      <c r="D25" s="4">
        <f t="shared" si="2"/>
        <v>0.93142024856125349</v>
      </c>
      <c r="E25" s="4">
        <f t="shared" si="3"/>
        <v>73.237247186440982</v>
      </c>
      <c r="F25" s="4">
        <f>C25*100/$C$33</f>
        <v>0.13682719141920577</v>
      </c>
      <c r="G25" s="4">
        <f>D25*100/$D$33</f>
        <v>8.0428618413843384E-2</v>
      </c>
      <c r="K25" s="5">
        <v>21</v>
      </c>
      <c r="L25" s="4" t="s">
        <v>81</v>
      </c>
      <c r="M25" s="4">
        <v>5.1466326600000052</v>
      </c>
      <c r="N25" s="4">
        <v>2.6380615700000383</v>
      </c>
      <c r="O25" s="4">
        <f t="shared" si="4"/>
        <v>95.091453456862638</v>
      </c>
      <c r="P25" s="4">
        <f>M25*100/$M$33</f>
        <v>0.13682719141920577</v>
      </c>
      <c r="Q25" s="4">
        <f>N25*100/$N$33</f>
        <v>8.0428618413843384E-2</v>
      </c>
    </row>
    <row r="26" spans="1:17">
      <c r="A26" s="5">
        <v>22</v>
      </c>
      <c r="B26" s="4" t="str">
        <f t="shared" si="0"/>
        <v>Demir Hayat Sigorta AŞ</v>
      </c>
      <c r="C26" s="4">
        <f t="shared" si="1"/>
        <v>1.6024372565475604</v>
      </c>
      <c r="D26" s="4">
        <f t="shared" si="2"/>
        <v>1.719331328221954</v>
      </c>
      <c r="E26" s="4">
        <f t="shared" si="3"/>
        <v>-6.7988100813168728</v>
      </c>
      <c r="F26" s="4">
        <f>C26*100/$C$33</f>
        <v>0.13588342885081578</v>
      </c>
      <c r="G26" s="4">
        <f>D26*100/$D$33</f>
        <v>0.1484651461444324</v>
      </c>
      <c r="K26" s="5">
        <v>22</v>
      </c>
      <c r="L26" s="4" t="s">
        <v>55</v>
      </c>
      <c r="M26" s="4">
        <v>5.111133873484099</v>
      </c>
      <c r="N26" s="4">
        <v>4.8696621209230404</v>
      </c>
      <c r="O26" s="4">
        <f t="shared" si="4"/>
        <v>4.9586962414404212</v>
      </c>
      <c r="P26" s="4">
        <f>M26*100/$M$33</f>
        <v>0.13588342885081581</v>
      </c>
      <c r="Q26" s="4">
        <f>N26*100/$N$33</f>
        <v>0.1484651461444324</v>
      </c>
    </row>
    <row r="27" spans="1:17">
      <c r="A27" s="5">
        <v>23</v>
      </c>
      <c r="B27" s="4" t="str">
        <f t="shared" si="0"/>
        <v>Acıbadem Sağlık ve Hayat Sigorta AŞ</v>
      </c>
      <c r="C27" s="4">
        <f t="shared" si="1"/>
        <v>1.3616028718334585</v>
      </c>
      <c r="D27" s="4">
        <f t="shared" si="2"/>
        <v>1.4276360060728028</v>
      </c>
      <c r="E27" s="4">
        <f t="shared" si="3"/>
        <v>-4.6253480549983408</v>
      </c>
      <c r="F27" s="4">
        <f>C27*100/$C$33</f>
        <v>0.11546116155366411</v>
      </c>
      <c r="G27" s="4">
        <f>D27*100/$D$33</f>
        <v>0.12327710476947153</v>
      </c>
      <c r="K27" s="5">
        <v>23</v>
      </c>
      <c r="L27" s="4" t="s">
        <v>39</v>
      </c>
      <c r="M27" s="4">
        <v>4.3429685199999994</v>
      </c>
      <c r="N27" s="4">
        <v>4.0434934599999997</v>
      </c>
      <c r="O27" s="4">
        <f t="shared" si="4"/>
        <v>7.4063446117209679</v>
      </c>
      <c r="P27" s="4">
        <f>M27*100/$M$33</f>
        <v>0.11546116155366414</v>
      </c>
      <c r="Q27" s="4">
        <f>N27*100/$N$33</f>
        <v>0.12327710476947153</v>
      </c>
    </row>
    <row r="28" spans="1:17">
      <c r="A28" s="5">
        <v>24</v>
      </c>
      <c r="B28" s="4" t="str">
        <f t="shared" si="0"/>
        <v>New Life Yaşam Sigorta AŞ</v>
      </c>
      <c r="C28" s="4">
        <f t="shared" si="1"/>
        <v>6.3397353900175576E-2</v>
      </c>
      <c r="D28" s="4">
        <f t="shared" si="2"/>
        <v>0.11717774953218232</v>
      </c>
      <c r="E28" s="4">
        <f t="shared" si="3"/>
        <v>-45.896423038263087</v>
      </c>
      <c r="F28" s="4">
        <f>C28*100/$C$33</f>
        <v>5.3759670107675211E-3</v>
      </c>
      <c r="G28" s="4">
        <f>D28*100/$D$33</f>
        <v>1.0118359052505634E-2</v>
      </c>
      <c r="K28" s="5">
        <v>24</v>
      </c>
      <c r="L28" s="4" t="s">
        <v>85</v>
      </c>
      <c r="M28" s="4">
        <v>0.20221220000000001</v>
      </c>
      <c r="N28" s="4">
        <v>0.33188254</v>
      </c>
      <c r="O28" s="4">
        <f t="shared" si="4"/>
        <v>-39.071154511472635</v>
      </c>
      <c r="P28" s="4">
        <f>M28*100/$M$33</f>
        <v>5.375967010767522E-3</v>
      </c>
      <c r="Q28" s="4">
        <f>N28*100/$N$33</f>
        <v>1.0118359052505634E-2</v>
      </c>
    </row>
    <row r="29" spans="1:17">
      <c r="A29" s="5">
        <v>25</v>
      </c>
      <c r="B29" s="4" t="str">
        <f t="shared" si="0"/>
        <v>Aksigorta AŞ</v>
      </c>
      <c r="C29" s="4">
        <f t="shared" si="1"/>
        <v>5.0532982192124402E-3</v>
      </c>
      <c r="D29" s="4">
        <f t="shared" si="2"/>
        <v>7.6037142958019985E-3</v>
      </c>
      <c r="E29" s="4">
        <f t="shared" si="3"/>
        <v>-33.541713659568202</v>
      </c>
      <c r="F29" s="4">
        <f>C29*100/$C$33</f>
        <v>4.2850943849852231E-4</v>
      </c>
      <c r="G29" s="4">
        <f>D29*100/$D$33</f>
        <v>6.5658464755259899E-4</v>
      </c>
      <c r="K29" s="5">
        <v>25</v>
      </c>
      <c r="L29" s="4" t="s">
        <v>28</v>
      </c>
      <c r="M29" s="4">
        <v>1.6118E-2</v>
      </c>
      <c r="N29" s="4">
        <v>2.1536E-2</v>
      </c>
      <c r="O29" s="4">
        <f t="shared" si="4"/>
        <v>-25.157875185735506</v>
      </c>
      <c r="P29" s="4">
        <f>M29*100/$M$33</f>
        <v>4.2850943849852242E-4</v>
      </c>
      <c r="Q29" s="4">
        <f>N29*100/$N$33</f>
        <v>6.5658464755259899E-4</v>
      </c>
    </row>
    <row r="30" spans="1:17">
      <c r="A30" s="5">
        <v>26</v>
      </c>
      <c r="B30" s="4" t="str">
        <f t="shared" si="0"/>
        <v>Rumeli Hayat Sigorta AŞ</v>
      </c>
      <c r="C30" s="4">
        <f t="shared" si="1"/>
        <v>2.1112365186857288E-3</v>
      </c>
      <c r="D30" s="4">
        <f t="shared" si="2"/>
        <v>5.9663100660240793E-3</v>
      </c>
      <c r="E30" s="4">
        <f t="shared" si="3"/>
        <v>-64.614032872538132</v>
      </c>
      <c r="F30" s="4">
        <f>C30*100/$C$33</f>
        <v>1.7902857419338936E-4</v>
      </c>
      <c r="G30" s="4">
        <f>D30*100/$D$33</f>
        <v>5.1519394857493914E-4</v>
      </c>
      <c r="K30" s="5">
        <v>26</v>
      </c>
      <c r="L30" s="4" t="s">
        <v>86</v>
      </c>
      <c r="M30" s="4">
        <v>6.7340000000000004E-3</v>
      </c>
      <c r="N30" s="4">
        <v>1.6898380000000001E-2</v>
      </c>
      <c r="O30" s="4">
        <f t="shared" si="4"/>
        <v>-60.150026215530723</v>
      </c>
      <c r="P30" s="4">
        <f>M30*100/$M$33</f>
        <v>1.7902857419338936E-4</v>
      </c>
      <c r="Q30" s="4">
        <f>N30*100/$N$33</f>
        <v>5.1519394857493914E-4</v>
      </c>
    </row>
    <row r="31" spans="1:17">
      <c r="A31" s="5">
        <v>27</v>
      </c>
      <c r="B31" s="4" t="str">
        <f t="shared" si="0"/>
        <v>Generali Sigorta AŞ</v>
      </c>
      <c r="C31" s="4">
        <f t="shared" si="1"/>
        <v>3.1351893654376728E-4</v>
      </c>
      <c r="D31" s="4">
        <f t="shared" si="2"/>
        <v>0</v>
      </c>
      <c r="E31" s="4" t="e">
        <f t="shared" si="3"/>
        <v>#DIV/0!</v>
      </c>
      <c r="F31" s="4">
        <f>C31*100/$C$33</f>
        <v>2.6585769853488172E-5</v>
      </c>
      <c r="G31" s="4">
        <f>D31*100/$D$33</f>
        <v>0</v>
      </c>
      <c r="K31" s="5">
        <v>27</v>
      </c>
      <c r="L31" s="4" t="s">
        <v>46</v>
      </c>
      <c r="M31" s="4">
        <v>1E-3</v>
      </c>
      <c r="N31" s="4">
        <v>0</v>
      </c>
      <c r="O31" s="4" t="e">
        <f t="shared" si="4"/>
        <v>#DIV/0!</v>
      </c>
      <c r="P31" s="4">
        <f>M31*100/$M$33</f>
        <v>2.6585769853488176E-5</v>
      </c>
      <c r="Q31" s="4">
        <f>N31*100/$N$33</f>
        <v>0</v>
      </c>
    </row>
    <row r="32" spans="1:17">
      <c r="A32" s="5">
        <v>28</v>
      </c>
      <c r="B32" s="4" t="str">
        <f t="shared" si="0"/>
        <v>CIV Hayat Sigorta AŞ</v>
      </c>
      <c r="C32" s="4">
        <f t="shared" si="1"/>
        <v>0</v>
      </c>
      <c r="D32" s="4">
        <f t="shared" si="2"/>
        <v>2.9997692654255118E-2</v>
      </c>
      <c r="E32" s="4">
        <f t="shared" si="3"/>
        <v>-100</v>
      </c>
      <c r="F32" s="4">
        <f>C32*100/$C$33</f>
        <v>0</v>
      </c>
      <c r="G32" s="4">
        <f>D32*100/$D$33</f>
        <v>2.5903162181750354E-3</v>
      </c>
      <c r="K32" s="5">
        <v>28</v>
      </c>
      <c r="L32" s="4" t="s">
        <v>84</v>
      </c>
      <c r="M32" s="4">
        <v>0</v>
      </c>
      <c r="N32" s="4">
        <v>8.4962464904646776E-2</v>
      </c>
      <c r="O32" s="4">
        <f t="shared" si="4"/>
        <v>-100</v>
      </c>
      <c r="P32" s="4">
        <f>M32*100/$M$33</f>
        <v>0</v>
      </c>
      <c r="Q32" s="4">
        <f>N32*100/$N$33</f>
        <v>2.5903162181750358E-3</v>
      </c>
    </row>
    <row r="33" spans="1:17" s="16" customFormat="1">
      <c r="A33" s="15" t="s">
        <v>11</v>
      </c>
      <c r="B33" s="4"/>
      <c r="C33" s="20">
        <f t="shared" ref="C33" si="5">M33/ 3.1896</f>
        <v>1179.2734920656517</v>
      </c>
      <c r="D33" s="20">
        <f t="shared" si="2"/>
        <v>1158.0706804742742</v>
      </c>
      <c r="E33" s="14">
        <f t="shared" ref="E33" si="6">C33*100/D33-100</f>
        <v>1.8308737064903511</v>
      </c>
      <c r="F33" s="14">
        <f>C33*100/$C$33</f>
        <v>100</v>
      </c>
      <c r="G33" s="14">
        <f>D33*100/$D$33</f>
        <v>100</v>
      </c>
      <c r="K33" s="15" t="s">
        <v>11</v>
      </c>
      <c r="L33" s="14"/>
      <c r="M33" s="14">
        <v>3761.4107302926022</v>
      </c>
      <c r="N33" s="14">
        <v>3280.0035883072869</v>
      </c>
      <c r="O33" s="14">
        <f t="shared" ref="O33" si="7">M33*100/N33-100</f>
        <v>14.677030955132437</v>
      </c>
      <c r="P33" s="14">
        <f>M33*100/$M$33</f>
        <v>100</v>
      </c>
      <c r="Q33" s="14">
        <f>N33*100/$N$33</f>
        <v>100</v>
      </c>
    </row>
    <row r="35" spans="1:17" ht="15">
      <c r="A35" s="6" t="s">
        <v>13</v>
      </c>
    </row>
    <row r="36" spans="1:17" ht="15">
      <c r="A36" s="7" t="s">
        <v>87</v>
      </c>
      <c r="B36" s="19"/>
      <c r="C36" s="19"/>
    </row>
    <row r="37" spans="1:17" ht="15">
      <c r="A37" s="7" t="s">
        <v>24</v>
      </c>
      <c r="B37" s="19"/>
      <c r="C37" s="19"/>
    </row>
    <row r="38" spans="1:17">
      <c r="A38" s="11"/>
    </row>
    <row r="39" spans="1:17">
      <c r="A39" s="10" t="s">
        <v>14</v>
      </c>
    </row>
    <row r="40" spans="1:17">
      <c r="A40" s="12" t="s">
        <v>15</v>
      </c>
    </row>
    <row r="41" spans="1:17">
      <c r="A41" s="12" t="s">
        <v>16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5"/>
  <sheetViews>
    <sheetView topLeftCell="A19" zoomScale="70" zoomScaleNormal="70" workbookViewId="0">
      <selection activeCell="X30" sqref="X30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1.570312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26.28515625" style="2" bestFit="1" customWidth="1"/>
    <col min="13" max="13" width="20.140625" style="2" customWidth="1"/>
    <col min="14" max="14" width="21.28515625" style="2" customWidth="1"/>
    <col min="15" max="15" width="11.7109375" style="2" bestFit="1" customWidth="1"/>
    <col min="16" max="17" width="13" style="2" bestFit="1" customWidth="1"/>
    <col min="18" max="16384" width="9.140625" style="2"/>
  </cols>
  <sheetData>
    <row r="1" spans="1:17">
      <c r="A1" s="1" t="s">
        <v>8</v>
      </c>
      <c r="C1" s="13"/>
      <c r="D1" s="13"/>
      <c r="E1" s="13"/>
      <c r="F1" s="13"/>
      <c r="G1" s="13"/>
      <c r="K1" s="1" t="s">
        <v>8</v>
      </c>
      <c r="O1" s="26" t="s">
        <v>9</v>
      </c>
      <c r="P1" s="26"/>
      <c r="Q1" s="26"/>
    </row>
    <row r="2" spans="1:17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>
      <c r="A5" s="5">
        <v>1</v>
      </c>
      <c r="B5" s="4" t="str">
        <f>L5</f>
        <v>Allianz Sigorta AŞ</v>
      </c>
      <c r="C5" s="4">
        <f>M5/ 3.1896</f>
        <v>1270.0252707708673</v>
      </c>
      <c r="D5" s="4">
        <f>N5/ 2.8323</f>
        <v>1135.5373113088303</v>
      </c>
      <c r="E5" s="4">
        <f>C5*100/D5-100</f>
        <v>11.843552662045511</v>
      </c>
      <c r="F5" s="4">
        <f>C5*100/$C$67</f>
        <v>14.857688753309878</v>
      </c>
      <c r="G5" s="4">
        <f>D5*100/$D$67</f>
        <v>14.162246523554707</v>
      </c>
      <c r="K5" s="5">
        <v>1</v>
      </c>
      <c r="L5" s="4" t="s">
        <v>25</v>
      </c>
      <c r="M5" s="4">
        <v>4050.8726036507587</v>
      </c>
      <c r="N5" s="4">
        <v>3216.1823268200001</v>
      </c>
      <c r="O5" s="4">
        <f>M5*100/N5-100</f>
        <v>25.952828291798326</v>
      </c>
      <c r="P5" s="4">
        <f>M5*100/$M$67</f>
        <v>14.85768875330988</v>
      </c>
      <c r="Q5" s="4">
        <f>N5*100/$N$67</f>
        <v>14.162246523554707</v>
      </c>
    </row>
    <row r="6" spans="1:17">
      <c r="A6" s="5">
        <v>2</v>
      </c>
      <c r="B6" s="4" t="str">
        <f t="shared" ref="B6:B66" si="0">L6</f>
        <v>Anadolu Anonim Türk Sigorta Şirketi</v>
      </c>
      <c r="C6" s="4">
        <f t="shared" ref="C6:C66" si="1">M6/ 3.1896</f>
        <v>1132.0146374372885</v>
      </c>
      <c r="D6" s="4">
        <f t="shared" ref="D6:D67" si="2">N6/ 2.8323</f>
        <v>1060.9151804858507</v>
      </c>
      <c r="E6" s="4">
        <f t="shared" ref="E6:E66" si="3">C6*100/D6-100</f>
        <v>6.7017098312117156</v>
      </c>
      <c r="F6" s="4">
        <f t="shared" ref="F6:F63" si="4">C6*100/$C$67</f>
        <v>13.243138962916428</v>
      </c>
      <c r="G6" s="4">
        <f t="shared" ref="G6:G63" si="5">D6*100/$D$67</f>
        <v>13.231570796475435</v>
      </c>
      <c r="K6" s="5">
        <v>2</v>
      </c>
      <c r="L6" s="4" t="s">
        <v>27</v>
      </c>
      <c r="M6" s="4">
        <v>3610.6738875699752</v>
      </c>
      <c r="N6" s="4">
        <v>3004.8300656900751</v>
      </c>
      <c r="O6" s="4">
        <f t="shared" ref="O6:O66" si="6">M6*100/N6-100</f>
        <v>20.162332266226343</v>
      </c>
      <c r="P6" s="4">
        <f t="shared" ref="P6:P63" si="7">M6*100/$M$67</f>
        <v>13.243138962916428</v>
      </c>
      <c r="Q6" s="4">
        <f t="shared" ref="Q6:Q63" si="8">N6*100/$N$67</f>
        <v>13.231570796475435</v>
      </c>
    </row>
    <row r="7" spans="1:17">
      <c r="A7" s="5">
        <v>3</v>
      </c>
      <c r="B7" s="4" t="str">
        <f t="shared" si="0"/>
        <v>Axa Sigorta AŞ</v>
      </c>
      <c r="C7" s="4">
        <f t="shared" si="1"/>
        <v>961.15111692136873</v>
      </c>
      <c r="D7" s="4">
        <f t="shared" si="2"/>
        <v>1086.790033799386</v>
      </c>
      <c r="E7" s="4">
        <f t="shared" si="3"/>
        <v>-11.560551069721114</v>
      </c>
      <c r="F7" s="4">
        <f t="shared" si="4"/>
        <v>11.244251959999206</v>
      </c>
      <c r="G7" s="4">
        <f t="shared" si="5"/>
        <v>13.554277983405941</v>
      </c>
      <c r="K7" s="5">
        <v>3</v>
      </c>
      <c r="L7" s="4" t="s">
        <v>26</v>
      </c>
      <c r="M7" s="4">
        <v>3065.6876025323977</v>
      </c>
      <c r="N7" s="4">
        <v>3078.115412730001</v>
      </c>
      <c r="O7" s="4">
        <f t="shared" si="6"/>
        <v>-0.40374737562491703</v>
      </c>
      <c r="P7" s="4">
        <f t="shared" si="7"/>
        <v>11.244251959999206</v>
      </c>
      <c r="Q7" s="4">
        <f t="shared" si="8"/>
        <v>13.554277983405941</v>
      </c>
    </row>
    <row r="8" spans="1:17">
      <c r="A8" s="5">
        <v>4</v>
      </c>
      <c r="B8" s="4" t="str">
        <f t="shared" si="0"/>
        <v>Mapfre Genel Sigorta AŞ</v>
      </c>
      <c r="C8" s="4">
        <f t="shared" si="1"/>
        <v>661.70457597197253</v>
      </c>
      <c r="D8" s="4">
        <f t="shared" si="2"/>
        <v>526.40794193003285</v>
      </c>
      <c r="E8" s="4">
        <f t="shared" si="3"/>
        <v>25.701860337799104</v>
      </c>
      <c r="F8" s="4">
        <f t="shared" si="4"/>
        <v>7.7411063092194157</v>
      </c>
      <c r="G8" s="4">
        <f t="shared" si="5"/>
        <v>6.5652788079480713</v>
      </c>
      <c r="K8" s="5">
        <v>4</v>
      </c>
      <c r="L8" s="4" t="s">
        <v>29</v>
      </c>
      <c r="M8" s="4">
        <v>2110.5729155202034</v>
      </c>
      <c r="N8" s="4">
        <v>1490.9452139284322</v>
      </c>
      <c r="O8" s="4">
        <f t="shared" si="6"/>
        <v>41.55938768260566</v>
      </c>
      <c r="P8" s="4">
        <f t="shared" si="7"/>
        <v>7.7411063092194157</v>
      </c>
      <c r="Q8" s="4">
        <f t="shared" si="8"/>
        <v>6.5652788079480722</v>
      </c>
    </row>
    <row r="9" spans="1:17">
      <c r="A9" s="5">
        <v>5</v>
      </c>
      <c r="B9" s="4" t="str">
        <f t="shared" si="0"/>
        <v>Aksigorta AŞ</v>
      </c>
      <c r="C9" s="4">
        <f t="shared" si="1"/>
        <v>508.58128482568361</v>
      </c>
      <c r="D9" s="4">
        <f t="shared" si="2"/>
        <v>605.01851865621597</v>
      </c>
      <c r="E9" s="4">
        <f t="shared" si="3"/>
        <v>-15.939550750401082</v>
      </c>
      <c r="F9" s="4">
        <f t="shared" si="4"/>
        <v>5.9497575438888495</v>
      </c>
      <c r="G9" s="4">
        <f t="shared" si="5"/>
        <v>7.5456978182858432</v>
      </c>
      <c r="K9" s="5">
        <v>5</v>
      </c>
      <c r="L9" s="4" t="s">
        <v>28</v>
      </c>
      <c r="M9" s="4">
        <v>1622.1708660800005</v>
      </c>
      <c r="N9" s="4">
        <v>1713.5939503900006</v>
      </c>
      <c r="O9" s="4">
        <f t="shared" si="6"/>
        <v>-5.3351661453515931</v>
      </c>
      <c r="P9" s="4">
        <f t="shared" si="7"/>
        <v>5.9497575438888495</v>
      </c>
      <c r="Q9" s="4">
        <f t="shared" si="8"/>
        <v>7.5456978182858423</v>
      </c>
    </row>
    <row r="10" spans="1:17">
      <c r="A10" s="5">
        <v>6</v>
      </c>
      <c r="B10" s="4" t="str">
        <f t="shared" si="0"/>
        <v>Güneş Sigorta AŞ</v>
      </c>
      <c r="C10" s="4">
        <f t="shared" si="1"/>
        <v>403.93326049347871</v>
      </c>
      <c r="D10" s="4">
        <f t="shared" si="2"/>
        <v>428.14357741411567</v>
      </c>
      <c r="E10" s="4">
        <f t="shared" si="3"/>
        <v>-5.6547191638051544</v>
      </c>
      <c r="F10" s="4">
        <f t="shared" si="4"/>
        <v>4.7255080663702138</v>
      </c>
      <c r="G10" s="4">
        <f t="shared" si="5"/>
        <v>5.3397407821205984</v>
      </c>
      <c r="K10" s="5">
        <v>6</v>
      </c>
      <c r="L10" s="4" t="s">
        <v>30</v>
      </c>
      <c r="M10" s="4">
        <v>1288.3855276699996</v>
      </c>
      <c r="N10" s="4">
        <v>1212.6310543099999</v>
      </c>
      <c r="O10" s="4">
        <f t="shared" si="6"/>
        <v>6.2471163913169647</v>
      </c>
      <c r="P10" s="4">
        <f t="shared" si="7"/>
        <v>4.7255080663702129</v>
      </c>
      <c r="Q10" s="4">
        <f t="shared" si="8"/>
        <v>5.3397407821205984</v>
      </c>
    </row>
    <row r="11" spans="1:17">
      <c r="A11" s="5">
        <v>7</v>
      </c>
      <c r="B11" s="4" t="str">
        <f t="shared" si="0"/>
        <v>Groupama Sigorta AŞ</v>
      </c>
      <c r="C11" s="4">
        <f t="shared" si="1"/>
        <v>349.4360501504882</v>
      </c>
      <c r="D11" s="4">
        <f t="shared" si="2"/>
        <v>373.45906619002108</v>
      </c>
      <c r="E11" s="4">
        <f t="shared" si="3"/>
        <v>-6.4325700496743679</v>
      </c>
      <c r="F11" s="4">
        <f t="shared" si="4"/>
        <v>4.0879596586063682</v>
      </c>
      <c r="G11" s="4">
        <f t="shared" si="5"/>
        <v>4.6577239771570724</v>
      </c>
      <c r="K11" s="5">
        <v>7</v>
      </c>
      <c r="L11" s="4" t="s">
        <v>31</v>
      </c>
      <c r="M11" s="4">
        <v>1114.5612255599972</v>
      </c>
      <c r="N11" s="4">
        <v>1057.7481131699967</v>
      </c>
      <c r="O11" s="4">
        <f t="shared" si="6"/>
        <v>5.3711381455208311</v>
      </c>
      <c r="P11" s="4">
        <f t="shared" si="7"/>
        <v>4.0879596586063682</v>
      </c>
      <c r="Q11" s="4">
        <f t="shared" si="8"/>
        <v>4.6577239771570715</v>
      </c>
    </row>
    <row r="12" spans="1:17">
      <c r="A12" s="5">
        <v>8</v>
      </c>
      <c r="B12" s="4" t="str">
        <f t="shared" si="0"/>
        <v>Sompo Japan Sigorta AŞ</v>
      </c>
      <c r="C12" s="4">
        <f t="shared" si="1"/>
        <v>333.41931106284488</v>
      </c>
      <c r="D12" s="4">
        <f t="shared" si="2"/>
        <v>242.48438479439397</v>
      </c>
      <c r="E12" s="4">
        <f t="shared" si="3"/>
        <v>37.50135347707274</v>
      </c>
      <c r="F12" s="4">
        <f t="shared" si="4"/>
        <v>3.9005840766522111</v>
      </c>
      <c r="G12" s="4">
        <f t="shared" si="5"/>
        <v>3.0242279151642379</v>
      </c>
      <c r="K12" s="5">
        <v>8</v>
      </c>
      <c r="L12" s="4" t="s">
        <v>34</v>
      </c>
      <c r="M12" s="4">
        <v>1063.47423456605</v>
      </c>
      <c r="N12" s="4">
        <v>686.78852305316207</v>
      </c>
      <c r="O12" s="4">
        <f t="shared" si="6"/>
        <v>54.847409190576997</v>
      </c>
      <c r="P12" s="4">
        <f t="shared" si="7"/>
        <v>3.9005840766522111</v>
      </c>
      <c r="Q12" s="4">
        <f t="shared" si="8"/>
        <v>3.0242279151642375</v>
      </c>
    </row>
    <row r="13" spans="1:17">
      <c r="A13" s="5">
        <v>9</v>
      </c>
      <c r="B13" s="4" t="str">
        <f t="shared" si="0"/>
        <v>Eureko Sigorta AŞ</v>
      </c>
      <c r="C13" s="4">
        <f t="shared" si="1"/>
        <v>314.31910184662701</v>
      </c>
      <c r="D13" s="4">
        <f t="shared" si="2"/>
        <v>282.86270968117771</v>
      </c>
      <c r="E13" s="4">
        <f t="shared" si="3"/>
        <v>11.120727861549753</v>
      </c>
      <c r="F13" s="4">
        <f t="shared" si="4"/>
        <v>3.677135795591302</v>
      </c>
      <c r="G13" s="4">
        <f t="shared" si="5"/>
        <v>3.527820166655911</v>
      </c>
      <c r="K13" s="5">
        <v>9</v>
      </c>
      <c r="L13" s="4" t="s">
        <v>32</v>
      </c>
      <c r="M13" s="4">
        <v>1002.5522072500015</v>
      </c>
      <c r="N13" s="4">
        <v>801.15205262999962</v>
      </c>
      <c r="O13" s="4">
        <f t="shared" si="6"/>
        <v>25.138817776082718</v>
      </c>
      <c r="P13" s="4">
        <f t="shared" si="7"/>
        <v>3.677135795591302</v>
      </c>
      <c r="Q13" s="4">
        <f t="shared" si="8"/>
        <v>3.5278201666559115</v>
      </c>
    </row>
    <row r="14" spans="1:17">
      <c r="A14" s="5">
        <v>10</v>
      </c>
      <c r="B14" s="4" t="str">
        <f t="shared" si="0"/>
        <v>Ziraat Sigorta AŞ</v>
      </c>
      <c r="C14" s="4">
        <f t="shared" si="1"/>
        <v>292.31088361669424</v>
      </c>
      <c r="D14" s="4">
        <f t="shared" si="2"/>
        <v>248.28212157610423</v>
      </c>
      <c r="E14" s="4">
        <f t="shared" si="3"/>
        <v>17.733359841253872</v>
      </c>
      <c r="F14" s="4">
        <f t="shared" si="4"/>
        <v>3.4196674884632179</v>
      </c>
      <c r="G14" s="4">
        <f t="shared" si="5"/>
        <v>3.0965363957077976</v>
      </c>
      <c r="K14" s="5">
        <v>10</v>
      </c>
      <c r="L14" s="4" t="s">
        <v>33</v>
      </c>
      <c r="M14" s="4">
        <v>932.35479438380798</v>
      </c>
      <c r="N14" s="4">
        <v>703.20945294000001</v>
      </c>
      <c r="O14" s="4">
        <f t="shared" si="6"/>
        <v>32.585645782460688</v>
      </c>
      <c r="P14" s="4">
        <f t="shared" si="7"/>
        <v>3.4196674884632188</v>
      </c>
      <c r="Q14" s="4">
        <f t="shared" si="8"/>
        <v>3.096536395707798</v>
      </c>
    </row>
    <row r="15" spans="1:17">
      <c r="A15" s="5">
        <v>11</v>
      </c>
      <c r="B15" s="4" t="str">
        <f t="shared" si="0"/>
        <v>Ergo Sigorta AŞ</v>
      </c>
      <c r="C15" s="4">
        <f t="shared" si="1"/>
        <v>283.05059447579634</v>
      </c>
      <c r="D15" s="4">
        <f t="shared" si="2"/>
        <v>237.64951880450508</v>
      </c>
      <c r="E15" s="4">
        <f t="shared" si="3"/>
        <v>19.104215274527462</v>
      </c>
      <c r="F15" s="4">
        <f t="shared" si="4"/>
        <v>3.3113338222066364</v>
      </c>
      <c r="G15" s="4">
        <f t="shared" si="5"/>
        <v>2.9639282108962774</v>
      </c>
      <c r="K15" s="5">
        <v>11</v>
      </c>
      <c r="L15" s="4" t="s">
        <v>35</v>
      </c>
      <c r="M15" s="4">
        <v>902.81817614000011</v>
      </c>
      <c r="N15" s="4">
        <v>673.09473210999977</v>
      </c>
      <c r="O15" s="4">
        <f t="shared" si="6"/>
        <v>34.129437220503775</v>
      </c>
      <c r="P15" s="4">
        <f t="shared" si="7"/>
        <v>3.3113338222066369</v>
      </c>
      <c r="Q15" s="4">
        <f t="shared" si="8"/>
        <v>2.9639282108962774</v>
      </c>
    </row>
    <row r="16" spans="1:17">
      <c r="A16" s="5">
        <v>12</v>
      </c>
      <c r="B16" s="4" t="str">
        <f t="shared" si="0"/>
        <v>Halk Sigorta AŞ</v>
      </c>
      <c r="C16" s="4">
        <f t="shared" si="1"/>
        <v>237.45097164848247</v>
      </c>
      <c r="D16" s="4">
        <f t="shared" si="2"/>
        <v>189.88639092556184</v>
      </c>
      <c r="E16" s="4">
        <f t="shared" si="3"/>
        <v>25.048967696461531</v>
      </c>
      <c r="F16" s="4">
        <f t="shared" si="4"/>
        <v>2.7778759305968665</v>
      </c>
      <c r="G16" s="4">
        <f t="shared" si="5"/>
        <v>2.3682338334231146</v>
      </c>
      <c r="K16" s="5">
        <v>12</v>
      </c>
      <c r="L16" s="4" t="s">
        <v>37</v>
      </c>
      <c r="M16" s="4">
        <v>757.37361916999964</v>
      </c>
      <c r="N16" s="4">
        <v>537.81522501846882</v>
      </c>
      <c r="O16" s="4">
        <f t="shared" si="6"/>
        <v>40.82413140014603</v>
      </c>
      <c r="P16" s="4">
        <f t="shared" si="7"/>
        <v>2.7778759305968661</v>
      </c>
      <c r="Q16" s="4">
        <f t="shared" si="8"/>
        <v>2.368233833423115</v>
      </c>
    </row>
    <row r="17" spans="1:17">
      <c r="A17" s="5">
        <v>13</v>
      </c>
      <c r="B17" s="4" t="str">
        <f t="shared" si="0"/>
        <v>HDI Sigorta AŞ</v>
      </c>
      <c r="C17" s="4">
        <f t="shared" si="1"/>
        <v>219.67764784612496</v>
      </c>
      <c r="D17" s="4">
        <f t="shared" si="2"/>
        <v>206.33653558945028</v>
      </c>
      <c r="E17" s="4">
        <f t="shared" si="3"/>
        <v>6.4657052705486961</v>
      </c>
      <c r="F17" s="4">
        <f t="shared" si="4"/>
        <v>2.5699505300204364</v>
      </c>
      <c r="G17" s="4">
        <f t="shared" si="5"/>
        <v>2.5733975050682161</v>
      </c>
      <c r="K17" s="5">
        <v>13</v>
      </c>
      <c r="L17" s="4" t="s">
        <v>36</v>
      </c>
      <c r="M17" s="4">
        <v>700.68382557000018</v>
      </c>
      <c r="N17" s="4">
        <v>584.40696975000003</v>
      </c>
      <c r="O17" s="4">
        <f t="shared" si="6"/>
        <v>19.896555284024345</v>
      </c>
      <c r="P17" s="4">
        <f t="shared" si="7"/>
        <v>2.5699505300204364</v>
      </c>
      <c r="Q17" s="4">
        <f t="shared" si="8"/>
        <v>2.5733975050682161</v>
      </c>
    </row>
    <row r="18" spans="1:17">
      <c r="A18" s="5">
        <v>14</v>
      </c>
      <c r="B18" s="4" t="str">
        <f t="shared" si="0"/>
        <v>Acıbadem Sağlık ve Hayat Sigorta AŞ</v>
      </c>
      <c r="C18" s="4">
        <f t="shared" si="1"/>
        <v>162.40853141168333</v>
      </c>
      <c r="D18" s="4">
        <f t="shared" si="2"/>
        <v>145.55794389259123</v>
      </c>
      <c r="E18" s="4">
        <f t="shared" si="3"/>
        <v>11.576549564018521</v>
      </c>
      <c r="F18" s="4">
        <f t="shared" si="4"/>
        <v>1.8999743281740473</v>
      </c>
      <c r="G18" s="4">
        <f t="shared" si="5"/>
        <v>1.8153762666702706</v>
      </c>
      <c r="K18" s="5">
        <v>14</v>
      </c>
      <c r="L18" s="4" t="s">
        <v>39</v>
      </c>
      <c r="M18" s="4">
        <v>518.01825179070511</v>
      </c>
      <c r="N18" s="4">
        <v>412.26376448698613</v>
      </c>
      <c r="O18" s="4">
        <f t="shared" si="6"/>
        <v>25.652142248135249</v>
      </c>
      <c r="P18" s="4">
        <f t="shared" si="7"/>
        <v>1.8999743281740473</v>
      </c>
      <c r="Q18" s="4">
        <f t="shared" si="8"/>
        <v>1.8153762666702704</v>
      </c>
    </row>
    <row r="19" spans="1:17">
      <c r="A19" s="5">
        <v>15</v>
      </c>
      <c r="B19" s="4" t="str">
        <f t="shared" si="0"/>
        <v>Neova Sigorta AŞ</v>
      </c>
      <c r="C19" s="4">
        <f t="shared" si="1"/>
        <v>161.28386286681717</v>
      </c>
      <c r="D19" s="4">
        <f t="shared" si="2"/>
        <v>134.28418423189635</v>
      </c>
      <c r="E19" s="4">
        <f t="shared" si="3"/>
        <v>20.106372756671689</v>
      </c>
      <c r="F19" s="4">
        <f t="shared" si="4"/>
        <v>1.8868171291994815</v>
      </c>
      <c r="G19" s="4">
        <f t="shared" si="5"/>
        <v>1.6747716718480714</v>
      </c>
      <c r="K19" s="5">
        <v>15</v>
      </c>
      <c r="L19" s="4" t="s">
        <v>40</v>
      </c>
      <c r="M19" s="4">
        <v>514.43100900000002</v>
      </c>
      <c r="N19" s="4">
        <v>380.33309500000001</v>
      </c>
      <c r="O19" s="4">
        <f t="shared" si="6"/>
        <v>35.258018763789153</v>
      </c>
      <c r="P19" s="4">
        <f t="shared" si="7"/>
        <v>1.8868171291994815</v>
      </c>
      <c r="Q19" s="4">
        <f t="shared" si="8"/>
        <v>1.6747716718480714</v>
      </c>
    </row>
    <row r="20" spans="1:17">
      <c r="A20" s="5">
        <v>16</v>
      </c>
      <c r="B20" s="4" t="str">
        <f t="shared" si="0"/>
        <v>Zurich Sigorta AŞ</v>
      </c>
      <c r="C20" s="4">
        <f t="shared" si="1"/>
        <v>158.85633999874605</v>
      </c>
      <c r="D20" s="4">
        <f t="shared" si="2"/>
        <v>154.65174477633016</v>
      </c>
      <c r="E20" s="4">
        <f t="shared" si="3"/>
        <v>2.7187505892655253</v>
      </c>
      <c r="F20" s="4">
        <f t="shared" si="4"/>
        <v>1.8584181830954791</v>
      </c>
      <c r="G20" s="4">
        <f t="shared" si="5"/>
        <v>1.9287927512445973</v>
      </c>
      <c r="K20" s="5">
        <v>16</v>
      </c>
      <c r="L20" s="4" t="s">
        <v>38</v>
      </c>
      <c r="M20" s="4">
        <v>506.68818206000043</v>
      </c>
      <c r="N20" s="4">
        <v>438.02013672999993</v>
      </c>
      <c r="O20" s="4">
        <f t="shared" si="6"/>
        <v>15.676915185369239</v>
      </c>
      <c r="P20" s="4">
        <f t="shared" si="7"/>
        <v>1.8584181830954791</v>
      </c>
      <c r="Q20" s="4">
        <f t="shared" si="8"/>
        <v>1.9287927512445973</v>
      </c>
    </row>
    <row r="21" spans="1:17">
      <c r="A21" s="5">
        <v>17</v>
      </c>
      <c r="B21" s="4" t="str">
        <f t="shared" si="0"/>
        <v>Ray Sigorta AŞ</v>
      </c>
      <c r="C21" s="4">
        <f t="shared" si="1"/>
        <v>139.40280930094718</v>
      </c>
      <c r="D21" s="4">
        <f t="shared" si="2"/>
        <v>134.17550752755713</v>
      </c>
      <c r="E21" s="4">
        <f t="shared" si="3"/>
        <v>3.895868828606055</v>
      </c>
      <c r="F21" s="4">
        <f t="shared" si="4"/>
        <v>1.6308364877443156</v>
      </c>
      <c r="G21" s="4">
        <f t="shared" si="5"/>
        <v>1.6734162727230129</v>
      </c>
      <c r="K21" s="5">
        <v>17</v>
      </c>
      <c r="L21" s="4" t="s">
        <v>41</v>
      </c>
      <c r="M21" s="4">
        <v>444.63920054630114</v>
      </c>
      <c r="N21" s="4">
        <v>380.02528997030004</v>
      </c>
      <c r="O21" s="4">
        <f t="shared" si="6"/>
        <v>17.002529116167736</v>
      </c>
      <c r="P21" s="4">
        <f t="shared" si="7"/>
        <v>1.6308364877443156</v>
      </c>
      <c r="Q21" s="4">
        <f t="shared" si="8"/>
        <v>1.6734162727230129</v>
      </c>
    </row>
    <row r="22" spans="1:17">
      <c r="A22" s="5">
        <v>18</v>
      </c>
      <c r="B22" s="4" t="str">
        <f t="shared" si="0"/>
        <v>AIG Sigorta AŞ</v>
      </c>
      <c r="C22" s="4">
        <f t="shared" si="1"/>
        <v>107.3105198363431</v>
      </c>
      <c r="D22" s="4">
        <f t="shared" si="2"/>
        <v>106.02549599618683</v>
      </c>
      <c r="E22" s="4">
        <f t="shared" si="3"/>
        <v>1.2119951225717216</v>
      </c>
      <c r="F22" s="4">
        <f t="shared" si="4"/>
        <v>1.2553973061626771</v>
      </c>
      <c r="G22" s="4">
        <f t="shared" si="5"/>
        <v>1.3223336627745417</v>
      </c>
      <c r="K22" s="5">
        <v>18</v>
      </c>
      <c r="L22" s="4" t="s">
        <v>42</v>
      </c>
      <c r="M22" s="4">
        <v>342.27763406999998</v>
      </c>
      <c r="N22" s="4">
        <v>300.29601230999998</v>
      </c>
      <c r="O22" s="4">
        <f t="shared" si="6"/>
        <v>13.98007966774523</v>
      </c>
      <c r="P22" s="4">
        <f t="shared" si="7"/>
        <v>1.2553973061626773</v>
      </c>
      <c r="Q22" s="4">
        <f t="shared" si="8"/>
        <v>1.3223336627745415</v>
      </c>
    </row>
    <row r="23" spans="1:17">
      <c r="A23" s="5">
        <v>19</v>
      </c>
      <c r="B23" s="4" t="str">
        <f t="shared" si="0"/>
        <v>SS Doğa Sigorta Kooperatifi</v>
      </c>
      <c r="C23" s="4">
        <f t="shared" si="1"/>
        <v>91.338049162902706</v>
      </c>
      <c r="D23" s="4">
        <f t="shared" si="2"/>
        <v>9.3481525015005467</v>
      </c>
      <c r="E23" s="4">
        <f t="shared" si="3"/>
        <v>877.07059387661138</v>
      </c>
      <c r="F23" s="4">
        <f t="shared" si="4"/>
        <v>1.0685396086435524</v>
      </c>
      <c r="G23" s="4">
        <f t="shared" si="5"/>
        <v>0.11658871879202322</v>
      </c>
      <c r="K23" s="5">
        <v>19</v>
      </c>
      <c r="L23" s="4" t="s">
        <v>62</v>
      </c>
      <c r="M23" s="4">
        <v>291.33184160999446</v>
      </c>
      <c r="N23" s="4">
        <v>26.476772329999999</v>
      </c>
      <c r="O23" s="4">
        <f t="shared" si="6"/>
        <v>1000.329896631303</v>
      </c>
      <c r="P23" s="4">
        <f t="shared" si="7"/>
        <v>1.0685396086435524</v>
      </c>
      <c r="Q23" s="4">
        <f t="shared" si="8"/>
        <v>0.11658871879202322</v>
      </c>
    </row>
    <row r="24" spans="1:17">
      <c r="A24" s="5">
        <v>20</v>
      </c>
      <c r="B24" s="4" t="str">
        <f t="shared" si="0"/>
        <v>Unico Sigorta AŞ</v>
      </c>
      <c r="C24" s="4">
        <f t="shared" si="1"/>
        <v>69.548344018060689</v>
      </c>
      <c r="D24" s="4">
        <f t="shared" si="2"/>
        <v>67.263607559227438</v>
      </c>
      <c r="E24" s="4">
        <f t="shared" si="3"/>
        <v>3.3966903378197202</v>
      </c>
      <c r="F24" s="4">
        <f t="shared" si="4"/>
        <v>0.81362762813472811</v>
      </c>
      <c r="G24" s="4">
        <f t="shared" si="5"/>
        <v>0.83890135782455033</v>
      </c>
      <c r="K24" s="5">
        <v>20</v>
      </c>
      <c r="L24" s="4" t="s">
        <v>88</v>
      </c>
      <c r="M24" s="4">
        <v>221.83139808000638</v>
      </c>
      <c r="N24" s="4">
        <v>190.51071568999987</v>
      </c>
      <c r="O24" s="4">
        <f t="shared" si="6"/>
        <v>16.440378314977139</v>
      </c>
      <c r="P24" s="4">
        <f t="shared" si="7"/>
        <v>0.81362762813472811</v>
      </c>
      <c r="Q24" s="4">
        <f t="shared" si="8"/>
        <v>0.83890135782455022</v>
      </c>
    </row>
    <row r="25" spans="1:17">
      <c r="A25" s="5">
        <v>21</v>
      </c>
      <c r="B25" s="4" t="str">
        <f t="shared" si="0"/>
        <v>Generali Sigorta AŞ</v>
      </c>
      <c r="C25" s="4">
        <f t="shared" si="1"/>
        <v>62.637332869325327</v>
      </c>
      <c r="D25" s="4">
        <f t="shared" si="2"/>
        <v>55.797032884934502</v>
      </c>
      <c r="E25" s="4">
        <f t="shared" si="3"/>
        <v>12.259253997424906</v>
      </c>
      <c r="F25" s="4">
        <f t="shared" si="4"/>
        <v>0.7327775419342859</v>
      </c>
      <c r="G25" s="4">
        <f t="shared" si="5"/>
        <v>0.69589200383783667</v>
      </c>
      <c r="K25" s="5">
        <v>21</v>
      </c>
      <c r="L25" s="4" t="s">
        <v>46</v>
      </c>
      <c r="M25" s="4">
        <v>199.78803692000005</v>
      </c>
      <c r="N25" s="4">
        <v>158.03393624</v>
      </c>
      <c r="O25" s="4">
        <f t="shared" si="6"/>
        <v>26.42097113659797</v>
      </c>
      <c r="P25" s="4">
        <f t="shared" si="7"/>
        <v>0.7327775419342859</v>
      </c>
      <c r="Q25" s="4">
        <f t="shared" si="8"/>
        <v>0.69589200383783667</v>
      </c>
    </row>
    <row r="26" spans="1:17">
      <c r="A26" s="5">
        <v>22</v>
      </c>
      <c r="B26" s="4" t="str">
        <f t="shared" si="0"/>
        <v>Ege Sigorta AŞ</v>
      </c>
      <c r="C26" s="4">
        <f t="shared" si="1"/>
        <v>62.31461123651868</v>
      </c>
      <c r="D26" s="4">
        <f t="shared" si="2"/>
        <v>87.021387211806655</v>
      </c>
      <c r="E26" s="4">
        <f t="shared" si="3"/>
        <v>-28.391613564091614</v>
      </c>
      <c r="F26" s="4">
        <f t="shared" si="4"/>
        <v>0.7290021071578654</v>
      </c>
      <c r="G26" s="4">
        <f t="shared" si="5"/>
        <v>1.0853173438174573</v>
      </c>
      <c r="K26" s="5">
        <v>22</v>
      </c>
      <c r="L26" s="4" t="s">
        <v>43</v>
      </c>
      <c r="M26" s="4">
        <v>198.75868399999999</v>
      </c>
      <c r="N26" s="4">
        <v>246.470675</v>
      </c>
      <c r="O26" s="4">
        <f t="shared" si="6"/>
        <v>-19.358080225974149</v>
      </c>
      <c r="P26" s="4">
        <f t="shared" si="7"/>
        <v>0.72900210715786551</v>
      </c>
      <c r="Q26" s="4">
        <f t="shared" si="8"/>
        <v>1.0853173438174573</v>
      </c>
    </row>
    <row r="27" spans="1:17">
      <c r="A27" s="5">
        <v>23</v>
      </c>
      <c r="B27" s="4" t="str">
        <f t="shared" si="0"/>
        <v>Ankara Anonim Türk Sigorta Şirketi</v>
      </c>
      <c r="C27" s="4">
        <f t="shared" si="1"/>
        <v>60.513395099699018</v>
      </c>
      <c r="D27" s="4">
        <f t="shared" si="2"/>
        <v>78.216497876425521</v>
      </c>
      <c r="E27" s="4">
        <f t="shared" si="3"/>
        <v>-22.63346385655835</v>
      </c>
      <c r="F27" s="4">
        <f t="shared" si="4"/>
        <v>0.70793015736740017</v>
      </c>
      <c r="G27" s="4">
        <f t="shared" si="5"/>
        <v>0.97550411959450456</v>
      </c>
      <c r="K27" s="5">
        <v>23</v>
      </c>
      <c r="L27" s="4" t="s">
        <v>44</v>
      </c>
      <c r="M27" s="4">
        <v>193.01352501</v>
      </c>
      <c r="N27" s="4">
        <v>221.53258693540002</v>
      </c>
      <c r="O27" s="4">
        <f t="shared" si="6"/>
        <v>-12.873529045962115</v>
      </c>
      <c r="P27" s="4">
        <f t="shared" si="7"/>
        <v>0.70793015736740028</v>
      </c>
      <c r="Q27" s="4">
        <f t="shared" si="8"/>
        <v>0.97550411959450467</v>
      </c>
    </row>
    <row r="28" spans="1:17">
      <c r="A28" s="5">
        <v>24</v>
      </c>
      <c r="B28" s="4" t="str">
        <f t="shared" si="0"/>
        <v>Dubai Starr Sigorta AŞ</v>
      </c>
      <c r="C28" s="4">
        <f t="shared" si="1"/>
        <v>51.091907935164294</v>
      </c>
      <c r="D28" s="4">
        <f t="shared" si="2"/>
        <v>44.010998711294704</v>
      </c>
      <c r="E28" s="4">
        <f t="shared" si="3"/>
        <v>16.088953741584575</v>
      </c>
      <c r="F28" s="4">
        <f t="shared" si="4"/>
        <v>0.59771067819200052</v>
      </c>
      <c r="G28" s="4">
        <f t="shared" si="5"/>
        <v>0.54889840015806191</v>
      </c>
      <c r="K28" s="5">
        <v>24</v>
      </c>
      <c r="L28" s="4" t="s">
        <v>48</v>
      </c>
      <c r="M28" s="4">
        <v>162.96274955000004</v>
      </c>
      <c r="N28" s="4">
        <v>124.65235164999999</v>
      </c>
      <c r="O28" s="4">
        <f t="shared" si="6"/>
        <v>30.733794744256699</v>
      </c>
      <c r="P28" s="4">
        <f t="shared" si="7"/>
        <v>0.59771067819200063</v>
      </c>
      <c r="Q28" s="4">
        <f t="shared" si="8"/>
        <v>0.54889840015806191</v>
      </c>
    </row>
    <row r="29" spans="1:17">
      <c r="A29" s="5">
        <v>25</v>
      </c>
      <c r="B29" s="4" t="str">
        <f t="shared" si="0"/>
        <v>Liberty Sigorta AŞ</v>
      </c>
      <c r="C29" s="4">
        <f t="shared" si="1"/>
        <v>49.777691265362435</v>
      </c>
      <c r="D29" s="4">
        <f t="shared" si="2"/>
        <v>47.720992179500762</v>
      </c>
      <c r="E29" s="4">
        <f t="shared" si="3"/>
        <v>4.3098414176416924</v>
      </c>
      <c r="F29" s="4">
        <f t="shared" si="4"/>
        <v>0.58233600598372581</v>
      </c>
      <c r="G29" s="4">
        <f t="shared" si="5"/>
        <v>0.59516886751677134</v>
      </c>
      <c r="K29" s="5">
        <v>25</v>
      </c>
      <c r="L29" s="4" t="s">
        <v>47</v>
      </c>
      <c r="M29" s="4">
        <v>158.77092406000003</v>
      </c>
      <c r="N29" s="4">
        <v>135.16016615000001</v>
      </c>
      <c r="O29" s="4">
        <f t="shared" si="6"/>
        <v>17.468725130003861</v>
      </c>
      <c r="P29" s="4">
        <f t="shared" si="7"/>
        <v>0.58233600598372581</v>
      </c>
      <c r="Q29" s="4">
        <f t="shared" si="8"/>
        <v>0.59516886751677134</v>
      </c>
    </row>
    <row r="30" spans="1:17">
      <c r="A30" s="5">
        <v>26</v>
      </c>
      <c r="B30" s="4" t="str">
        <f t="shared" si="0"/>
        <v>Işık Sigorta AŞ</v>
      </c>
      <c r="C30" s="4">
        <f t="shared" si="1"/>
        <v>49.512940585499713</v>
      </c>
      <c r="D30" s="4">
        <f t="shared" si="2"/>
        <v>58.057926130211499</v>
      </c>
      <c r="E30" s="4">
        <f t="shared" si="3"/>
        <v>-14.718034408509908</v>
      </c>
      <c r="F30" s="4">
        <f t="shared" si="4"/>
        <v>0.5792387580083056</v>
      </c>
      <c r="G30" s="4">
        <f t="shared" si="5"/>
        <v>0.72408951631424023</v>
      </c>
      <c r="K30" s="5">
        <v>26</v>
      </c>
      <c r="L30" s="4" t="s">
        <v>45</v>
      </c>
      <c r="M30" s="4">
        <v>157.92647529150989</v>
      </c>
      <c r="N30" s="4">
        <v>164.43746417859802</v>
      </c>
      <c r="O30" s="4">
        <f t="shared" si="6"/>
        <v>-3.959553207422644</v>
      </c>
      <c r="P30" s="4">
        <f t="shared" si="7"/>
        <v>0.57923875800830571</v>
      </c>
      <c r="Q30" s="4">
        <f t="shared" si="8"/>
        <v>0.72408951631424012</v>
      </c>
    </row>
    <row r="31" spans="1:17">
      <c r="A31" s="5">
        <v>27</v>
      </c>
      <c r="B31" s="4" t="str">
        <f t="shared" si="0"/>
        <v>SBN Sigorta AŞ</v>
      </c>
      <c r="C31" s="4">
        <f t="shared" si="1"/>
        <v>39.272567720090294</v>
      </c>
      <c r="D31" s="4">
        <f t="shared" si="2"/>
        <v>35.491226158952081</v>
      </c>
      <c r="E31" s="4">
        <f t="shared" si="3"/>
        <v>10.654299584362008</v>
      </c>
      <c r="F31" s="4">
        <f t="shared" si="4"/>
        <v>0.45943935223762855</v>
      </c>
      <c r="G31" s="4">
        <f t="shared" si="5"/>
        <v>0.44264110855764915</v>
      </c>
      <c r="K31" s="5">
        <v>27</v>
      </c>
      <c r="L31" s="4" t="s">
        <v>49</v>
      </c>
      <c r="M31" s="4">
        <v>125.26378200000001</v>
      </c>
      <c r="N31" s="4">
        <v>100.52179984999998</v>
      </c>
      <c r="O31" s="4">
        <f t="shared" si="6"/>
        <v>24.613548689856685</v>
      </c>
      <c r="P31" s="4">
        <f t="shared" si="7"/>
        <v>0.45943935223762861</v>
      </c>
      <c r="Q31" s="4">
        <f t="shared" si="8"/>
        <v>0.44264110855764915</v>
      </c>
    </row>
    <row r="32" spans="1:17">
      <c r="A32" s="5">
        <v>28</v>
      </c>
      <c r="B32" s="4" t="str">
        <f t="shared" si="0"/>
        <v>Türk Nippon Sigorta AŞ</v>
      </c>
      <c r="C32" s="4">
        <f t="shared" si="1"/>
        <v>34.59319601203913</v>
      </c>
      <c r="D32" s="4">
        <f t="shared" si="2"/>
        <v>25.381585990184657</v>
      </c>
      <c r="E32" s="4">
        <f t="shared" si="3"/>
        <v>36.292491830166568</v>
      </c>
      <c r="F32" s="4">
        <f t="shared" si="4"/>
        <v>0.40469662388461802</v>
      </c>
      <c r="G32" s="4">
        <f t="shared" si="5"/>
        <v>0.31655523281527442</v>
      </c>
      <c r="K32" s="5">
        <v>28</v>
      </c>
      <c r="L32" s="4" t="s">
        <v>51</v>
      </c>
      <c r="M32" s="4">
        <v>110.338458</v>
      </c>
      <c r="N32" s="4">
        <v>71.888266000000002</v>
      </c>
      <c r="O32" s="4">
        <f t="shared" si="6"/>
        <v>53.486047361331543</v>
      </c>
      <c r="P32" s="4">
        <f t="shared" si="7"/>
        <v>0.40469662388461808</v>
      </c>
      <c r="Q32" s="4">
        <f t="shared" si="8"/>
        <v>0.31655523281527437</v>
      </c>
    </row>
    <row r="33" spans="1:17">
      <c r="A33" s="5">
        <v>29</v>
      </c>
      <c r="B33" s="4" t="str">
        <f t="shared" si="0"/>
        <v>SS Koru Sigorta Kooperatifi</v>
      </c>
      <c r="C33" s="4">
        <f t="shared" si="1"/>
        <v>29.864744168547205</v>
      </c>
      <c r="D33" s="4">
        <f t="shared" si="2"/>
        <v>10.420742142428415</v>
      </c>
      <c r="E33" s="4">
        <f t="shared" si="3"/>
        <v>186.58941714862954</v>
      </c>
      <c r="F33" s="4">
        <f t="shared" si="4"/>
        <v>0.34937972004618073</v>
      </c>
      <c r="G33" s="4">
        <f t="shared" si="5"/>
        <v>0.12996589166177511</v>
      </c>
      <c r="K33" s="5">
        <v>29</v>
      </c>
      <c r="L33" s="4" t="s">
        <v>60</v>
      </c>
      <c r="M33" s="4">
        <v>95.25658799999816</v>
      </c>
      <c r="N33" s="4">
        <v>29.514667970000001</v>
      </c>
      <c r="O33" s="4">
        <f t="shared" si="6"/>
        <v>222.74321397354396</v>
      </c>
      <c r="P33" s="4">
        <f t="shared" si="7"/>
        <v>0.34937972004618073</v>
      </c>
      <c r="Q33" s="4">
        <f t="shared" si="8"/>
        <v>0.12996589166177511</v>
      </c>
    </row>
    <row r="34" spans="1:17">
      <c r="A34" s="5">
        <v>30</v>
      </c>
      <c r="B34" s="4" t="str">
        <f t="shared" si="0"/>
        <v>Ace European Group Ltd. Türkiye Şubesi</v>
      </c>
      <c r="C34" s="4">
        <f t="shared" si="1"/>
        <v>29.697356869199897</v>
      </c>
      <c r="D34" s="4">
        <f t="shared" si="2"/>
        <v>21.227967083289052</v>
      </c>
      <c r="E34" s="4">
        <f t="shared" si="3"/>
        <v>39.89731919538383</v>
      </c>
      <c r="F34" s="4">
        <f t="shared" si="4"/>
        <v>0.34742150043260578</v>
      </c>
      <c r="G34" s="4">
        <f t="shared" si="5"/>
        <v>0.26475193728414675</v>
      </c>
      <c r="K34" s="5">
        <v>30</v>
      </c>
      <c r="L34" s="4" t="s">
        <v>52</v>
      </c>
      <c r="M34" s="4">
        <v>94.722689469999992</v>
      </c>
      <c r="N34" s="4">
        <v>60.123971169999585</v>
      </c>
      <c r="O34" s="4">
        <f t="shared" si="6"/>
        <v>57.545630514280361</v>
      </c>
      <c r="P34" s="4">
        <f t="shared" si="7"/>
        <v>0.34742150043260578</v>
      </c>
      <c r="Q34" s="4">
        <f t="shared" si="8"/>
        <v>0.26475193728414681</v>
      </c>
    </row>
    <row r="35" spans="1:17">
      <c r="A35" s="5">
        <v>31</v>
      </c>
      <c r="B35" s="4" t="str">
        <f t="shared" si="0"/>
        <v>Metlife Emeklilik ve Hayat AŞ</v>
      </c>
      <c r="C35" s="4">
        <f t="shared" si="1"/>
        <v>27.954563556558814</v>
      </c>
      <c r="D35" s="4">
        <f t="shared" si="2"/>
        <v>26.884526522412671</v>
      </c>
      <c r="E35" s="4">
        <f t="shared" si="3"/>
        <v>3.9801222954553168</v>
      </c>
      <c r="F35" s="4">
        <f t="shared" si="4"/>
        <v>0.32703302376485077</v>
      </c>
      <c r="G35" s="4">
        <f t="shared" si="5"/>
        <v>0.33529967574610364</v>
      </c>
      <c r="K35" s="5">
        <v>31</v>
      </c>
      <c r="L35" s="4" t="s">
        <v>50</v>
      </c>
      <c r="M35" s="4">
        <v>89.163875919999995</v>
      </c>
      <c r="N35" s="4">
        <v>76.145044469429408</v>
      </c>
      <c r="O35" s="4">
        <f t="shared" si="6"/>
        <v>17.097411317157167</v>
      </c>
      <c r="P35" s="4">
        <f t="shared" si="7"/>
        <v>0.32703302376485077</v>
      </c>
      <c r="Q35" s="4">
        <f t="shared" si="8"/>
        <v>0.33529967574610359</v>
      </c>
    </row>
    <row r="36" spans="1:17">
      <c r="A36" s="5">
        <v>32</v>
      </c>
      <c r="B36" s="4" t="str">
        <f t="shared" si="0"/>
        <v>Coface Sigorta AŞ</v>
      </c>
      <c r="C36" s="4">
        <f t="shared" si="1"/>
        <v>22.311404234418944</v>
      </c>
      <c r="D36" s="4">
        <f t="shared" si="2"/>
        <v>20.942773588722559</v>
      </c>
      <c r="E36" s="4">
        <f t="shared" si="3"/>
        <v>6.5350973685423099</v>
      </c>
      <c r="F36" s="4">
        <f t="shared" si="4"/>
        <v>0.26101519977084281</v>
      </c>
      <c r="G36" s="4">
        <f t="shared" si="5"/>
        <v>0.26119504792724013</v>
      </c>
      <c r="K36" s="5">
        <v>32</v>
      </c>
      <c r="L36" s="4" t="s">
        <v>53</v>
      </c>
      <c r="M36" s="4">
        <v>71.164454946102666</v>
      </c>
      <c r="N36" s="4">
        <v>59.316217635338901</v>
      </c>
      <c r="O36" s="4">
        <f t="shared" si="6"/>
        <v>19.974701326378792</v>
      </c>
      <c r="P36" s="4">
        <f t="shared" si="7"/>
        <v>0.26101519977084287</v>
      </c>
      <c r="Q36" s="4">
        <f t="shared" si="8"/>
        <v>0.26119504792724013</v>
      </c>
    </row>
    <row r="37" spans="1:17">
      <c r="A37" s="5">
        <v>33</v>
      </c>
      <c r="B37" s="4" t="str">
        <f t="shared" si="0"/>
        <v>Euler Hermes Sigorta AŞ</v>
      </c>
      <c r="C37" s="4">
        <f t="shared" si="1"/>
        <v>20.3844165855261</v>
      </c>
      <c r="D37" s="4">
        <f t="shared" si="2"/>
        <v>18.080507683834714</v>
      </c>
      <c r="E37" s="4">
        <f t="shared" si="3"/>
        <v>12.742501161907356</v>
      </c>
      <c r="F37" s="4">
        <f t="shared" si="4"/>
        <v>0.2384718824230358</v>
      </c>
      <c r="G37" s="4">
        <f t="shared" si="5"/>
        <v>0.22549730822526179</v>
      </c>
      <c r="K37" s="5">
        <v>33</v>
      </c>
      <c r="L37" s="4" t="s">
        <v>54</v>
      </c>
      <c r="M37" s="4">
        <v>65.018135141194051</v>
      </c>
      <c r="N37" s="4">
        <v>51.209421912925066</v>
      </c>
      <c r="O37" s="4">
        <f t="shared" si="6"/>
        <v>26.965180844550247</v>
      </c>
      <c r="P37" s="4">
        <f t="shared" si="7"/>
        <v>0.23847188242303582</v>
      </c>
      <c r="Q37" s="4">
        <f t="shared" si="8"/>
        <v>0.22549730822526176</v>
      </c>
    </row>
    <row r="38" spans="1:17">
      <c r="A38" s="5">
        <v>34</v>
      </c>
      <c r="B38" s="4" t="str">
        <f t="shared" si="0"/>
        <v>BNP Paribas Cardif Sigorta AŞ</v>
      </c>
      <c r="C38" s="4">
        <f t="shared" si="1"/>
        <v>19.284822507245099</v>
      </c>
      <c r="D38" s="4">
        <f t="shared" si="2"/>
        <v>9.7344379055890986</v>
      </c>
      <c r="E38" s="4">
        <f t="shared" si="3"/>
        <v>98.109255966105422</v>
      </c>
      <c r="F38" s="4">
        <f t="shared" si="4"/>
        <v>0.22560802298174654</v>
      </c>
      <c r="G38" s="4">
        <f t="shared" si="5"/>
        <v>0.12140641088075563</v>
      </c>
      <c r="K38" s="5">
        <v>34</v>
      </c>
      <c r="L38" s="4" t="s">
        <v>61</v>
      </c>
      <c r="M38" s="4">
        <v>61.510869869108966</v>
      </c>
      <c r="N38" s="4">
        <v>27.570848480000002</v>
      </c>
      <c r="O38" s="4">
        <f t="shared" si="6"/>
        <v>123.10111316932876</v>
      </c>
      <c r="P38" s="4">
        <f t="shared" si="7"/>
        <v>0.22560802298174654</v>
      </c>
      <c r="Q38" s="4">
        <f t="shared" si="8"/>
        <v>0.12140641088075563</v>
      </c>
    </row>
    <row r="39" spans="1:17">
      <c r="A39" s="5">
        <v>35</v>
      </c>
      <c r="B39" s="4" t="str">
        <f t="shared" si="0"/>
        <v>Vakıf Emeklilik AŞ</v>
      </c>
      <c r="C39" s="4">
        <f t="shared" si="1"/>
        <v>19.213464114622521</v>
      </c>
      <c r="D39" s="4">
        <f t="shared" si="2"/>
        <v>10.971780415210253</v>
      </c>
      <c r="E39" s="4">
        <f t="shared" si="3"/>
        <v>75.117103947749143</v>
      </c>
      <c r="F39" s="4">
        <f t="shared" si="4"/>
        <v>0.22477322007512465</v>
      </c>
      <c r="G39" s="4">
        <f t="shared" si="5"/>
        <v>0.13683835616411302</v>
      </c>
      <c r="K39" s="5">
        <v>35</v>
      </c>
      <c r="L39" s="4" t="s">
        <v>58</v>
      </c>
      <c r="M39" s="4">
        <v>61.283265139999997</v>
      </c>
      <c r="N39" s="4">
        <v>31.075373670000001</v>
      </c>
      <c r="O39" s="4">
        <f t="shared" si="6"/>
        <v>97.208457702835375</v>
      </c>
      <c r="P39" s="4">
        <f t="shared" si="7"/>
        <v>0.22477322007512468</v>
      </c>
      <c r="Q39" s="4">
        <f t="shared" si="8"/>
        <v>0.13683835616411302</v>
      </c>
    </row>
    <row r="40" spans="1:17">
      <c r="A40" s="5">
        <v>36</v>
      </c>
      <c r="B40" s="4" t="str">
        <f t="shared" si="0"/>
        <v>Orient Sigorta AŞ</v>
      </c>
      <c r="C40" s="4">
        <f t="shared" si="1"/>
        <v>18.970097802232257</v>
      </c>
      <c r="D40" s="4">
        <f t="shared" si="2"/>
        <v>2.8600318928079651</v>
      </c>
      <c r="E40" s="4">
        <f t="shared" si="3"/>
        <v>563.28273645954027</v>
      </c>
      <c r="F40" s="4">
        <f t="shared" si="4"/>
        <v>0.22192614214230477</v>
      </c>
      <c r="G40" s="4">
        <f t="shared" si="5"/>
        <v>3.5669877447258316E-2</v>
      </c>
      <c r="K40" s="5">
        <v>36</v>
      </c>
      <c r="L40" s="4" t="s">
        <v>67</v>
      </c>
      <c r="M40" s="4">
        <v>60.507023950000004</v>
      </c>
      <c r="N40" s="4">
        <v>8.10046833</v>
      </c>
      <c r="O40" s="4">
        <f t="shared" si="6"/>
        <v>646.95710772564678</v>
      </c>
      <c r="P40" s="4">
        <f t="shared" si="7"/>
        <v>0.22192614214230477</v>
      </c>
      <c r="Q40" s="4">
        <f t="shared" si="8"/>
        <v>3.5669877447258316E-2</v>
      </c>
    </row>
    <row r="41" spans="1:17">
      <c r="A41" s="5">
        <v>37</v>
      </c>
      <c r="B41" s="4" t="str">
        <f t="shared" si="0"/>
        <v>Demir Hayat Sigorta AŞ</v>
      </c>
      <c r="C41" s="4">
        <f t="shared" si="1"/>
        <v>16.865028780184698</v>
      </c>
      <c r="D41" s="4">
        <f t="shared" si="2"/>
        <v>17.774455641445083</v>
      </c>
      <c r="E41" s="4">
        <f t="shared" si="3"/>
        <v>-5.1164822124839304</v>
      </c>
      <c r="F41" s="4">
        <f t="shared" si="4"/>
        <v>0.19729949804818123</v>
      </c>
      <c r="G41" s="4">
        <f t="shared" si="5"/>
        <v>0.2216802742712092</v>
      </c>
      <c r="K41" s="5">
        <v>37</v>
      </c>
      <c r="L41" s="4" t="s">
        <v>55</v>
      </c>
      <c r="M41" s="4">
        <v>53.792695797277112</v>
      </c>
      <c r="N41" s="4">
        <v>50.342590713264912</v>
      </c>
      <c r="O41" s="4">
        <f t="shared" si="6"/>
        <v>6.8532529516863434</v>
      </c>
      <c r="P41" s="4">
        <f t="shared" si="7"/>
        <v>0.19729949804818123</v>
      </c>
      <c r="Q41" s="4">
        <f t="shared" si="8"/>
        <v>0.22168027427120918</v>
      </c>
    </row>
    <row r="42" spans="1:17">
      <c r="A42" s="5">
        <v>38</v>
      </c>
      <c r="B42" s="4" t="str">
        <f t="shared" si="0"/>
        <v>AvivaSA Emeklilik ve Hayat AŞ</v>
      </c>
      <c r="C42" s="4">
        <f t="shared" si="1"/>
        <v>14.324796313017305</v>
      </c>
      <c r="D42" s="4">
        <f t="shared" si="2"/>
        <v>16.034789128976453</v>
      </c>
      <c r="E42" s="4">
        <f t="shared" si="3"/>
        <v>-10.664267563513022</v>
      </c>
      <c r="F42" s="4">
        <f t="shared" si="4"/>
        <v>0.16758199224192485</v>
      </c>
      <c r="G42" s="4">
        <f t="shared" si="5"/>
        <v>0.19998342136026792</v>
      </c>
      <c r="K42" s="5">
        <v>38</v>
      </c>
      <c r="L42" s="4" t="s">
        <v>56</v>
      </c>
      <c r="M42" s="4">
        <v>45.69037032</v>
      </c>
      <c r="N42" s="4">
        <v>45.415333250000003</v>
      </c>
      <c r="O42" s="4">
        <f t="shared" si="6"/>
        <v>0.60560398948520344</v>
      </c>
      <c r="P42" s="4">
        <f t="shared" si="7"/>
        <v>0.16758199224192488</v>
      </c>
      <c r="Q42" s="4">
        <f t="shared" si="8"/>
        <v>0.19998342136026792</v>
      </c>
    </row>
    <row r="43" spans="1:17">
      <c r="A43" s="5">
        <v>39</v>
      </c>
      <c r="B43" s="4" t="str">
        <f t="shared" si="0"/>
        <v>Demir Sigorta AŞ</v>
      </c>
      <c r="C43" s="4">
        <f t="shared" si="1"/>
        <v>12.870787490594434</v>
      </c>
      <c r="D43" s="4">
        <f t="shared" si="2"/>
        <v>11.045249044945802</v>
      </c>
      <c r="E43" s="4">
        <f t="shared" si="3"/>
        <v>16.527816061186783</v>
      </c>
      <c r="F43" s="4">
        <f t="shared" si="4"/>
        <v>0.15057192872168237</v>
      </c>
      <c r="G43" s="4">
        <f t="shared" si="5"/>
        <v>0.1377546456032186</v>
      </c>
      <c r="K43" s="5">
        <v>39</v>
      </c>
      <c r="L43" s="4" t="s">
        <v>57</v>
      </c>
      <c r="M43" s="4">
        <v>41.05266378000001</v>
      </c>
      <c r="N43" s="4">
        <v>31.283458869999997</v>
      </c>
      <c r="O43" s="4">
        <f t="shared" si="6"/>
        <v>31.228020375229107</v>
      </c>
      <c r="P43" s="4">
        <f t="shared" si="7"/>
        <v>0.1505719287216824</v>
      </c>
      <c r="Q43" s="4">
        <f t="shared" si="8"/>
        <v>0.1377546456032186</v>
      </c>
    </row>
    <row r="44" spans="1:17">
      <c r="A44" s="5">
        <v>40</v>
      </c>
      <c r="B44" s="4" t="str">
        <f t="shared" si="0"/>
        <v>Cigna Finans Emeklilik ve Hayat AŞ</v>
      </c>
      <c r="C44" s="4">
        <f t="shared" si="1"/>
        <v>11.448740428260445</v>
      </c>
      <c r="D44" s="4">
        <f t="shared" si="2"/>
        <v>7.766202524450093</v>
      </c>
      <c r="E44" s="4">
        <f t="shared" si="3"/>
        <v>47.417484828868822</v>
      </c>
      <c r="F44" s="4">
        <f t="shared" si="4"/>
        <v>0.1339357773544794</v>
      </c>
      <c r="G44" s="4">
        <f t="shared" si="5"/>
        <v>9.6858882229367949E-2</v>
      </c>
      <c r="K44" s="5">
        <v>40</v>
      </c>
      <c r="L44" s="4" t="s">
        <v>63</v>
      </c>
      <c r="M44" s="4">
        <v>36.516902469979513</v>
      </c>
      <c r="N44" s="4">
        <v>21.996215409999998</v>
      </c>
      <c r="O44" s="4">
        <f t="shared" si="6"/>
        <v>66.014479260728052</v>
      </c>
      <c r="P44" s="4">
        <f t="shared" si="7"/>
        <v>0.13393577735447942</v>
      </c>
      <c r="Q44" s="4">
        <f t="shared" si="8"/>
        <v>9.6858882229367935E-2</v>
      </c>
    </row>
    <row r="45" spans="1:17">
      <c r="A45" s="5">
        <v>41</v>
      </c>
      <c r="B45" s="4" t="str">
        <f t="shared" si="0"/>
        <v>Groupama Emeklilik AŞ</v>
      </c>
      <c r="C45" s="4">
        <f t="shared" si="1"/>
        <v>10.454181527464248</v>
      </c>
      <c r="D45" s="4">
        <f t="shared" si="2"/>
        <v>10.482213063587881</v>
      </c>
      <c r="E45" s="4">
        <f t="shared" si="3"/>
        <v>-0.26742001859328468</v>
      </c>
      <c r="F45" s="4">
        <f t="shared" si="4"/>
        <v>0.12230069659274403</v>
      </c>
      <c r="G45" s="4">
        <f t="shared" si="5"/>
        <v>0.13073254752664223</v>
      </c>
      <c r="K45" s="5">
        <v>41</v>
      </c>
      <c r="L45" s="4" t="s">
        <v>59</v>
      </c>
      <c r="M45" s="4">
        <v>33.344657399999967</v>
      </c>
      <c r="N45" s="4">
        <v>29.688772059999955</v>
      </c>
      <c r="O45" s="4">
        <f t="shared" si="6"/>
        <v>12.314033509407523</v>
      </c>
      <c r="P45" s="4">
        <f t="shared" si="7"/>
        <v>0.12230069659274405</v>
      </c>
      <c r="Q45" s="4">
        <f t="shared" si="8"/>
        <v>0.13073254752664223</v>
      </c>
    </row>
    <row r="46" spans="1:17">
      <c r="A46" s="5">
        <v>42</v>
      </c>
      <c r="B46" s="4" t="str">
        <f t="shared" si="0"/>
        <v>Atradius Credit Insurance N.V. Türkiye İstanbul Şubesi</v>
      </c>
      <c r="C46" s="4">
        <f t="shared" si="1"/>
        <v>9.8788379674129647</v>
      </c>
      <c r="D46" s="4">
        <f t="shared" si="2"/>
        <v>5.8590784274264731</v>
      </c>
      <c r="E46" s="4">
        <f t="shared" si="3"/>
        <v>68.607368714675516</v>
      </c>
      <c r="F46" s="4">
        <f t="shared" si="4"/>
        <v>0.11556990490048528</v>
      </c>
      <c r="G46" s="4">
        <f t="shared" si="5"/>
        <v>7.307352410500198E-2</v>
      </c>
      <c r="K46" s="5">
        <v>42</v>
      </c>
      <c r="L46" s="4" t="s">
        <v>65</v>
      </c>
      <c r="M46" s="4">
        <v>31.50954158086039</v>
      </c>
      <c r="N46" s="4">
        <v>16.594667829999999</v>
      </c>
      <c r="O46" s="4">
        <f t="shared" si="6"/>
        <v>89.877507062221156</v>
      </c>
      <c r="P46" s="4">
        <f t="shared" si="7"/>
        <v>0.11556990490048528</v>
      </c>
      <c r="Q46" s="4">
        <f t="shared" si="8"/>
        <v>7.3073524105001966E-2</v>
      </c>
    </row>
    <row r="47" spans="1:17">
      <c r="A47" s="5">
        <v>43</v>
      </c>
      <c r="B47" s="4" t="str">
        <f t="shared" si="0"/>
        <v>Türk P&amp;I Sigorta AŞ</v>
      </c>
      <c r="C47" s="4">
        <f t="shared" si="1"/>
        <v>4.3477874184850762</v>
      </c>
      <c r="D47" s="4">
        <f t="shared" si="2"/>
        <v>2.5409558627264057</v>
      </c>
      <c r="E47" s="4">
        <f t="shared" si="3"/>
        <v>71.108340851696994</v>
      </c>
      <c r="F47" s="4">
        <f t="shared" si="4"/>
        <v>5.0863611706087393E-2</v>
      </c>
      <c r="G47" s="4">
        <f t="shared" si="5"/>
        <v>3.1690410323836578E-2</v>
      </c>
      <c r="K47" s="5">
        <v>43</v>
      </c>
      <c r="L47" s="4" t="s">
        <v>68</v>
      </c>
      <c r="M47" s="4">
        <v>13.867702749999999</v>
      </c>
      <c r="N47" s="4">
        <v>7.1967492899999996</v>
      </c>
      <c r="O47" s="4">
        <f t="shared" si="6"/>
        <v>92.693981562889746</v>
      </c>
      <c r="P47" s="4">
        <f t="shared" si="7"/>
        <v>5.0863611706087393E-2</v>
      </c>
      <c r="Q47" s="4">
        <f t="shared" si="8"/>
        <v>3.1690410323836585E-2</v>
      </c>
    </row>
    <row r="48" spans="1:17">
      <c r="A48" s="5">
        <v>44</v>
      </c>
      <c r="B48" s="4" t="str">
        <f t="shared" si="0"/>
        <v>Ziraat Hayat ve Emeklilik AŞ</v>
      </c>
      <c r="C48" s="4">
        <f t="shared" si="1"/>
        <v>3.6659614152244795</v>
      </c>
      <c r="D48" s="4">
        <f t="shared" si="2"/>
        <v>3.9868529145923808</v>
      </c>
      <c r="E48" s="4">
        <f t="shared" si="3"/>
        <v>-8.0487418583564505</v>
      </c>
      <c r="F48" s="4">
        <f t="shared" si="4"/>
        <v>4.2887110156468337E-2</v>
      </c>
      <c r="G48" s="4">
        <f t="shared" si="5"/>
        <v>4.9723415749791951E-2</v>
      </c>
      <c r="K48" s="5">
        <v>44</v>
      </c>
      <c r="L48" s="4" t="s">
        <v>66</v>
      </c>
      <c r="M48" s="4">
        <v>11.692950529999999</v>
      </c>
      <c r="N48" s="4">
        <v>11.29196351</v>
      </c>
      <c r="O48" s="4">
        <f t="shared" si="6"/>
        <v>3.5510832074943295</v>
      </c>
      <c r="P48" s="4">
        <f t="shared" si="7"/>
        <v>4.288711015646833E-2</v>
      </c>
      <c r="Q48" s="4">
        <f t="shared" si="8"/>
        <v>4.9723415749791944E-2</v>
      </c>
    </row>
    <row r="49" spans="1:17">
      <c r="A49" s="5">
        <v>45</v>
      </c>
      <c r="B49" s="4" t="str">
        <f t="shared" si="0"/>
        <v>NN Hayat ve Emeklilik AŞ</v>
      </c>
      <c r="C49" s="4">
        <f t="shared" si="1"/>
        <v>3.6113695040130427</v>
      </c>
      <c r="D49" s="4">
        <f t="shared" si="2"/>
        <v>2.3331165836952299</v>
      </c>
      <c r="E49" s="4">
        <f t="shared" si="3"/>
        <v>54.787357359283504</v>
      </c>
      <c r="F49" s="4">
        <f t="shared" si="4"/>
        <v>4.224845386836508E-2</v>
      </c>
      <c r="G49" s="4">
        <f t="shared" si="5"/>
        <v>2.9098270833919939E-2</v>
      </c>
      <c r="K49" s="5">
        <v>45</v>
      </c>
      <c r="L49" s="4" t="s">
        <v>89</v>
      </c>
      <c r="M49" s="4">
        <v>11.51882417</v>
      </c>
      <c r="N49" s="4">
        <v>6.6080860999999995</v>
      </c>
      <c r="O49" s="4">
        <f t="shared" si="6"/>
        <v>74.314075144995485</v>
      </c>
      <c r="P49" s="4">
        <f t="shared" si="7"/>
        <v>4.224845386836508E-2</v>
      </c>
      <c r="Q49" s="4">
        <f t="shared" si="8"/>
        <v>2.9098270833919936E-2</v>
      </c>
    </row>
    <row r="50" spans="1:17">
      <c r="A50" s="5">
        <v>46</v>
      </c>
      <c r="B50" s="4" t="str">
        <f t="shared" si="0"/>
        <v>Allianz Yaşam ve Emeklilik AŞ</v>
      </c>
      <c r="C50" s="4">
        <f t="shared" si="1"/>
        <v>2.471056264108352</v>
      </c>
      <c r="D50" s="4">
        <f t="shared" si="2"/>
        <v>2.2927338205698549</v>
      </c>
      <c r="E50" s="4">
        <f t="shared" si="3"/>
        <v>7.7777211614637167</v>
      </c>
      <c r="F50" s="4">
        <f t="shared" si="4"/>
        <v>2.890823175648637E-2</v>
      </c>
      <c r="G50" s="4">
        <f t="shared" si="5"/>
        <v>2.8594623229399849E-2</v>
      </c>
      <c r="K50" s="5">
        <v>46</v>
      </c>
      <c r="L50" s="4" t="s">
        <v>69</v>
      </c>
      <c r="M50" s="4">
        <v>7.88168106</v>
      </c>
      <c r="N50" s="4">
        <v>6.4937100000000001</v>
      </c>
      <c r="O50" s="4">
        <f t="shared" si="6"/>
        <v>21.374084460193004</v>
      </c>
      <c r="P50" s="4">
        <f t="shared" si="7"/>
        <v>2.890823175648637E-2</v>
      </c>
      <c r="Q50" s="4">
        <f t="shared" si="8"/>
        <v>2.8594623229399846E-2</v>
      </c>
    </row>
    <row r="51" spans="1:17">
      <c r="A51" s="5">
        <v>47</v>
      </c>
      <c r="B51" s="4" t="str">
        <f t="shared" si="0"/>
        <v>Turins Sigorta AŞ</v>
      </c>
      <c r="C51" s="4">
        <f t="shared" si="1"/>
        <v>1.2926172404063205</v>
      </c>
      <c r="D51" s="4">
        <f t="shared" si="2"/>
        <v>1.4968079652579178</v>
      </c>
      <c r="E51" s="4">
        <f t="shared" si="3"/>
        <v>-13.641744939299059</v>
      </c>
      <c r="F51" s="4">
        <f t="shared" si="4"/>
        <v>1.5121986213284082E-2</v>
      </c>
      <c r="G51" s="4">
        <f t="shared" si="5"/>
        <v>1.8667958499725343E-2</v>
      </c>
      <c r="K51" s="5">
        <v>47</v>
      </c>
      <c r="L51" s="4" t="s">
        <v>70</v>
      </c>
      <c r="M51" s="4">
        <v>4.1229319499999999</v>
      </c>
      <c r="N51" s="4">
        <v>4.2394092000000008</v>
      </c>
      <c r="O51" s="4">
        <f t="shared" si="6"/>
        <v>-2.7474877867416296</v>
      </c>
      <c r="P51" s="4">
        <f t="shared" si="7"/>
        <v>1.5121986213284082E-2</v>
      </c>
      <c r="Q51" s="4">
        <f t="shared" si="8"/>
        <v>1.8667958499725339E-2</v>
      </c>
    </row>
    <row r="52" spans="1:17">
      <c r="A52" s="5">
        <v>48</v>
      </c>
      <c r="B52" s="4" t="str">
        <f t="shared" si="0"/>
        <v>Hür Sigorta AŞ</v>
      </c>
      <c r="C52" s="4">
        <f t="shared" si="1"/>
        <v>0.71646545961874375</v>
      </c>
      <c r="D52" s="4">
        <f t="shared" si="2"/>
        <v>7.3779560321999806</v>
      </c>
      <c r="E52" s="4">
        <f t="shared" si="3"/>
        <v>-90.289106407088383</v>
      </c>
      <c r="F52" s="4">
        <f t="shared" si="4"/>
        <v>8.3817393610216857E-3</v>
      </c>
      <c r="G52" s="4">
        <f t="shared" si="5"/>
        <v>9.2016731751006373E-2</v>
      </c>
      <c r="K52" s="5">
        <v>48</v>
      </c>
      <c r="L52" s="4" t="s">
        <v>64</v>
      </c>
      <c r="M52" s="4">
        <v>2.285238229999945</v>
      </c>
      <c r="N52" s="4">
        <v>20.896584870000005</v>
      </c>
      <c r="O52" s="4">
        <f t="shared" si="6"/>
        <v>-89.064058820057596</v>
      </c>
      <c r="P52" s="4">
        <f t="shared" si="7"/>
        <v>8.3817393610216839E-3</v>
      </c>
      <c r="Q52" s="4">
        <f t="shared" si="8"/>
        <v>9.2016731751006373E-2</v>
      </c>
    </row>
    <row r="53" spans="1:17">
      <c r="A53" s="5">
        <v>49</v>
      </c>
      <c r="B53" s="4" t="str">
        <f t="shared" si="0"/>
        <v>Katılım Emeklilik ve Hayat AŞ</v>
      </c>
      <c r="C53" s="4">
        <f t="shared" si="1"/>
        <v>0.42712034110860297</v>
      </c>
      <c r="D53" s="4">
        <f t="shared" si="2"/>
        <v>5.6048935494121379E-3</v>
      </c>
      <c r="E53" s="4">
        <f t="shared" si="3"/>
        <v>7520.489797766113</v>
      </c>
      <c r="F53" s="4">
        <f t="shared" si="4"/>
        <v>4.9967675718352624E-3</v>
      </c>
      <c r="G53" s="4">
        <f t="shared" si="5"/>
        <v>6.9903369439762919E-5</v>
      </c>
      <c r="K53" s="5">
        <v>49</v>
      </c>
      <c r="L53" s="4" t="s">
        <v>79</v>
      </c>
      <c r="M53" s="4">
        <v>1.3623430400000001</v>
      </c>
      <c r="N53" s="4">
        <v>1.5874739999999998E-2</v>
      </c>
      <c r="O53" s="4">
        <f t="shared" si="6"/>
        <v>8481.8289937347017</v>
      </c>
      <c r="P53" s="4">
        <f t="shared" si="7"/>
        <v>4.9967675718352632E-3</v>
      </c>
      <c r="Q53" s="4">
        <f t="shared" si="8"/>
        <v>6.9903369439762919E-5</v>
      </c>
    </row>
    <row r="54" spans="1:17">
      <c r="A54" s="5">
        <v>50</v>
      </c>
      <c r="B54" s="4" t="str">
        <f t="shared" si="0"/>
        <v>Halk Hayat ve Emeklilik AŞ</v>
      </c>
      <c r="C54" s="4">
        <f t="shared" si="1"/>
        <v>0.41085533609229996</v>
      </c>
      <c r="D54" s="4">
        <f t="shared" si="2"/>
        <v>0.58110716025844722</v>
      </c>
      <c r="E54" s="4">
        <f t="shared" si="3"/>
        <v>-29.297836235648475</v>
      </c>
      <c r="F54" s="4">
        <f t="shared" si="4"/>
        <v>4.8064875926372326E-3</v>
      </c>
      <c r="G54" s="4">
        <f t="shared" si="5"/>
        <v>7.247479037652424E-3</v>
      </c>
      <c r="K54" s="5">
        <v>50</v>
      </c>
      <c r="L54" s="4" t="s">
        <v>71</v>
      </c>
      <c r="M54" s="4">
        <v>1.3104641799999999</v>
      </c>
      <c r="N54" s="4">
        <v>1.64586981</v>
      </c>
      <c r="O54" s="4">
        <f t="shared" si="6"/>
        <v>-20.378624600933662</v>
      </c>
      <c r="P54" s="4">
        <f t="shared" si="7"/>
        <v>4.8064875926372317E-3</v>
      </c>
      <c r="Q54" s="4">
        <f t="shared" si="8"/>
        <v>7.2474790376524231E-3</v>
      </c>
    </row>
    <row r="55" spans="1:17">
      <c r="A55" s="5">
        <v>51</v>
      </c>
      <c r="B55" s="4" t="str">
        <f t="shared" si="0"/>
        <v>Allianz Hayat ve Emeklilik AŞ</v>
      </c>
      <c r="C55" s="4">
        <f t="shared" si="1"/>
        <v>0.25455493165273602</v>
      </c>
      <c r="D55" s="4">
        <f t="shared" si="2"/>
        <v>0.17596450587861456</v>
      </c>
      <c r="E55" s="4">
        <f t="shared" si="3"/>
        <v>44.66265817740279</v>
      </c>
      <c r="F55" s="4">
        <f t="shared" si="4"/>
        <v>2.977970621656056E-3</v>
      </c>
      <c r="G55" s="4">
        <f t="shared" si="5"/>
        <v>2.1946022264790828E-3</v>
      </c>
      <c r="K55" s="5">
        <v>51</v>
      </c>
      <c r="L55" s="4" t="s">
        <v>73</v>
      </c>
      <c r="M55" s="4">
        <v>0.81192840999956672</v>
      </c>
      <c r="N55" s="4">
        <v>0.49838427000000002</v>
      </c>
      <c r="O55" s="4">
        <f t="shared" si="6"/>
        <v>62.912126018657602</v>
      </c>
      <c r="P55" s="4">
        <f t="shared" si="7"/>
        <v>2.9779706216560555E-3</v>
      </c>
      <c r="Q55" s="4">
        <f t="shared" si="8"/>
        <v>2.1946022264790832E-3</v>
      </c>
    </row>
    <row r="56" spans="1:17">
      <c r="A56" s="5">
        <v>52</v>
      </c>
      <c r="B56" s="4" t="str">
        <f t="shared" si="0"/>
        <v>Anadolu Hayat Emeklilik AŞ</v>
      </c>
      <c r="C56" s="4">
        <f t="shared" si="1"/>
        <v>0.13922835151743165</v>
      </c>
      <c r="D56" s="4">
        <f t="shared" si="2"/>
        <v>0.32245612399816403</v>
      </c>
      <c r="E56" s="4">
        <f t="shared" si="3"/>
        <v>-56.822543857711203</v>
      </c>
      <c r="F56" s="4">
        <f t="shared" si="4"/>
        <v>1.6287955524119872E-3</v>
      </c>
      <c r="G56" s="4">
        <f t="shared" si="5"/>
        <v>4.021623134362975E-3</v>
      </c>
      <c r="K56" s="5">
        <v>52</v>
      </c>
      <c r="L56" s="4" t="s">
        <v>72</v>
      </c>
      <c r="M56" s="4">
        <v>0.44408275000000003</v>
      </c>
      <c r="N56" s="4">
        <v>0.91329247999999996</v>
      </c>
      <c r="O56" s="4">
        <f t="shared" si="6"/>
        <v>-51.375626130196537</v>
      </c>
      <c r="P56" s="4">
        <f t="shared" si="7"/>
        <v>1.6287955524119874E-3</v>
      </c>
      <c r="Q56" s="4">
        <f t="shared" si="8"/>
        <v>4.021623134362975E-3</v>
      </c>
    </row>
    <row r="57" spans="1:17">
      <c r="A57" s="5">
        <v>53</v>
      </c>
      <c r="B57" s="4" t="str">
        <f t="shared" si="0"/>
        <v>Axa Hayat ve Emeklilik AŞ</v>
      </c>
      <c r="C57" s="4">
        <f t="shared" si="1"/>
        <v>3.6213255580637073E-2</v>
      </c>
      <c r="D57" s="4">
        <f t="shared" si="2"/>
        <v>3.2451442290716344E-2</v>
      </c>
      <c r="E57" s="4">
        <f t="shared" si="3"/>
        <v>11.592129731000909</v>
      </c>
      <c r="F57" s="4">
        <f t="shared" si="4"/>
        <v>4.236492710374103E-4</v>
      </c>
      <c r="G57" s="4">
        <f t="shared" si="5"/>
        <v>4.0472939214679929E-4</v>
      </c>
      <c r="K57" s="5">
        <v>53</v>
      </c>
      <c r="L57" s="4" t="s">
        <v>76</v>
      </c>
      <c r="M57" s="4">
        <v>0.11550580000000001</v>
      </c>
      <c r="N57" s="4">
        <v>9.1912219999995895E-2</v>
      </c>
      <c r="O57" s="4">
        <f t="shared" si="6"/>
        <v>25.669687882639721</v>
      </c>
      <c r="P57" s="4">
        <f t="shared" si="7"/>
        <v>4.236492710374103E-4</v>
      </c>
      <c r="Q57" s="4">
        <f t="shared" si="8"/>
        <v>4.0472939214679929E-4</v>
      </c>
    </row>
    <row r="58" spans="1:17">
      <c r="A58" s="5">
        <v>54</v>
      </c>
      <c r="B58" s="4" t="str">
        <f t="shared" si="0"/>
        <v>BNP Paribas Cardif Emeklilik AŞ</v>
      </c>
      <c r="C58" s="4">
        <f t="shared" si="1"/>
        <v>3.4731940210684605E-2</v>
      </c>
      <c r="D58" s="4">
        <f t="shared" si="2"/>
        <v>8.0950411287647142E-2</v>
      </c>
      <c r="E58" s="4">
        <f t="shared" si="3"/>
        <v>-57.09479463017302</v>
      </c>
      <c r="F58" s="4">
        <f t="shared" si="4"/>
        <v>4.063197554610084E-4</v>
      </c>
      <c r="G58" s="4">
        <f t="shared" si="5"/>
        <v>1.0096010667561492E-3</v>
      </c>
      <c r="K58" s="5">
        <v>54</v>
      </c>
      <c r="L58" s="4" t="s">
        <v>74</v>
      </c>
      <c r="M58" s="4">
        <v>0.11078099649599961</v>
      </c>
      <c r="N58" s="4">
        <v>0.22927584989000302</v>
      </c>
      <c r="O58" s="4">
        <f t="shared" si="6"/>
        <v>-51.68222185234611</v>
      </c>
      <c r="P58" s="4">
        <f t="shared" si="7"/>
        <v>4.0631975546100835E-4</v>
      </c>
      <c r="Q58" s="4">
        <f t="shared" si="8"/>
        <v>1.0096010667561492E-3</v>
      </c>
    </row>
    <row r="59" spans="1:17">
      <c r="A59" s="5">
        <v>55</v>
      </c>
      <c r="B59" s="4" t="str">
        <f t="shared" si="0"/>
        <v>BNP Paribas Cardif Hayat Sigorta AŞ</v>
      </c>
      <c r="C59" s="4">
        <f t="shared" si="1"/>
        <v>2.4961622146977679E-2</v>
      </c>
      <c r="D59" s="4">
        <f t="shared" si="2"/>
        <v>5.0784659110969889E-2</v>
      </c>
      <c r="E59" s="4">
        <f t="shared" si="3"/>
        <v>-50.848105345289653</v>
      </c>
      <c r="F59" s="4">
        <f t="shared" si="4"/>
        <v>2.9201939612777378E-4</v>
      </c>
      <c r="G59" s="4">
        <f t="shared" si="5"/>
        <v>6.333784498153206E-4</v>
      </c>
      <c r="K59" s="5">
        <v>55</v>
      </c>
      <c r="L59" s="4" t="s">
        <v>75</v>
      </c>
      <c r="M59" s="4">
        <v>7.9617590000000002E-2</v>
      </c>
      <c r="N59" s="4">
        <v>0.14383739000000001</v>
      </c>
      <c r="O59" s="4">
        <f t="shared" si="6"/>
        <v>-44.647500903624575</v>
      </c>
      <c r="P59" s="4">
        <f t="shared" si="7"/>
        <v>2.9201939612777373E-4</v>
      </c>
      <c r="Q59" s="4">
        <f t="shared" si="8"/>
        <v>6.333784498153206E-4</v>
      </c>
    </row>
    <row r="60" spans="1:17">
      <c r="A60" s="5">
        <v>56</v>
      </c>
      <c r="B60" s="4" t="str">
        <f t="shared" si="0"/>
        <v>Ergo Emeklilik ve Hayat AŞ</v>
      </c>
      <c r="C60" s="4">
        <f t="shared" si="1"/>
        <v>2.423720919049412E-2</v>
      </c>
      <c r="D60" s="4">
        <f t="shared" si="2"/>
        <v>8.3822335204604033E-3</v>
      </c>
      <c r="E60" s="4">
        <f t="shared" si="3"/>
        <v>189.1497729254728</v>
      </c>
      <c r="F60" s="4">
        <f t="shared" si="4"/>
        <v>2.8354468110909945E-4</v>
      </c>
      <c r="G60" s="4">
        <f t="shared" si="5"/>
        <v>1.0454192596977411E-4</v>
      </c>
      <c r="K60" s="5">
        <v>56</v>
      </c>
      <c r="L60" s="4" t="s">
        <v>78</v>
      </c>
      <c r="M60" s="4">
        <v>7.7307002434000044E-2</v>
      </c>
      <c r="N60" s="4">
        <v>2.3741000000000002E-2</v>
      </c>
      <c r="O60" s="4">
        <f t="shared" si="6"/>
        <v>225.62656347247395</v>
      </c>
      <c r="P60" s="4">
        <f t="shared" si="7"/>
        <v>2.8354468110909951E-4</v>
      </c>
      <c r="Q60" s="4">
        <f t="shared" si="8"/>
        <v>1.0454192596977411E-4</v>
      </c>
    </row>
    <row r="61" spans="1:17">
      <c r="A61" s="5">
        <v>57</v>
      </c>
      <c r="B61" s="4" t="str">
        <f t="shared" si="0"/>
        <v>Mapfre Genel Yaşam Sigorta AŞ</v>
      </c>
      <c r="C61" s="4">
        <f t="shared" si="1"/>
        <v>1.2893448952846751E-2</v>
      </c>
      <c r="D61" s="4">
        <f t="shared" si="2"/>
        <v>9.725445750803233E-3</v>
      </c>
      <c r="E61" s="4">
        <f t="shared" si="3"/>
        <v>32.574375336800074</v>
      </c>
      <c r="F61" s="4">
        <f t="shared" si="4"/>
        <v>1.5083703915734752E-4</v>
      </c>
      <c r="G61" s="4">
        <f t="shared" si="5"/>
        <v>1.2129426211066493E-4</v>
      </c>
      <c r="K61" s="5">
        <v>57</v>
      </c>
      <c r="L61" s="4" t="s">
        <v>77</v>
      </c>
      <c r="M61" s="4">
        <v>4.1124944779999999E-2</v>
      </c>
      <c r="N61" s="4">
        <v>2.7545379999999998E-2</v>
      </c>
      <c r="O61" s="4">
        <f t="shared" si="6"/>
        <v>49.29888344252285</v>
      </c>
      <c r="P61" s="4">
        <f t="shared" si="7"/>
        <v>1.508370391573475E-4</v>
      </c>
      <c r="Q61" s="4">
        <f t="shared" si="8"/>
        <v>1.2129426211066491E-4</v>
      </c>
    </row>
    <row r="62" spans="1:17">
      <c r="A62" s="5">
        <v>58</v>
      </c>
      <c r="B62" s="4" t="str">
        <f t="shared" si="0"/>
        <v>Aegon Emeklilik ve Hayat AŞ</v>
      </c>
      <c r="C62" s="4">
        <f t="shared" si="1"/>
        <v>2.0134217456734466E-3</v>
      </c>
      <c r="D62" s="4">
        <f t="shared" si="2"/>
        <v>-1.5761042262472195E-4</v>
      </c>
      <c r="E62" s="4">
        <f t="shared" si="3"/>
        <v>-1377.4673858133742</v>
      </c>
      <c r="F62" s="4">
        <f t="shared" si="4"/>
        <v>2.3554486918362281E-5</v>
      </c>
      <c r="G62" s="4">
        <f t="shared" si="5"/>
        <v>-1.9656929258627337E-6</v>
      </c>
      <c r="K62" s="5">
        <v>58</v>
      </c>
      <c r="L62" s="4" t="s">
        <v>82</v>
      </c>
      <c r="M62" s="4">
        <v>6.4220100000000249E-3</v>
      </c>
      <c r="N62" s="4">
        <v>-4.4639999999999995E-4</v>
      </c>
      <c r="O62" s="4">
        <f t="shared" si="6"/>
        <v>-1538.6223118279627</v>
      </c>
      <c r="P62" s="4">
        <f t="shared" si="7"/>
        <v>2.3554486918362281E-5</v>
      </c>
      <c r="Q62" s="4">
        <f t="shared" si="8"/>
        <v>-1.9656929258627333E-6</v>
      </c>
    </row>
    <row r="63" spans="1:17">
      <c r="A63" s="5">
        <v>59</v>
      </c>
      <c r="B63" s="4" t="str">
        <f t="shared" si="0"/>
        <v>Garanti Emeklilik ve Hayat AŞ</v>
      </c>
      <c r="C63" s="4">
        <f t="shared" si="1"/>
        <v>8.1427765237020318E-4</v>
      </c>
      <c r="D63" s="4">
        <f t="shared" si="2"/>
        <v>2.4640716025844719E-3</v>
      </c>
      <c r="E63" s="4">
        <f t="shared" si="3"/>
        <v>-66.953977655676155</v>
      </c>
      <c r="F63" s="4">
        <f t="shared" si="4"/>
        <v>9.5260182581635103E-6</v>
      </c>
      <c r="G63" s="4">
        <f t="shared" si="5"/>
        <v>3.0731521668160303E-5</v>
      </c>
      <c r="K63" s="5">
        <v>59</v>
      </c>
      <c r="L63" s="4" t="s">
        <v>80</v>
      </c>
      <c r="M63" s="4">
        <v>2.5972199999999999E-3</v>
      </c>
      <c r="N63" s="4">
        <v>6.97899E-3</v>
      </c>
      <c r="O63" s="4">
        <f t="shared" si="6"/>
        <v>-62.785159457170735</v>
      </c>
      <c r="P63" s="4">
        <f t="shared" si="7"/>
        <v>9.5260182581635103E-6</v>
      </c>
      <c r="Q63" s="4">
        <f t="shared" si="8"/>
        <v>3.0731521668160303E-5</v>
      </c>
    </row>
    <row r="64" spans="1:17">
      <c r="A64" s="5">
        <v>60</v>
      </c>
      <c r="B64" s="4" t="str">
        <f t="shared" si="0"/>
        <v>Asya Emeklilik ve Hayat AŞ</v>
      </c>
      <c r="C64" s="4">
        <f t="shared" si="1"/>
        <v>7.8379734135941819E-6</v>
      </c>
      <c r="D64" s="4">
        <f t="shared" si="2"/>
        <v>4.2862691099106718E-6</v>
      </c>
      <c r="E64" s="4">
        <f t="shared" si="3"/>
        <v>82.862373141044543</v>
      </c>
      <c r="F64" s="4">
        <f>C64*100/$C$67</f>
        <v>9.1694371849164793E-8</v>
      </c>
      <c r="G64" s="4">
        <f>D64*100/$D$67</f>
        <v>5.3457688440801029E-8</v>
      </c>
      <c r="K64" s="5">
        <v>60</v>
      </c>
      <c r="L64" s="4" t="s">
        <v>81</v>
      </c>
      <c r="M64" s="4">
        <v>2.5000000000000001E-5</v>
      </c>
      <c r="N64" s="4">
        <v>1.2139999999999996E-5</v>
      </c>
      <c r="O64" s="4">
        <f t="shared" si="6"/>
        <v>105.93080724876449</v>
      </c>
      <c r="P64" s="4">
        <f>M64*100/$M$67</f>
        <v>9.169437184916478E-8</v>
      </c>
      <c r="Q64" s="4">
        <f>N64*100/$N$67</f>
        <v>5.3457688440801029E-8</v>
      </c>
    </row>
    <row r="65" spans="1:17">
      <c r="A65" s="5">
        <v>61</v>
      </c>
      <c r="B65" s="4" t="str">
        <f t="shared" si="0"/>
        <v>Fiba Emeklilik ve Hayat AŞ</v>
      </c>
      <c r="C65" s="4">
        <f t="shared" si="1"/>
        <v>0</v>
      </c>
      <c r="D65" s="4">
        <f t="shared" si="2"/>
        <v>-3.4598799166754932E-3</v>
      </c>
      <c r="E65" s="4">
        <f t="shared" si="3"/>
        <v>-100</v>
      </c>
      <c r="F65" s="4">
        <f>C65*100/$C$67</f>
        <v>0</v>
      </c>
      <c r="G65" s="4">
        <f>D65*100/$D$67</f>
        <v>-4.3151089650569738E-5</v>
      </c>
      <c r="K65" s="5">
        <v>61</v>
      </c>
      <c r="L65" s="4" t="s">
        <v>83</v>
      </c>
      <c r="M65" s="4">
        <v>0</v>
      </c>
      <c r="N65" s="4">
        <v>-9.7994178879999994E-3</v>
      </c>
      <c r="O65" s="4">
        <f t="shared" si="6"/>
        <v>-100</v>
      </c>
      <c r="P65" s="4">
        <f>M65*100/$M$67</f>
        <v>0</v>
      </c>
      <c r="Q65" s="4">
        <f>N65*100/$N$67</f>
        <v>-4.3151089650569731E-5</v>
      </c>
    </row>
    <row r="66" spans="1:17">
      <c r="A66" s="5">
        <v>62</v>
      </c>
      <c r="B66" s="4" t="str">
        <f t="shared" si="0"/>
        <v>CIV Hayat Sigorta AŞ</v>
      </c>
      <c r="C66" s="4">
        <f t="shared" si="1"/>
        <v>0</v>
      </c>
      <c r="D66" s="4">
        <f t="shared" si="2"/>
        <v>-9.7823708646682897E-2</v>
      </c>
      <c r="E66" s="4">
        <f t="shared" si="3"/>
        <v>-100</v>
      </c>
      <c r="F66" s="4">
        <f>C66*100/$C$67</f>
        <v>0</v>
      </c>
      <c r="G66" s="4">
        <f>D66*100/$D$67</f>
        <v>-1.2200422336681169E-3</v>
      </c>
      <c r="K66" s="5">
        <v>62</v>
      </c>
      <c r="L66" s="4" t="s">
        <v>84</v>
      </c>
      <c r="M66" s="4">
        <v>0</v>
      </c>
      <c r="N66" s="4">
        <v>-0.27706608999999999</v>
      </c>
      <c r="O66" s="4">
        <f t="shared" si="6"/>
        <v>-100</v>
      </c>
      <c r="P66" s="4">
        <f>M66*100/$M$67</f>
        <v>0</v>
      </c>
      <c r="Q66" s="4">
        <f>N66*100/$N$67</f>
        <v>-1.2200422336681171E-3</v>
      </c>
    </row>
    <row r="67" spans="1:17" s="16" customFormat="1">
      <c r="A67" s="15" t="s">
        <v>11</v>
      </c>
      <c r="B67" s="4"/>
      <c r="C67" s="20">
        <f t="shared" ref="C67" si="9">M67/ 3.1896</f>
        <v>8547.9329380078798</v>
      </c>
      <c r="D67" s="20">
        <f t="shared" si="2"/>
        <v>8018.0592070629473</v>
      </c>
      <c r="E67" s="14">
        <f t="shared" ref="E67" si="10">C67*100/D67-100</f>
        <v>6.6085035949619595</v>
      </c>
      <c r="F67" s="14">
        <f>C67*100/$C$67</f>
        <v>100</v>
      </c>
      <c r="G67" s="14">
        <f>D67*100/$D$67</f>
        <v>100</v>
      </c>
      <c r="K67" s="15" t="s">
        <v>11</v>
      </c>
      <c r="L67" s="14"/>
      <c r="M67" s="14">
        <v>27264.486899069932</v>
      </c>
      <c r="N67" s="14">
        <v>22709.549092164387</v>
      </c>
      <c r="O67" s="14">
        <f t="shared" ref="O67" si="11">M67*100/N67-100</f>
        <v>20.057367887049622</v>
      </c>
      <c r="P67" s="14">
        <f>M67*100/$M$67</f>
        <v>100</v>
      </c>
      <c r="Q67" s="14">
        <f>N67*100/$N$67</f>
        <v>100.00000000000001</v>
      </c>
    </row>
    <row r="69" spans="1:17" ht="15">
      <c r="A69" s="6" t="s">
        <v>13</v>
      </c>
    </row>
    <row r="70" spans="1:17" ht="15">
      <c r="A70" s="7" t="s">
        <v>87</v>
      </c>
      <c r="B70" s="19"/>
      <c r="C70" s="19"/>
    </row>
    <row r="71" spans="1:17" ht="15">
      <c r="A71" s="7" t="s">
        <v>24</v>
      </c>
      <c r="B71" s="19"/>
      <c r="C71" s="19"/>
    </row>
    <row r="72" spans="1:17">
      <c r="A72" s="11"/>
    </row>
    <row r="73" spans="1:17">
      <c r="A73" s="10" t="s">
        <v>14</v>
      </c>
    </row>
    <row r="74" spans="1:17">
      <c r="A74" s="12" t="s">
        <v>15</v>
      </c>
    </row>
    <row r="75" spans="1:17">
      <c r="A75" s="12" t="s">
        <v>16</v>
      </c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1"/>
  <sheetViews>
    <sheetView topLeftCell="A34" zoomScaleNormal="100" workbookViewId="0">
      <selection activeCell="L5" sqref="L5:N63"/>
    </sheetView>
  </sheetViews>
  <sheetFormatPr defaultRowHeight="15"/>
  <cols>
    <col min="1" max="1" width="4" customWidth="1"/>
    <col min="2" max="2" width="24.140625" bestFit="1" customWidth="1"/>
    <col min="3" max="4" width="12.85546875" bestFit="1" customWidth="1"/>
    <col min="5" max="5" width="11.5703125" bestFit="1" customWidth="1"/>
    <col min="6" max="7" width="12.85546875" bestFit="1" customWidth="1"/>
    <col min="11" max="11" width="4.5703125" customWidth="1"/>
    <col min="12" max="12" width="24.140625" bestFit="1" customWidth="1"/>
    <col min="13" max="13" width="15" bestFit="1" customWidth="1"/>
    <col min="14" max="14" width="13" bestFit="1" customWidth="1"/>
    <col min="15" max="15" width="11.5703125" bestFit="1" customWidth="1"/>
    <col min="16" max="17" width="12.85546875" bestFit="1" customWidth="1"/>
  </cols>
  <sheetData>
    <row r="1" spans="1:17" s="2" customFormat="1" ht="12.75">
      <c r="A1" s="1" t="s">
        <v>23</v>
      </c>
      <c r="C1" s="13"/>
      <c r="D1" s="13"/>
      <c r="E1" s="13"/>
      <c r="F1" s="13"/>
      <c r="G1" s="13"/>
      <c r="K1" s="1" t="s">
        <v>23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3.1896</f>
        <v>34.612597607848166</v>
      </c>
      <c r="D5" s="4">
        <f>N5/ 2.8323</f>
        <v>28.159065148465274</v>
      </c>
      <c r="E5" s="4">
        <f>C5*100/D5-100</f>
        <v>22.918134623281773</v>
      </c>
      <c r="F5" s="4">
        <f>C5*100/$C$63</f>
        <v>9.2263417195937922</v>
      </c>
      <c r="G5" s="4">
        <f>D5*100/$D$63</f>
        <v>7.7007637524674282</v>
      </c>
      <c r="K5" s="5">
        <v>1</v>
      </c>
      <c r="L5" s="27" t="s">
        <v>27</v>
      </c>
      <c r="M5" s="21">
        <v>110.4003413299925</v>
      </c>
      <c r="N5" s="21">
        <v>79.754920219998198</v>
      </c>
      <c r="O5" s="4">
        <f>M5*100/N5-100</f>
        <v>38.424489706040845</v>
      </c>
      <c r="P5" s="4">
        <f>M5*100/$M$63</f>
        <v>9.2263417195937905</v>
      </c>
      <c r="Q5" s="4">
        <f>N5*100/$N$63</f>
        <v>7.7007637524674273</v>
      </c>
    </row>
    <row r="6" spans="1:17" s="2" customFormat="1" ht="12.75">
      <c r="A6" s="5">
        <v>2</v>
      </c>
      <c r="B6" s="4" t="str">
        <f t="shared" ref="B6:B62" si="0">L6</f>
        <v>Ziraat Sigorta AŞ</v>
      </c>
      <c r="C6" s="4">
        <f t="shared" ref="C6:C62" si="1">M6/ 3.1896</f>
        <v>29.831422518184098</v>
      </c>
      <c r="D6" s="4">
        <f t="shared" ref="D6:D63" si="2">N6/ 2.8323</f>
        <v>30.984090241146774</v>
      </c>
      <c r="E6" s="4">
        <f t="shared" ref="E6:E62" si="3">C6*100/D6-100</f>
        <v>-3.7201922470259774</v>
      </c>
      <c r="F6" s="4">
        <f>C6*100/$C$63</f>
        <v>7.9518706238893797</v>
      </c>
      <c r="G6" s="4">
        <f>D6*100/$D$63</f>
        <v>8.473333818939194</v>
      </c>
      <c r="K6" s="5">
        <v>2</v>
      </c>
      <c r="L6" s="27" t="s">
        <v>33</v>
      </c>
      <c r="M6" s="21">
        <v>95.150305263999996</v>
      </c>
      <c r="N6" s="21">
        <v>87.756238790000012</v>
      </c>
      <c r="O6" s="4">
        <f t="shared" ref="O6:O62" si="4">M6*100/N6-100</f>
        <v>8.4256875362376604</v>
      </c>
      <c r="P6" s="4">
        <f>M6*100/$M$63</f>
        <v>7.9518706238893797</v>
      </c>
      <c r="Q6" s="4">
        <f>N6*100/$N$63</f>
        <v>8.473333818939194</v>
      </c>
    </row>
    <row r="7" spans="1:17" s="2" customFormat="1" ht="12.75">
      <c r="A7" s="5">
        <v>3</v>
      </c>
      <c r="B7" s="4" t="str">
        <f t="shared" si="0"/>
        <v>Metlife Emeklilik ve Hayat AŞ</v>
      </c>
      <c r="C7" s="4">
        <f t="shared" si="1"/>
        <v>27.954563556558814</v>
      </c>
      <c r="D7" s="4">
        <f t="shared" si="2"/>
        <v>26.884526522412671</v>
      </c>
      <c r="E7" s="4">
        <f t="shared" si="3"/>
        <v>3.9801222954553168</v>
      </c>
      <c r="F7" s="4">
        <f>C7*100/$C$63</f>
        <v>7.4515746814805262</v>
      </c>
      <c r="G7" s="4">
        <f>D7*100/$D$63</f>
        <v>7.3522109578033454</v>
      </c>
      <c r="K7" s="5">
        <v>3</v>
      </c>
      <c r="L7" s="27" t="s">
        <v>50</v>
      </c>
      <c r="M7" s="21">
        <v>89.163875919999995</v>
      </c>
      <c r="N7" s="21">
        <v>76.145044469429408</v>
      </c>
      <c r="O7" s="4">
        <f t="shared" si="4"/>
        <v>17.097411317157167</v>
      </c>
      <c r="P7" s="4">
        <f>M7*100/$M$63</f>
        <v>7.4515746814805253</v>
      </c>
      <c r="Q7" s="4">
        <f>N7*100/$N$63</f>
        <v>7.3522109578033454</v>
      </c>
    </row>
    <row r="8" spans="1:17" s="2" customFormat="1" ht="12.75">
      <c r="A8" s="5">
        <v>4</v>
      </c>
      <c r="B8" s="4" t="str">
        <f t="shared" si="0"/>
        <v>Zurich Sigorta AŞ</v>
      </c>
      <c r="C8" s="4">
        <f t="shared" si="1"/>
        <v>26.887810794456986</v>
      </c>
      <c r="D8" s="4">
        <f t="shared" si="2"/>
        <v>26.764467725876493</v>
      </c>
      <c r="E8" s="4">
        <f t="shared" si="3"/>
        <v>0.4608463349384806</v>
      </c>
      <c r="F8" s="4">
        <f>C8*100/$C$63</f>
        <v>7.1672208278639351</v>
      </c>
      <c r="G8" s="4">
        <f>D8*100/$D$63</f>
        <v>7.3193780344212618</v>
      </c>
      <c r="K8" s="5">
        <v>4</v>
      </c>
      <c r="L8" s="27" t="s">
        <v>38</v>
      </c>
      <c r="M8" s="21">
        <v>85.761361309999998</v>
      </c>
      <c r="N8" s="21">
        <v>75.805001939999997</v>
      </c>
      <c r="O8" s="4">
        <f t="shared" si="4"/>
        <v>13.134172040362856</v>
      </c>
      <c r="P8" s="4">
        <f>M8*100/$M$63</f>
        <v>7.1672208278639342</v>
      </c>
      <c r="Q8" s="4">
        <f>N8*100/$N$63</f>
        <v>7.3193780344212618</v>
      </c>
    </row>
    <row r="9" spans="1:17" s="2" customFormat="1" ht="12.75">
      <c r="A9" s="5">
        <v>5</v>
      </c>
      <c r="B9" s="4" t="str">
        <f t="shared" si="0"/>
        <v>Allianz Sigorta AŞ</v>
      </c>
      <c r="C9" s="4">
        <f t="shared" si="1"/>
        <v>23.653695623275645</v>
      </c>
      <c r="D9" s="4">
        <f t="shared" si="2"/>
        <v>21.078472001553507</v>
      </c>
      <c r="E9" s="4">
        <f t="shared" si="3"/>
        <v>12.217316423753772</v>
      </c>
      <c r="F9" s="4">
        <f>C9*100/$C$63</f>
        <v>6.3051343682485541</v>
      </c>
      <c r="G9" s="4">
        <f>D9*100/$D$63</f>
        <v>5.7644077419171564</v>
      </c>
      <c r="K9" s="5">
        <v>5</v>
      </c>
      <c r="L9" s="27" t="s">
        <v>25</v>
      </c>
      <c r="M9" s="21">
        <v>75.445827559999998</v>
      </c>
      <c r="N9" s="21">
        <v>59.700556249999998</v>
      </c>
      <c r="O9" s="4">
        <f t="shared" si="4"/>
        <v>26.373743058717309</v>
      </c>
      <c r="P9" s="4">
        <f>M9*100/$M$63</f>
        <v>6.3051343682485541</v>
      </c>
      <c r="Q9" s="4">
        <f>N9*100/$N$63</f>
        <v>5.7644077419171564</v>
      </c>
    </row>
    <row r="10" spans="1:17" s="2" customFormat="1" ht="12.75">
      <c r="A10" s="5">
        <v>6</v>
      </c>
      <c r="B10" s="4" t="str">
        <f t="shared" si="0"/>
        <v>Vakıf Emeklilik AŞ</v>
      </c>
      <c r="C10" s="4">
        <f t="shared" si="1"/>
        <v>19.213464114622521</v>
      </c>
      <c r="D10" s="4">
        <f t="shared" si="2"/>
        <v>10.971780415210253</v>
      </c>
      <c r="E10" s="4">
        <f t="shared" si="3"/>
        <v>75.117103947749143</v>
      </c>
      <c r="F10" s="4">
        <f>C10*100/$C$63</f>
        <v>5.1215452693578021</v>
      </c>
      <c r="G10" s="4">
        <f>D10*100/$D$63</f>
        <v>3.0004933926610868</v>
      </c>
      <c r="K10" s="5">
        <v>6</v>
      </c>
      <c r="L10" s="27" t="s">
        <v>58</v>
      </c>
      <c r="M10" s="21">
        <v>61.283265139999997</v>
      </c>
      <c r="N10" s="21">
        <v>31.075373670000001</v>
      </c>
      <c r="O10" s="4">
        <f t="shared" si="4"/>
        <v>97.208457702835375</v>
      </c>
      <c r="P10" s="4">
        <f>M10*100/$M$63</f>
        <v>5.121545269357803</v>
      </c>
      <c r="Q10" s="4">
        <f>N10*100/$N$63</f>
        <v>3.0004933926610868</v>
      </c>
    </row>
    <row r="11" spans="1:17" s="2" customFormat="1" ht="12.75">
      <c r="A11" s="5">
        <v>7</v>
      </c>
      <c r="B11" s="4" t="str">
        <f t="shared" si="0"/>
        <v>SS Doğa Sigorta Kooperatifi</v>
      </c>
      <c r="C11" s="4">
        <f t="shared" si="1"/>
        <v>16.695120033859933</v>
      </c>
      <c r="D11" s="4">
        <f t="shared" si="2"/>
        <v>0.58911165483882355</v>
      </c>
      <c r="E11" s="4">
        <f t="shared" si="3"/>
        <v>2733.9483520195486</v>
      </c>
      <c r="F11" s="4">
        <f>C11*100/$C$63</f>
        <v>4.4502549108623297</v>
      </c>
      <c r="G11" s="4">
        <f>D11*100/$D$63</f>
        <v>0.16110654433377627</v>
      </c>
      <c r="K11" s="5">
        <v>7</v>
      </c>
      <c r="L11" s="27" t="s">
        <v>62</v>
      </c>
      <c r="M11" s="21">
        <v>53.250754859999638</v>
      </c>
      <c r="N11" s="21">
        <v>1.66854094</v>
      </c>
      <c r="O11" s="4">
        <f t="shared" si="4"/>
        <v>3091.4562947433369</v>
      </c>
      <c r="P11" s="4">
        <f>M11*100/$M$63</f>
        <v>4.4502549108623297</v>
      </c>
      <c r="Q11" s="4">
        <f>N11*100/$N$63</f>
        <v>0.16110654433377627</v>
      </c>
    </row>
    <row r="12" spans="1:17" s="2" customFormat="1" ht="12.75">
      <c r="A12" s="5">
        <v>8</v>
      </c>
      <c r="B12" s="4" t="str">
        <f t="shared" si="0"/>
        <v>AIG Sigorta AŞ</v>
      </c>
      <c r="C12" s="4">
        <f t="shared" si="1"/>
        <v>15.256128113243038</v>
      </c>
      <c r="D12" s="4">
        <f t="shared" si="2"/>
        <v>22.161813338982451</v>
      </c>
      <c r="E12" s="4">
        <f t="shared" si="3"/>
        <v>-31.16028963926145</v>
      </c>
      <c r="F12" s="4">
        <f>C12*100/$C$63</f>
        <v>4.0666769043293653</v>
      </c>
      <c r="G12" s="4">
        <f>D12*100/$D$63</f>
        <v>6.0606731065106638</v>
      </c>
      <c r="K12" s="5">
        <v>8</v>
      </c>
      <c r="L12" s="27" t="s">
        <v>42</v>
      </c>
      <c r="M12" s="21">
        <v>48.660946229999993</v>
      </c>
      <c r="N12" s="21">
        <v>62.76890392</v>
      </c>
      <c r="O12" s="4">
        <f t="shared" si="4"/>
        <v>-22.476030022733596</v>
      </c>
      <c r="P12" s="4">
        <f>M12*100/$M$63</f>
        <v>4.0666769043293645</v>
      </c>
      <c r="Q12" s="4">
        <f>N12*100/$N$63</f>
        <v>6.0606731065106638</v>
      </c>
    </row>
    <row r="13" spans="1:17" s="2" customFormat="1" ht="12.75">
      <c r="A13" s="5">
        <v>9</v>
      </c>
      <c r="B13" s="4" t="str">
        <f t="shared" si="0"/>
        <v>Eureko Sigorta AŞ</v>
      </c>
      <c r="C13" s="4">
        <f t="shared" si="1"/>
        <v>14.787067961499913</v>
      </c>
      <c r="D13" s="4">
        <f t="shared" si="2"/>
        <v>16.970673805740958</v>
      </c>
      <c r="E13" s="4">
        <f t="shared" si="3"/>
        <v>-12.866936629837056</v>
      </c>
      <c r="F13" s="4">
        <f>C13*100/$C$63</f>
        <v>3.9416441259156088</v>
      </c>
      <c r="G13" s="4">
        <f>D13*100/$D$63</f>
        <v>4.6410329678619009</v>
      </c>
      <c r="K13" s="5">
        <v>9</v>
      </c>
      <c r="L13" s="27" t="s">
        <v>32</v>
      </c>
      <c r="M13" s="21">
        <v>47.164831970000122</v>
      </c>
      <c r="N13" s="21">
        <v>48.066039420000116</v>
      </c>
      <c r="O13" s="4">
        <f t="shared" si="4"/>
        <v>-1.8749359441190023</v>
      </c>
      <c r="P13" s="4">
        <f>M13*100/$M$63</f>
        <v>3.9416441259156088</v>
      </c>
      <c r="Q13" s="4">
        <f>N13*100/$N$63</f>
        <v>4.6410329678619009</v>
      </c>
    </row>
    <row r="14" spans="1:17" s="2" customFormat="1" ht="12.75">
      <c r="A14" s="5">
        <v>10</v>
      </c>
      <c r="B14" s="4" t="str">
        <f t="shared" si="0"/>
        <v>AvivaSA Emeklilik ve Hayat AŞ</v>
      </c>
      <c r="C14" s="4">
        <f t="shared" si="1"/>
        <v>14.324796313017305</v>
      </c>
      <c r="D14" s="4">
        <f t="shared" si="2"/>
        <v>16.034789128976453</v>
      </c>
      <c r="E14" s="4">
        <f t="shared" si="3"/>
        <v>-10.664267563513022</v>
      </c>
      <c r="F14" s="4">
        <f>C14*100/$C$63</f>
        <v>3.8184208924414067</v>
      </c>
      <c r="G14" s="4">
        <f>D14*100/$D$63</f>
        <v>4.3850931219430249</v>
      </c>
      <c r="K14" s="5">
        <v>10</v>
      </c>
      <c r="L14" s="27" t="s">
        <v>56</v>
      </c>
      <c r="M14" s="21">
        <v>45.69037032</v>
      </c>
      <c r="N14" s="21">
        <v>45.415333250000003</v>
      </c>
      <c r="O14" s="4">
        <f t="shared" si="4"/>
        <v>0.60560398948520344</v>
      </c>
      <c r="P14" s="4">
        <f>M14*100/$M$63</f>
        <v>3.8184208924414071</v>
      </c>
      <c r="Q14" s="4">
        <f>N14*100/$N$63</f>
        <v>4.3850931219430249</v>
      </c>
    </row>
    <row r="15" spans="1:17" s="2" customFormat="1" ht="12.75">
      <c r="A15" s="5">
        <v>11</v>
      </c>
      <c r="B15" s="4" t="str">
        <f t="shared" si="0"/>
        <v>Axa Sigorta AŞ</v>
      </c>
      <c r="C15" s="4">
        <f t="shared" si="1"/>
        <v>14.068659857035364</v>
      </c>
      <c r="D15" s="4">
        <f t="shared" si="2"/>
        <v>12.32976796243336</v>
      </c>
      <c r="E15" s="4">
        <f t="shared" si="3"/>
        <v>14.103200481145322</v>
      </c>
      <c r="F15" s="4">
        <f>C15*100/$C$63</f>
        <v>3.7501451017449221</v>
      </c>
      <c r="G15" s="4">
        <f>D15*100/$D$63</f>
        <v>3.3718672726113521</v>
      </c>
      <c r="K15" s="5">
        <v>11</v>
      </c>
      <c r="L15" s="27" t="s">
        <v>26</v>
      </c>
      <c r="M15" s="21">
        <v>44.873397479999994</v>
      </c>
      <c r="N15" s="21">
        <v>34.921601800000005</v>
      </c>
      <c r="O15" s="4">
        <f t="shared" si="4"/>
        <v>28.497534955570075</v>
      </c>
      <c r="P15" s="4">
        <f>M15*100/$M$63</f>
        <v>3.7501451017449221</v>
      </c>
      <c r="Q15" s="4">
        <f>N15*100/$N$63</f>
        <v>3.3718672726113521</v>
      </c>
    </row>
    <row r="16" spans="1:17" s="2" customFormat="1" ht="12.75">
      <c r="A16" s="5">
        <v>12</v>
      </c>
      <c r="B16" s="4" t="str">
        <f t="shared" si="0"/>
        <v>Ege Sigorta AŞ</v>
      </c>
      <c r="C16" s="4">
        <f t="shared" si="1"/>
        <v>13.290599448206672</v>
      </c>
      <c r="D16" s="4">
        <f t="shared" si="2"/>
        <v>25.496117289835116</v>
      </c>
      <c r="E16" s="4">
        <f t="shared" si="3"/>
        <v>-47.872065000636724</v>
      </c>
      <c r="F16" s="4">
        <f>C16*100/$C$63</f>
        <v>3.5427451460503905</v>
      </c>
      <c r="G16" s="4">
        <f>D16*100/$D$63</f>
        <v>6.9725175469797591</v>
      </c>
      <c r="K16" s="5">
        <v>12</v>
      </c>
      <c r="L16" s="27" t="s">
        <v>43</v>
      </c>
      <c r="M16" s="21">
        <v>42.391696000000003</v>
      </c>
      <c r="N16" s="21">
        <v>72.212653000000003</v>
      </c>
      <c r="O16" s="4">
        <f t="shared" si="4"/>
        <v>-41.296027442725304</v>
      </c>
      <c r="P16" s="4">
        <f>M16*100/$M$63</f>
        <v>3.5427451460503909</v>
      </c>
      <c r="Q16" s="4">
        <f>N16*100/$N$63</f>
        <v>6.9725175469797591</v>
      </c>
    </row>
    <row r="17" spans="1:17" s="2" customFormat="1" ht="12.75">
      <c r="A17" s="5">
        <v>13</v>
      </c>
      <c r="B17" s="4" t="str">
        <f t="shared" si="0"/>
        <v>Cigna Finans Emeklilik ve Hayat AŞ</v>
      </c>
      <c r="C17" s="4">
        <f t="shared" si="1"/>
        <v>11.448740428260445</v>
      </c>
      <c r="D17" s="4">
        <f t="shared" si="2"/>
        <v>7.766202524450093</v>
      </c>
      <c r="E17" s="4">
        <f t="shared" si="3"/>
        <v>47.417484828868822</v>
      </c>
      <c r="F17" s="4">
        <f>C17*100/$C$63</f>
        <v>3.0517787958829352</v>
      </c>
      <c r="G17" s="4">
        <f>D17*100/$D$63</f>
        <v>2.1238521442131697</v>
      </c>
      <c r="K17" s="5">
        <v>13</v>
      </c>
      <c r="L17" s="27" t="s">
        <v>63</v>
      </c>
      <c r="M17" s="21">
        <v>36.516902469979513</v>
      </c>
      <c r="N17" s="21">
        <v>21.996215409999998</v>
      </c>
      <c r="O17" s="4">
        <f t="shared" si="4"/>
        <v>66.014479260728052</v>
      </c>
      <c r="P17" s="4">
        <f>M17*100/$M$63</f>
        <v>3.0517787958829352</v>
      </c>
      <c r="Q17" s="4">
        <f>N17*100/$N$63</f>
        <v>2.1238521442131697</v>
      </c>
    </row>
    <row r="18" spans="1:17" s="2" customFormat="1" ht="12.75">
      <c r="A18" s="5">
        <v>14</v>
      </c>
      <c r="B18" s="4" t="str">
        <f t="shared" si="0"/>
        <v>Groupama Emeklilik AŞ</v>
      </c>
      <c r="C18" s="4">
        <f t="shared" si="1"/>
        <v>10.454181527464248</v>
      </c>
      <c r="D18" s="4">
        <f t="shared" si="2"/>
        <v>10.482213063587881</v>
      </c>
      <c r="E18" s="4">
        <f t="shared" si="3"/>
        <v>-0.26742001859328468</v>
      </c>
      <c r="F18" s="4">
        <f>C18*100/$C$63</f>
        <v>2.7866689539989884</v>
      </c>
      <c r="G18" s="4">
        <f>D18*100/$D$63</f>
        <v>2.8666095973046732</v>
      </c>
      <c r="K18" s="5">
        <v>14</v>
      </c>
      <c r="L18" s="27" t="s">
        <v>59</v>
      </c>
      <c r="M18" s="21">
        <v>33.344657399999967</v>
      </c>
      <c r="N18" s="21">
        <v>29.688772059999955</v>
      </c>
      <c r="O18" s="4">
        <f t="shared" si="4"/>
        <v>12.314033509407523</v>
      </c>
      <c r="P18" s="4">
        <f>M18*100/$M$63</f>
        <v>2.7866689539989888</v>
      </c>
      <c r="Q18" s="4">
        <f>N18*100/$N$63</f>
        <v>2.8666095973046732</v>
      </c>
    </row>
    <row r="19" spans="1:17" s="2" customFormat="1" ht="12.75">
      <c r="A19" s="5">
        <v>15</v>
      </c>
      <c r="B19" s="4" t="str">
        <f t="shared" si="0"/>
        <v>Güneş Sigorta AŞ</v>
      </c>
      <c r="C19" s="4">
        <f t="shared" si="1"/>
        <v>9.9041664064459489</v>
      </c>
      <c r="D19" s="4">
        <f t="shared" si="2"/>
        <v>9.7400673516223559</v>
      </c>
      <c r="E19" s="4">
        <f t="shared" si="3"/>
        <v>1.6847835738657295</v>
      </c>
      <c r="F19" s="4">
        <f>C19*100/$C$63</f>
        <v>2.6400568009628951</v>
      </c>
      <c r="G19" s="4">
        <f>D19*100/$D$63</f>
        <v>2.6636522630458428</v>
      </c>
      <c r="K19" s="5">
        <v>15</v>
      </c>
      <c r="L19" s="27" t="s">
        <v>30</v>
      </c>
      <c r="M19" s="21">
        <v>31.59032917</v>
      </c>
      <c r="N19" s="21">
        <v>27.586792759999998</v>
      </c>
      <c r="O19" s="4">
        <f t="shared" si="4"/>
        <v>14.512511276066164</v>
      </c>
      <c r="P19" s="4">
        <f>M19*100/$M$63</f>
        <v>2.6400568009628951</v>
      </c>
      <c r="Q19" s="4">
        <f>N19*100/$N$63</f>
        <v>2.6636522630458428</v>
      </c>
    </row>
    <row r="20" spans="1:17" s="2" customFormat="1" ht="12.75">
      <c r="A20" s="5">
        <v>16</v>
      </c>
      <c r="B20" s="4" t="str">
        <f t="shared" si="0"/>
        <v>HDI Sigorta AŞ</v>
      </c>
      <c r="C20" s="4">
        <f t="shared" si="1"/>
        <v>9.1161667168296976</v>
      </c>
      <c r="D20" s="4">
        <f t="shared" si="2"/>
        <v>9.5742968435547091</v>
      </c>
      <c r="E20" s="4">
        <f t="shared" si="3"/>
        <v>-4.7850002377293919</v>
      </c>
      <c r="F20" s="4">
        <f>C20*100/$C$63</f>
        <v>2.4300074283701583</v>
      </c>
      <c r="G20" s="4">
        <f>D20*100/$D$63</f>
        <v>2.6183183887490604</v>
      </c>
      <c r="K20" s="5">
        <v>16</v>
      </c>
      <c r="L20" s="27" t="s">
        <v>36</v>
      </c>
      <c r="M20" s="21">
        <v>29.076925360000001</v>
      </c>
      <c r="N20" s="21">
        <v>27.117280950000001</v>
      </c>
      <c r="O20" s="4">
        <f t="shared" si="4"/>
        <v>7.226552004285665</v>
      </c>
      <c r="P20" s="4">
        <f>M20*100/$M$63</f>
        <v>2.4300074283701578</v>
      </c>
      <c r="Q20" s="4">
        <f>N20*100/$N$63</f>
        <v>2.61831838874906</v>
      </c>
    </row>
    <row r="21" spans="1:17" s="2" customFormat="1" ht="12.75">
      <c r="A21" s="5">
        <v>17</v>
      </c>
      <c r="B21" s="4" t="str">
        <f t="shared" si="0"/>
        <v>Aksigorta AŞ</v>
      </c>
      <c r="C21" s="4">
        <f t="shared" si="1"/>
        <v>8.9758049159769246</v>
      </c>
      <c r="D21" s="4">
        <f t="shared" si="2"/>
        <v>8.3244096847085416</v>
      </c>
      <c r="E21" s="4">
        <f t="shared" si="3"/>
        <v>7.8251222121486705</v>
      </c>
      <c r="F21" s="4">
        <f>C21*100/$C$63</f>
        <v>2.3925925555045739</v>
      </c>
      <c r="G21" s="4">
        <f>D21*100/$D$63</f>
        <v>2.2765071220479123</v>
      </c>
      <c r="K21" s="5">
        <v>17</v>
      </c>
      <c r="L21" s="27" t="s">
        <v>28</v>
      </c>
      <c r="M21" s="21">
        <v>28.629227359999998</v>
      </c>
      <c r="N21" s="21">
        <v>23.577225550000001</v>
      </c>
      <c r="O21" s="4">
        <f t="shared" si="4"/>
        <v>21.427465243042548</v>
      </c>
      <c r="P21" s="4">
        <f>M21*100/$M$63</f>
        <v>2.3925925555045744</v>
      </c>
      <c r="Q21" s="4">
        <f>N21*100/$N$63</f>
        <v>2.2765071220479123</v>
      </c>
    </row>
    <row r="22" spans="1:17" s="2" customFormat="1" ht="12.75">
      <c r="A22" s="5">
        <v>18</v>
      </c>
      <c r="B22" s="4" t="str">
        <f t="shared" si="0"/>
        <v>Neova Sigorta AŞ</v>
      </c>
      <c r="C22" s="4">
        <f t="shared" si="1"/>
        <v>8.9036117381489834</v>
      </c>
      <c r="D22" s="4">
        <f t="shared" si="2"/>
        <v>13.240425449281505</v>
      </c>
      <c r="E22" s="4">
        <f t="shared" si="3"/>
        <v>-32.754338051636097</v>
      </c>
      <c r="F22" s="4">
        <f>C22*100/$C$63</f>
        <v>2.3733487259598953</v>
      </c>
      <c r="G22" s="4">
        <f>D22*100/$D$63</f>
        <v>3.6209081455472738</v>
      </c>
      <c r="K22" s="5">
        <v>18</v>
      </c>
      <c r="L22" s="27" t="s">
        <v>40</v>
      </c>
      <c r="M22" s="21">
        <v>28.398959999999999</v>
      </c>
      <c r="N22" s="21">
        <v>37.500857000000003</v>
      </c>
      <c r="O22" s="4">
        <f t="shared" si="4"/>
        <v>-24.271170656179947</v>
      </c>
      <c r="P22" s="4">
        <f>M22*100/$M$63</f>
        <v>2.3733487259598953</v>
      </c>
      <c r="Q22" s="4">
        <f>N22*100/$N$63</f>
        <v>3.6209081455472738</v>
      </c>
    </row>
    <row r="23" spans="1:17" s="2" customFormat="1" ht="12.75">
      <c r="A23" s="5">
        <v>19</v>
      </c>
      <c r="B23" s="4" t="str">
        <f t="shared" si="0"/>
        <v>SBN Sigorta AŞ</v>
      </c>
      <c r="C23" s="4">
        <f t="shared" si="1"/>
        <v>8.3037167669927268</v>
      </c>
      <c r="D23" s="4">
        <f t="shared" si="2"/>
        <v>8.2872333439254326</v>
      </c>
      <c r="E23" s="4">
        <f t="shared" si="3"/>
        <v>0.19890139909450966</v>
      </c>
      <c r="F23" s="4">
        <f>C23*100/$C$63</f>
        <v>2.2134405889728437</v>
      </c>
      <c r="G23" s="4">
        <f>D23*100/$D$63</f>
        <v>2.2663403705580265</v>
      </c>
      <c r="K23" s="5">
        <v>19</v>
      </c>
      <c r="L23" s="27" t="s">
        <v>49</v>
      </c>
      <c r="M23" s="21">
        <v>26.485534999999999</v>
      </c>
      <c r="N23" s="21">
        <v>23.471931000000001</v>
      </c>
      <c r="O23" s="4">
        <f t="shared" si="4"/>
        <v>12.839182255605635</v>
      </c>
      <c r="P23" s="4">
        <f>M23*100/$M$63</f>
        <v>2.2134405889728432</v>
      </c>
      <c r="Q23" s="4">
        <f>N23*100/$N$63</f>
        <v>2.2663403705580265</v>
      </c>
    </row>
    <row r="24" spans="1:17" s="2" customFormat="1" ht="12.75">
      <c r="A24" s="5">
        <v>20</v>
      </c>
      <c r="B24" s="4" t="str">
        <f t="shared" si="0"/>
        <v>Groupama Sigorta AŞ</v>
      </c>
      <c r="C24" s="4">
        <f t="shared" si="1"/>
        <v>6.0883289691497327</v>
      </c>
      <c r="D24" s="4">
        <f t="shared" si="2"/>
        <v>6.4794623874589554</v>
      </c>
      <c r="E24" s="4">
        <f t="shared" si="3"/>
        <v>-6.0365103602771768</v>
      </c>
      <c r="F24" s="4">
        <f>C24*100/$C$63</f>
        <v>1.62290632465969</v>
      </c>
      <c r="G24" s="4">
        <f>D24*100/$D$63</f>
        <v>1.771962557199434</v>
      </c>
      <c r="K24" s="5">
        <v>20</v>
      </c>
      <c r="L24" s="27" t="s">
        <v>31</v>
      </c>
      <c r="M24" s="21">
        <v>19.419334079999988</v>
      </c>
      <c r="N24" s="21">
        <v>18.351781320000001</v>
      </c>
      <c r="O24" s="4">
        <f t="shared" si="4"/>
        <v>5.8171615135613735</v>
      </c>
      <c r="P24" s="4">
        <f>M24*100/$M$63</f>
        <v>1.62290632465969</v>
      </c>
      <c r="Q24" s="4">
        <f>N24*100/$N$63</f>
        <v>1.771962557199434</v>
      </c>
    </row>
    <row r="25" spans="1:17" s="2" customFormat="1" ht="12.75">
      <c r="A25" s="5">
        <v>21</v>
      </c>
      <c r="B25" s="4" t="str">
        <f t="shared" si="0"/>
        <v>Halk Sigorta AŞ</v>
      </c>
      <c r="C25" s="4">
        <f t="shared" si="1"/>
        <v>6.0393688581640328</v>
      </c>
      <c r="D25" s="4">
        <f t="shared" si="2"/>
        <v>6.289681202556225</v>
      </c>
      <c r="E25" s="4">
        <f t="shared" si="3"/>
        <v>-3.979730233234406</v>
      </c>
      <c r="F25" s="4">
        <f>C25*100/$C$63</f>
        <v>1.6098555065817981</v>
      </c>
      <c r="G25" s="4">
        <f>D25*100/$D$63</f>
        <v>1.7200623942538995</v>
      </c>
      <c r="K25" s="5">
        <v>21</v>
      </c>
      <c r="L25" s="27" t="s">
        <v>37</v>
      </c>
      <c r="M25" s="21">
        <v>19.263170909999999</v>
      </c>
      <c r="N25" s="21">
        <v>17.814264069999997</v>
      </c>
      <c r="O25" s="4">
        <f t="shared" si="4"/>
        <v>8.1334083423632677</v>
      </c>
      <c r="P25" s="4">
        <f>M25*100/$M$63</f>
        <v>1.6098555065817981</v>
      </c>
      <c r="Q25" s="4">
        <f>N25*100/$N$63</f>
        <v>1.7200623942538995</v>
      </c>
    </row>
    <row r="26" spans="1:17" s="2" customFormat="1" ht="12.75">
      <c r="A26" s="5">
        <v>22</v>
      </c>
      <c r="B26" s="4" t="str">
        <f t="shared" si="0"/>
        <v>Mapfre Genel Sigorta AŞ</v>
      </c>
      <c r="C26" s="4">
        <f t="shared" si="1"/>
        <v>4.9923096751943818</v>
      </c>
      <c r="D26" s="4">
        <f t="shared" si="2"/>
        <v>6.8401703068177797</v>
      </c>
      <c r="E26" s="4">
        <f t="shared" si="3"/>
        <v>-27.014833677190552</v>
      </c>
      <c r="F26" s="4">
        <f>C26*100/$C$63</f>
        <v>1.3307511778004695</v>
      </c>
      <c r="G26" s="4">
        <f>D26*100/$D$63</f>
        <v>1.8706066867534923</v>
      </c>
      <c r="K26" s="5">
        <v>22</v>
      </c>
      <c r="L26" s="27" t="s">
        <v>29</v>
      </c>
      <c r="M26" s="21">
        <v>15.92347094</v>
      </c>
      <c r="N26" s="21">
        <v>19.373414359999998</v>
      </c>
      <c r="O26" s="4">
        <f t="shared" si="4"/>
        <v>-17.80761695327719</v>
      </c>
      <c r="P26" s="4">
        <f>M26*100/$M$63</f>
        <v>1.3307511778004695</v>
      </c>
      <c r="Q26" s="4">
        <f>N26*100/$N$63</f>
        <v>1.8706066867534923</v>
      </c>
    </row>
    <row r="27" spans="1:17" s="2" customFormat="1" ht="12.75">
      <c r="A27" s="5">
        <v>23</v>
      </c>
      <c r="B27" s="4" t="str">
        <f t="shared" si="0"/>
        <v>Ergo Sigorta AŞ</v>
      </c>
      <c r="C27" s="4">
        <f t="shared" si="1"/>
        <v>4.3026412026586405</v>
      </c>
      <c r="D27" s="4">
        <f t="shared" si="2"/>
        <v>5.0286414362885292</v>
      </c>
      <c r="E27" s="4">
        <f t="shared" si="3"/>
        <v>-14.437303650063484</v>
      </c>
      <c r="F27" s="4">
        <f>C27*100/$C$63</f>
        <v>1.1469129963112465</v>
      </c>
      <c r="G27" s="4">
        <f>D27*100/$D$63</f>
        <v>1.3752011827294985</v>
      </c>
      <c r="K27" s="5">
        <v>23</v>
      </c>
      <c r="L27" s="27" t="s">
        <v>35</v>
      </c>
      <c r="M27" s="21">
        <v>13.723704380000001</v>
      </c>
      <c r="N27" s="21">
        <v>14.242621140000001</v>
      </c>
      <c r="O27" s="4">
        <f t="shared" si="4"/>
        <v>-3.6434077330234942</v>
      </c>
      <c r="P27" s="4">
        <f>M27*100/$M$63</f>
        <v>1.1469129963112468</v>
      </c>
      <c r="Q27" s="4">
        <f>N27*100/$N$63</f>
        <v>1.3752011827294985</v>
      </c>
    </row>
    <row r="28" spans="1:17" s="2" customFormat="1" ht="12.75">
      <c r="A28" s="5">
        <v>24</v>
      </c>
      <c r="B28" s="4" t="str">
        <f t="shared" si="0"/>
        <v>Ziraat Hayat ve Emeklilik AŞ</v>
      </c>
      <c r="C28" s="4">
        <f t="shared" si="1"/>
        <v>3.6659614152244795</v>
      </c>
      <c r="D28" s="4">
        <f t="shared" si="2"/>
        <v>3.9868529145923808</v>
      </c>
      <c r="E28" s="4">
        <f t="shared" si="3"/>
        <v>-8.0487418583564505</v>
      </c>
      <c r="F28" s="4">
        <f>C28*100/$C$63</f>
        <v>0.97719949051259569</v>
      </c>
      <c r="G28" s="4">
        <f>D28*100/$D$63</f>
        <v>1.0902994204260874</v>
      </c>
      <c r="K28" s="5">
        <v>24</v>
      </c>
      <c r="L28" s="27" t="s">
        <v>66</v>
      </c>
      <c r="M28" s="21">
        <v>11.692950529999999</v>
      </c>
      <c r="N28" s="21">
        <v>11.29196351</v>
      </c>
      <c r="O28" s="4">
        <f t="shared" si="4"/>
        <v>3.5510832074943295</v>
      </c>
      <c r="P28" s="4">
        <f>M28*100/$M$63</f>
        <v>0.97719949051259558</v>
      </c>
      <c r="Q28" s="4">
        <f>N28*100/$N$63</f>
        <v>1.0902994204260874</v>
      </c>
    </row>
    <row r="29" spans="1:17" s="2" customFormat="1" ht="12.75">
      <c r="A29" s="5">
        <v>25</v>
      </c>
      <c r="B29" s="4" t="str">
        <f t="shared" si="0"/>
        <v>NN Hayat ve Emeklilik AŞ</v>
      </c>
      <c r="C29" s="4">
        <f t="shared" si="1"/>
        <v>3.6113695040130427</v>
      </c>
      <c r="D29" s="4">
        <f t="shared" si="2"/>
        <v>2.3331165836952299</v>
      </c>
      <c r="E29" s="4">
        <f t="shared" si="3"/>
        <v>54.787357359283504</v>
      </c>
      <c r="F29" s="4">
        <f>C29*100/$C$63</f>
        <v>0.962647458513465</v>
      </c>
      <c r="G29" s="4">
        <f>D29*100/$D$63</f>
        <v>0.63804602614728811</v>
      </c>
      <c r="K29" s="5">
        <v>25</v>
      </c>
      <c r="L29" s="27" t="s">
        <v>89</v>
      </c>
      <c r="M29" s="21">
        <v>11.51882417</v>
      </c>
      <c r="N29" s="21">
        <v>6.6080860999999995</v>
      </c>
      <c r="O29" s="4">
        <f t="shared" si="4"/>
        <v>74.314075144995485</v>
      </c>
      <c r="P29" s="4">
        <f>M29*100/$M$63</f>
        <v>0.962647458513465</v>
      </c>
      <c r="Q29" s="4">
        <f>N29*100/$N$63</f>
        <v>0.63804602614728811</v>
      </c>
    </row>
    <row r="30" spans="1:17" s="2" customFormat="1" ht="12.75">
      <c r="A30" s="5">
        <v>26</v>
      </c>
      <c r="B30" s="4" t="str">
        <f t="shared" si="0"/>
        <v>Türk Nippon Sigorta AŞ</v>
      </c>
      <c r="C30" s="4">
        <f t="shared" si="1"/>
        <v>3.4552210308502636</v>
      </c>
      <c r="D30" s="4">
        <f t="shared" si="2"/>
        <v>1.3872262825265684</v>
      </c>
      <c r="E30" s="4">
        <f t="shared" si="3"/>
        <v>149.07407496325953</v>
      </c>
      <c r="F30" s="4">
        <f>C30*100/$C$63</f>
        <v>0.92102448676441728</v>
      </c>
      <c r="G30" s="4">
        <f>D30*100/$D$63</f>
        <v>0.37936990509548102</v>
      </c>
      <c r="K30" s="5">
        <v>26</v>
      </c>
      <c r="L30" s="27" t="s">
        <v>51</v>
      </c>
      <c r="M30" s="21">
        <v>11.020773</v>
      </c>
      <c r="N30" s="21">
        <v>3.9290409999999998</v>
      </c>
      <c r="O30" s="4">
        <f t="shared" si="4"/>
        <v>180.49524044162428</v>
      </c>
      <c r="P30" s="4">
        <f>M30*100/$M$63</f>
        <v>0.92102448676441717</v>
      </c>
      <c r="Q30" s="4">
        <f>N30*100/$N$63</f>
        <v>0.37936990509548096</v>
      </c>
    </row>
    <row r="31" spans="1:17" s="2" customFormat="1" ht="12.75">
      <c r="A31" s="5">
        <v>27</v>
      </c>
      <c r="B31" s="4" t="str">
        <f t="shared" si="0"/>
        <v>Sompo Japan Sigorta AŞ</v>
      </c>
      <c r="C31" s="4">
        <f t="shared" si="1"/>
        <v>2.7761600482819162</v>
      </c>
      <c r="D31" s="4">
        <f t="shared" si="2"/>
        <v>4.1275426685026302</v>
      </c>
      <c r="E31" s="4">
        <f t="shared" si="3"/>
        <v>-32.740609334777915</v>
      </c>
      <c r="F31" s="4">
        <f>C31*100/$C$63</f>
        <v>0.74001384016105198</v>
      </c>
      <c r="G31" s="4">
        <f>D31*100/$D$63</f>
        <v>1.128774368068824</v>
      </c>
      <c r="K31" s="5">
        <v>27</v>
      </c>
      <c r="L31" s="27" t="s">
        <v>34</v>
      </c>
      <c r="M31" s="21">
        <v>8.8548400899999997</v>
      </c>
      <c r="N31" s="21">
        <v>11.690439099999999</v>
      </c>
      <c r="O31" s="4">
        <f t="shared" si="4"/>
        <v>-24.255710035733387</v>
      </c>
      <c r="P31" s="4">
        <f>M31*100/$M$63</f>
        <v>0.74001384016105187</v>
      </c>
      <c r="Q31" s="4">
        <f>N31*100/$N$63</f>
        <v>1.1287743680688238</v>
      </c>
    </row>
    <row r="32" spans="1:17" s="2" customFormat="1" ht="12.75">
      <c r="A32" s="5">
        <v>28</v>
      </c>
      <c r="B32" s="4" t="str">
        <f t="shared" si="0"/>
        <v>Allianz Yaşam ve Emeklilik AŞ</v>
      </c>
      <c r="C32" s="4">
        <f t="shared" si="1"/>
        <v>2.471056264108352</v>
      </c>
      <c r="D32" s="4">
        <f t="shared" si="2"/>
        <v>2.2927338205698549</v>
      </c>
      <c r="E32" s="4">
        <f t="shared" si="3"/>
        <v>7.7777211614637167</v>
      </c>
      <c r="F32" s="4">
        <f>C32*100/$C$63</f>
        <v>0.65868530756665877</v>
      </c>
      <c r="G32" s="4">
        <f>D32*100/$D$63</f>
        <v>0.62700240247367645</v>
      </c>
      <c r="K32" s="5">
        <v>28</v>
      </c>
      <c r="L32" s="27" t="s">
        <v>69</v>
      </c>
      <c r="M32" s="21">
        <v>7.88168106</v>
      </c>
      <c r="N32" s="21">
        <v>6.4937100000000001</v>
      </c>
      <c r="O32" s="4">
        <f t="shared" si="4"/>
        <v>21.374084460193004</v>
      </c>
      <c r="P32" s="4">
        <f>M32*100/$M$63</f>
        <v>0.65868530756665866</v>
      </c>
      <c r="Q32" s="4">
        <f>N32*100/$N$63</f>
        <v>0.62700240247367633</v>
      </c>
    </row>
    <row r="33" spans="1:17" s="2" customFormat="1" ht="12.75">
      <c r="A33" s="5">
        <v>29</v>
      </c>
      <c r="B33" s="4" t="str">
        <f t="shared" si="0"/>
        <v>Ace European Group Ltd. Türkiye Şubesi</v>
      </c>
      <c r="C33" s="4">
        <f t="shared" si="1"/>
        <v>2.154586625282167</v>
      </c>
      <c r="D33" s="4">
        <f t="shared" si="2"/>
        <v>2.1412676340781664</v>
      </c>
      <c r="E33" s="4">
        <f t="shared" si="3"/>
        <v>0.62201431488664127</v>
      </c>
      <c r="F33" s="4">
        <f>C33*100/$C$63</f>
        <v>0.57432709022717898</v>
      </c>
      <c r="G33" s="4">
        <f>D33*100/$D$63</f>
        <v>0.58558038393329037</v>
      </c>
      <c r="K33" s="5">
        <v>29</v>
      </c>
      <c r="L33" s="27" t="s">
        <v>52</v>
      </c>
      <c r="M33" s="21">
        <v>6.8722694999999998</v>
      </c>
      <c r="N33" s="21">
        <v>6.0647123199995905</v>
      </c>
      <c r="O33" s="4">
        <f t="shared" si="4"/>
        <v>13.315671665700108</v>
      </c>
      <c r="P33" s="4">
        <f>M33*100/$M$63</f>
        <v>0.57432709022717898</v>
      </c>
      <c r="Q33" s="4">
        <f>N33*100/$N$63</f>
        <v>0.58558038393329037</v>
      </c>
    </row>
    <row r="34" spans="1:17" s="2" customFormat="1" ht="12.75">
      <c r="A34" s="5">
        <v>30</v>
      </c>
      <c r="B34" s="4" t="str">
        <f t="shared" si="0"/>
        <v>Işık Sigorta AŞ</v>
      </c>
      <c r="C34" s="4">
        <f t="shared" si="1"/>
        <v>1.9358428987960776</v>
      </c>
      <c r="D34" s="4">
        <f t="shared" si="2"/>
        <v>3.0006572101260454</v>
      </c>
      <c r="E34" s="4">
        <f t="shared" si="3"/>
        <v>-35.486036450169507</v>
      </c>
      <c r="F34" s="4">
        <f>C34*100/$C$63</f>
        <v>0.51601871382492925</v>
      </c>
      <c r="G34" s="4">
        <f>D34*100/$D$63</f>
        <v>0.82060083157902997</v>
      </c>
      <c r="K34" s="5">
        <v>30</v>
      </c>
      <c r="L34" s="27" t="s">
        <v>45</v>
      </c>
      <c r="M34" s="21">
        <v>6.1745645099999695</v>
      </c>
      <c r="N34" s="21">
        <v>8.4987614162399989</v>
      </c>
      <c r="O34" s="4">
        <f t="shared" si="4"/>
        <v>-27.347477972481954</v>
      </c>
      <c r="P34" s="4">
        <f>M34*100/$M$63</f>
        <v>0.51601871382492925</v>
      </c>
      <c r="Q34" s="4">
        <f>N34*100/$N$63</f>
        <v>0.82060083157903008</v>
      </c>
    </row>
    <row r="35" spans="1:17" s="2" customFormat="1" ht="12.75">
      <c r="A35" s="5">
        <v>31</v>
      </c>
      <c r="B35" s="4" t="str">
        <f t="shared" si="0"/>
        <v>Unico Sigorta AŞ</v>
      </c>
      <c r="C35" s="4">
        <f t="shared" si="1"/>
        <v>1.7789042419115273</v>
      </c>
      <c r="D35" s="4">
        <f t="shared" si="2"/>
        <v>1.3335245948522603</v>
      </c>
      <c r="E35" s="4">
        <f t="shared" si="3"/>
        <v>33.39868261736936</v>
      </c>
      <c r="F35" s="4">
        <f>C35*100/$C$63</f>
        <v>0.47418511052719164</v>
      </c>
      <c r="G35" s="4">
        <f>D35*100/$D$63</f>
        <v>0.36468390583704402</v>
      </c>
      <c r="K35" s="5">
        <v>31</v>
      </c>
      <c r="L35" s="27" t="s">
        <v>88</v>
      </c>
      <c r="M35" s="21">
        <v>5.6739929700010077</v>
      </c>
      <c r="N35" s="21">
        <v>3.7769417100000569</v>
      </c>
      <c r="O35" s="4">
        <f t="shared" si="4"/>
        <v>50.227178645045143</v>
      </c>
      <c r="P35" s="4">
        <f>M35*100/$M$63</f>
        <v>0.4741851105271917</v>
      </c>
      <c r="Q35" s="4">
        <f>N35*100/$N$63</f>
        <v>0.36468390583704402</v>
      </c>
    </row>
    <row r="36" spans="1:17" s="2" customFormat="1" ht="12.75">
      <c r="A36" s="5">
        <v>32</v>
      </c>
      <c r="B36" s="4" t="str">
        <f t="shared" si="0"/>
        <v>Liberty Sigorta AŞ</v>
      </c>
      <c r="C36" s="4">
        <f t="shared" si="1"/>
        <v>1.7404938738399798</v>
      </c>
      <c r="D36" s="4">
        <f t="shared" si="2"/>
        <v>1.4315869011051088</v>
      </c>
      <c r="E36" s="4">
        <f t="shared" si="3"/>
        <v>21.577940710159567</v>
      </c>
      <c r="F36" s="4">
        <f>C36*100/$C$63</f>
        <v>0.46394643426779653</v>
      </c>
      <c r="G36" s="4">
        <f>D36*100/$D$63</f>
        <v>0.39150136762044607</v>
      </c>
      <c r="K36" s="5">
        <v>32</v>
      </c>
      <c r="L36" s="27" t="s">
        <v>47</v>
      </c>
      <c r="M36" s="21">
        <v>5.5514792599999998</v>
      </c>
      <c r="N36" s="21">
        <v>4.0546835799999998</v>
      </c>
      <c r="O36" s="4">
        <f t="shared" si="4"/>
        <v>36.915227796887677</v>
      </c>
      <c r="P36" s="4">
        <f>M36*100/$M$63</f>
        <v>0.46394643426779653</v>
      </c>
      <c r="Q36" s="4">
        <f>N36*100/$N$63</f>
        <v>0.39150136762044607</v>
      </c>
    </row>
    <row r="37" spans="1:17" s="2" customFormat="1" ht="12.75">
      <c r="A37" s="5">
        <v>33</v>
      </c>
      <c r="B37" s="4" t="str">
        <f t="shared" si="0"/>
        <v>Ray Sigorta AŞ</v>
      </c>
      <c r="C37" s="4">
        <f t="shared" si="1"/>
        <v>1.6813717927012795</v>
      </c>
      <c r="D37" s="4">
        <f t="shared" si="2"/>
        <v>1.9813837761536561</v>
      </c>
      <c r="E37" s="4">
        <f t="shared" si="3"/>
        <v>-15.141538305858759</v>
      </c>
      <c r="F37" s="4">
        <f>C37*100/$C$63</f>
        <v>0.44818683916489915</v>
      </c>
      <c r="G37" s="4">
        <f>D37*100/$D$63</f>
        <v>0.54185635363547258</v>
      </c>
      <c r="K37" s="5">
        <v>33</v>
      </c>
      <c r="L37" s="27" t="s">
        <v>41</v>
      </c>
      <c r="M37" s="21">
        <v>5.3629034700000009</v>
      </c>
      <c r="N37" s="21">
        <v>5.6118732692000002</v>
      </c>
      <c r="O37" s="4">
        <f t="shared" si="4"/>
        <v>-4.436482922136463</v>
      </c>
      <c r="P37" s="4">
        <f>M37*100/$M$63</f>
        <v>0.44818683916489921</v>
      </c>
      <c r="Q37" s="4">
        <f>N37*100/$N$63</f>
        <v>0.54185635363547258</v>
      </c>
    </row>
    <row r="38" spans="1:17" s="2" customFormat="1" ht="12.75">
      <c r="A38" s="5">
        <v>34</v>
      </c>
      <c r="B38" s="4" t="str">
        <f t="shared" si="0"/>
        <v>BNP Paribas Cardif Sigorta AŞ</v>
      </c>
      <c r="C38" s="4">
        <f t="shared" si="1"/>
        <v>1.5331761851015802</v>
      </c>
      <c r="D38" s="4">
        <f t="shared" si="2"/>
        <v>1.2930145111746638</v>
      </c>
      <c r="E38" s="4">
        <f t="shared" si="3"/>
        <v>18.573780251602656</v>
      </c>
      <c r="F38" s="4">
        <f>C38*100/$C$63</f>
        <v>0.40868378502984548</v>
      </c>
      <c r="G38" s="4">
        <f>D38*100/$D$63</f>
        <v>0.35360546334084986</v>
      </c>
      <c r="K38" s="5">
        <v>34</v>
      </c>
      <c r="L38" s="27" t="s">
        <v>61</v>
      </c>
      <c r="M38" s="21">
        <v>4.8902187599999998</v>
      </c>
      <c r="N38" s="21">
        <v>3.6622050000000002</v>
      </c>
      <c r="O38" s="4">
        <f t="shared" si="4"/>
        <v>33.532086816549025</v>
      </c>
      <c r="P38" s="4">
        <f>M38*100/$M$63</f>
        <v>0.40868378502984543</v>
      </c>
      <c r="Q38" s="4">
        <f>N38*100/$N$63</f>
        <v>0.35360546334084986</v>
      </c>
    </row>
    <row r="39" spans="1:17" s="2" customFormat="1" ht="12.75">
      <c r="A39" s="5">
        <v>35</v>
      </c>
      <c r="B39" s="4" t="str">
        <f t="shared" si="0"/>
        <v>Dubai Starr Sigorta AŞ</v>
      </c>
      <c r="C39" s="4">
        <f t="shared" si="1"/>
        <v>1.513365578755957</v>
      </c>
      <c r="D39" s="4">
        <f t="shared" si="2"/>
        <v>1.7870159905377256</v>
      </c>
      <c r="E39" s="4">
        <f t="shared" si="3"/>
        <v>-15.313260386630631</v>
      </c>
      <c r="F39" s="4">
        <f>C39*100/$C$63</f>
        <v>0.40340306539452897</v>
      </c>
      <c r="G39" s="4">
        <f>D39*100/$D$63</f>
        <v>0.48870187601958143</v>
      </c>
      <c r="K39" s="5">
        <v>35</v>
      </c>
      <c r="L39" s="27" t="s">
        <v>48</v>
      </c>
      <c r="M39" s="21">
        <v>4.8270308500000008</v>
      </c>
      <c r="N39" s="21">
        <v>5.0613653900000006</v>
      </c>
      <c r="O39" s="4">
        <f t="shared" si="4"/>
        <v>-4.6298680680708486</v>
      </c>
      <c r="P39" s="4">
        <f>M39*100/$M$63</f>
        <v>0.40340306539452903</v>
      </c>
      <c r="Q39" s="4">
        <f>N39*100/$N$63</f>
        <v>0.48870187601958148</v>
      </c>
    </row>
    <row r="40" spans="1:17" s="2" customFormat="1" ht="12.75">
      <c r="A40" s="5">
        <v>36</v>
      </c>
      <c r="B40" s="4" t="str">
        <f t="shared" si="0"/>
        <v>Generali Sigorta AŞ</v>
      </c>
      <c r="C40" s="4">
        <f t="shared" si="1"/>
        <v>1.4080465262101831</v>
      </c>
      <c r="D40" s="4">
        <f t="shared" si="2"/>
        <v>1.2961217844154926</v>
      </c>
      <c r="E40" s="4">
        <f t="shared" si="3"/>
        <v>8.6353568885631091</v>
      </c>
      <c r="F40" s="4">
        <f>C40*100/$C$63</f>
        <v>0.37532919531461229</v>
      </c>
      <c r="G40" s="4">
        <f>D40*100/$D$63</f>
        <v>0.35445522085289183</v>
      </c>
      <c r="K40" s="5">
        <v>36</v>
      </c>
      <c r="L40" s="27" t="s">
        <v>46</v>
      </c>
      <c r="M40" s="21">
        <v>4.4911051999999998</v>
      </c>
      <c r="N40" s="21">
        <v>3.6710057300000001</v>
      </c>
      <c r="O40" s="4">
        <f t="shared" si="4"/>
        <v>22.339912555788885</v>
      </c>
      <c r="P40" s="4">
        <f>M40*100/$M$63</f>
        <v>0.37532919531461223</v>
      </c>
      <c r="Q40" s="4">
        <f>N40*100/$N$63</f>
        <v>0.35445522085289183</v>
      </c>
    </row>
    <row r="41" spans="1:17" s="2" customFormat="1" ht="12.75">
      <c r="A41" s="5">
        <v>37</v>
      </c>
      <c r="B41" s="4" t="str">
        <f t="shared" si="0"/>
        <v>Acıbadem Sağlık ve Hayat Sigorta AŞ</v>
      </c>
      <c r="C41" s="4">
        <f t="shared" si="1"/>
        <v>1.3333232575269625</v>
      </c>
      <c r="D41" s="4">
        <f t="shared" si="2"/>
        <v>1.1521355566098224</v>
      </c>
      <c r="E41" s="4">
        <f t="shared" si="3"/>
        <v>15.726248519773833</v>
      </c>
      <c r="F41" s="4">
        <f>C41*100/$C$63</f>
        <v>0.35541094418860919</v>
      </c>
      <c r="G41" s="4">
        <f>D41*100/$D$63</f>
        <v>0.31507877429494008</v>
      </c>
      <c r="K41" s="5">
        <v>37</v>
      </c>
      <c r="L41" s="27" t="s">
        <v>39</v>
      </c>
      <c r="M41" s="21">
        <v>4.2527678622079996</v>
      </c>
      <c r="N41" s="21">
        <v>3.2631935369859999</v>
      </c>
      <c r="O41" s="4">
        <f t="shared" si="4"/>
        <v>30.325333572951536</v>
      </c>
      <c r="P41" s="4">
        <f>M41*100/$M$63</f>
        <v>0.35541094418860919</v>
      </c>
      <c r="Q41" s="4">
        <f>N41*100/$N$63</f>
        <v>0.31507877429494008</v>
      </c>
    </row>
    <row r="42" spans="1:17" s="2" customFormat="1" ht="12.75">
      <c r="A42" s="5">
        <v>38</v>
      </c>
      <c r="B42" s="4" t="str">
        <f t="shared" si="0"/>
        <v>SS Koru Sigorta Kooperatifi</v>
      </c>
      <c r="C42" s="4">
        <f t="shared" si="1"/>
        <v>1.3016187641083428</v>
      </c>
      <c r="D42" s="4">
        <f t="shared" si="2"/>
        <v>0.41842685803057583</v>
      </c>
      <c r="E42" s="4">
        <f t="shared" si="3"/>
        <v>211.07438232686997</v>
      </c>
      <c r="F42" s="4">
        <f>C42*100/$C$63</f>
        <v>0.3469597873687445</v>
      </c>
      <c r="G42" s="4">
        <f>D42*100/$D$63</f>
        <v>0.11442874130913076</v>
      </c>
      <c r="K42" s="5">
        <v>38</v>
      </c>
      <c r="L42" s="27" t="s">
        <v>60</v>
      </c>
      <c r="M42" s="21">
        <v>4.1516432099999703</v>
      </c>
      <c r="N42" s="21">
        <v>1.18511039</v>
      </c>
      <c r="O42" s="4">
        <f t="shared" si="4"/>
        <v>250.31700380248714</v>
      </c>
      <c r="P42" s="4">
        <f>M42*100/$M$63</f>
        <v>0.3469597873687445</v>
      </c>
      <c r="Q42" s="4">
        <f>N42*100/$N$63</f>
        <v>0.11442874130913076</v>
      </c>
    </row>
    <row r="43" spans="1:17" s="2" customFormat="1" ht="12.75">
      <c r="A43" s="5">
        <v>39</v>
      </c>
      <c r="B43" s="4" t="str">
        <f t="shared" si="0"/>
        <v>Ankara Anonim Türk Sigorta Şirketi</v>
      </c>
      <c r="C43" s="4">
        <f t="shared" si="1"/>
        <v>0.96697451091045916</v>
      </c>
      <c r="D43" s="4">
        <f t="shared" si="2"/>
        <v>2.4592631606821311</v>
      </c>
      <c r="E43" s="4">
        <f t="shared" si="3"/>
        <v>-60.68031569902233</v>
      </c>
      <c r="F43" s="4">
        <f>C43*100/$C$63</f>
        <v>0.25775694077852318</v>
      </c>
      <c r="G43" s="4">
        <f>D43*100/$D$63</f>
        <v>0.67254379737786163</v>
      </c>
      <c r="K43" s="5">
        <v>39</v>
      </c>
      <c r="L43" s="27" t="s">
        <v>44</v>
      </c>
      <c r="M43" s="21">
        <v>3.0842619000000004</v>
      </c>
      <c r="N43" s="21">
        <v>6.9653710499999999</v>
      </c>
      <c r="O43" s="4">
        <f t="shared" si="4"/>
        <v>-55.72006318313796</v>
      </c>
      <c r="P43" s="4">
        <f>M43*100/$M$63</f>
        <v>0.25775694077852312</v>
      </c>
      <c r="Q43" s="4">
        <f>N43*100/$N$63</f>
        <v>0.67254379737786163</v>
      </c>
    </row>
    <row r="44" spans="1:17" s="2" customFormat="1" ht="12.75">
      <c r="A44" s="5">
        <v>40</v>
      </c>
      <c r="B44" s="4" t="str">
        <f t="shared" si="0"/>
        <v>Turins Sigorta AŞ</v>
      </c>
      <c r="C44" s="4">
        <f t="shared" si="1"/>
        <v>0.57204261976423376</v>
      </c>
      <c r="D44" s="4">
        <f t="shared" si="2"/>
        <v>0.86086385622991923</v>
      </c>
      <c r="E44" s="4">
        <f t="shared" si="3"/>
        <v>-33.550164102667026</v>
      </c>
      <c r="F44" s="4">
        <f>C44*100/$C$63</f>
        <v>0.15248380800289199</v>
      </c>
      <c r="G44" s="4">
        <f>D44*100/$D$63</f>
        <v>0.23542362450288959</v>
      </c>
      <c r="K44" s="5">
        <v>40</v>
      </c>
      <c r="L44" s="27" t="s">
        <v>70</v>
      </c>
      <c r="M44" s="21">
        <v>1.82458714</v>
      </c>
      <c r="N44" s="21">
        <v>2.4382247000000001</v>
      </c>
      <c r="O44" s="4">
        <f t="shared" si="4"/>
        <v>-25.167391668208438</v>
      </c>
      <c r="P44" s="4">
        <f>M44*100/$M$63</f>
        <v>0.15248380800289199</v>
      </c>
      <c r="Q44" s="4">
        <f>N44*100/$N$63</f>
        <v>0.23542362450288956</v>
      </c>
    </row>
    <row r="45" spans="1:17" s="2" customFormat="1" ht="12.75">
      <c r="A45" s="5">
        <v>41</v>
      </c>
      <c r="B45" s="4" t="str">
        <f t="shared" si="0"/>
        <v>Katılım Emeklilik ve Hayat AŞ</v>
      </c>
      <c r="C45" s="4">
        <f t="shared" si="1"/>
        <v>0.42712034110860297</v>
      </c>
      <c r="D45" s="4">
        <f t="shared" si="2"/>
        <v>5.6048935494121379E-3</v>
      </c>
      <c r="E45" s="4">
        <f t="shared" si="3"/>
        <v>7520.489797766113</v>
      </c>
      <c r="F45" s="4">
        <f>C45*100/$C$63</f>
        <v>0.11385329315947947</v>
      </c>
      <c r="G45" s="4">
        <f>D45*100/$D$63</f>
        <v>1.5327909806019931E-3</v>
      </c>
      <c r="K45" s="5">
        <v>41</v>
      </c>
      <c r="L45" s="27" t="s">
        <v>79</v>
      </c>
      <c r="M45" s="21">
        <v>1.3623430400000001</v>
      </c>
      <c r="N45" s="21">
        <v>1.5874739999999998E-2</v>
      </c>
      <c r="O45" s="4">
        <f t="shared" si="4"/>
        <v>8481.8289937347017</v>
      </c>
      <c r="P45" s="4">
        <f>M45*100/$M$63</f>
        <v>0.11385329315947948</v>
      </c>
      <c r="Q45" s="4">
        <f>N45*100/$N$63</f>
        <v>1.5327909806019931E-3</v>
      </c>
    </row>
    <row r="46" spans="1:17" s="2" customFormat="1" ht="12.75">
      <c r="A46" s="5">
        <v>42</v>
      </c>
      <c r="B46" s="4" t="str">
        <f t="shared" si="0"/>
        <v>Halk Hayat ve Emeklilik AŞ</v>
      </c>
      <c r="C46" s="4">
        <f t="shared" si="1"/>
        <v>0.41085533609229996</v>
      </c>
      <c r="D46" s="4">
        <f t="shared" si="2"/>
        <v>0.58110716025844722</v>
      </c>
      <c r="E46" s="4">
        <f t="shared" si="3"/>
        <v>-29.297836235648475</v>
      </c>
      <c r="F46" s="4">
        <f>C46*100/$C$63</f>
        <v>0.109517689803397</v>
      </c>
      <c r="G46" s="4">
        <f>D46*100/$D$63</f>
        <v>0.15891752557919792</v>
      </c>
      <c r="K46" s="5">
        <v>42</v>
      </c>
      <c r="L46" s="27" t="s">
        <v>71</v>
      </c>
      <c r="M46" s="21">
        <v>1.3104641799999999</v>
      </c>
      <c r="N46" s="21">
        <v>1.64586981</v>
      </c>
      <c r="O46" s="4">
        <f t="shared" si="4"/>
        <v>-20.378624600933662</v>
      </c>
      <c r="P46" s="4">
        <f>M46*100/$M$63</f>
        <v>0.10951768980339699</v>
      </c>
      <c r="Q46" s="4">
        <f>N46*100/$N$63</f>
        <v>0.15891752557919792</v>
      </c>
    </row>
    <row r="47" spans="1:17" s="2" customFormat="1" ht="12.75">
      <c r="A47" s="5">
        <v>43</v>
      </c>
      <c r="B47" s="4" t="str">
        <f t="shared" si="0"/>
        <v>Orient Sigorta AŞ</v>
      </c>
      <c r="C47" s="4">
        <f t="shared" si="1"/>
        <v>0.39277441685477804</v>
      </c>
      <c r="D47" s="4">
        <f t="shared" si="2"/>
        <v>0.24612072520566325</v>
      </c>
      <c r="E47" s="4">
        <f t="shared" si="3"/>
        <v>59.586079769010979</v>
      </c>
      <c r="F47" s="4">
        <f>C47*100/$C$63</f>
        <v>0.10469803594846849</v>
      </c>
      <c r="G47" s="4">
        <f>D47*100/$D$63</f>
        <v>6.7307545524041182E-2</v>
      </c>
      <c r="K47" s="5">
        <v>43</v>
      </c>
      <c r="L47" s="27" t="s">
        <v>67</v>
      </c>
      <c r="M47" s="21">
        <v>1.2527932800000001</v>
      </c>
      <c r="N47" s="21">
        <v>0.69708773000000002</v>
      </c>
      <c r="O47" s="4">
        <f t="shared" si="4"/>
        <v>79.718165459604364</v>
      </c>
      <c r="P47" s="4">
        <f>M47*100/$M$63</f>
        <v>0.10469803594846849</v>
      </c>
      <c r="Q47" s="4">
        <f>N47*100/$N$63</f>
        <v>6.7307545524041182E-2</v>
      </c>
    </row>
    <row r="48" spans="1:17" s="2" customFormat="1" ht="12.75">
      <c r="A48" s="5">
        <v>44</v>
      </c>
      <c r="B48" s="4" t="str">
        <f t="shared" si="0"/>
        <v>Allianz Hayat ve Emeklilik AŞ</v>
      </c>
      <c r="C48" s="4">
        <f t="shared" si="1"/>
        <v>0.25455493165273602</v>
      </c>
      <c r="D48" s="4">
        <f t="shared" si="2"/>
        <v>0.17596450587861456</v>
      </c>
      <c r="E48" s="4">
        <f t="shared" si="3"/>
        <v>44.66265817740279</v>
      </c>
      <c r="F48" s="4">
        <f>C48*100/$C$63</f>
        <v>6.7854219219405057E-2</v>
      </c>
      <c r="G48" s="4">
        <f>D48*100/$D$63</f>
        <v>4.812166460237513E-2</v>
      </c>
      <c r="K48" s="5">
        <v>44</v>
      </c>
      <c r="L48" s="27" t="s">
        <v>73</v>
      </c>
      <c r="M48" s="21">
        <v>0.81192840999956672</v>
      </c>
      <c r="N48" s="21">
        <v>0.49838427000000002</v>
      </c>
      <c r="O48" s="4">
        <f t="shared" si="4"/>
        <v>62.912126018657602</v>
      </c>
      <c r="P48" s="4">
        <f>M48*100/$M$63</f>
        <v>6.7854219219405057E-2</v>
      </c>
      <c r="Q48" s="4">
        <f>N48*100/$N$63</f>
        <v>4.812166460237513E-2</v>
      </c>
    </row>
    <row r="49" spans="1:17" s="2" customFormat="1" ht="12.75">
      <c r="A49" s="5">
        <v>45</v>
      </c>
      <c r="B49" s="4" t="str">
        <f t="shared" si="0"/>
        <v>Demir Sigorta AŞ</v>
      </c>
      <c r="C49" s="4">
        <f t="shared" si="1"/>
        <v>0.24793517055430148</v>
      </c>
      <c r="D49" s="4">
        <f t="shared" si="2"/>
        <v>0.24382440772517036</v>
      </c>
      <c r="E49" s="4">
        <f t="shared" si="3"/>
        <v>1.6859521437921927</v>
      </c>
      <c r="F49" s="4">
        <f>C49*100/$C$63</f>
        <v>6.6089654228120437E-2</v>
      </c>
      <c r="G49" s="4">
        <f>D49*100/$D$63</f>
        <v>6.6679563084826546E-2</v>
      </c>
      <c r="K49" s="5">
        <v>45</v>
      </c>
      <c r="L49" s="27" t="s">
        <v>57</v>
      </c>
      <c r="M49" s="21">
        <v>0.79081402000000001</v>
      </c>
      <c r="N49" s="21">
        <v>0.69058386999999999</v>
      </c>
      <c r="O49" s="4">
        <f t="shared" si="4"/>
        <v>14.513827263298225</v>
      </c>
      <c r="P49" s="4">
        <f>M49*100/$M$63</f>
        <v>6.6089654228120437E-2</v>
      </c>
      <c r="Q49" s="4">
        <f>N49*100/$N$63</f>
        <v>6.6679563084826546E-2</v>
      </c>
    </row>
    <row r="50" spans="1:17" s="2" customFormat="1" ht="12.75">
      <c r="A50" s="5">
        <v>46</v>
      </c>
      <c r="B50" s="4" t="str">
        <f t="shared" si="0"/>
        <v>Anadolu Hayat Emeklilik AŞ</v>
      </c>
      <c r="C50" s="4">
        <f t="shared" si="1"/>
        <v>0.13922835151743165</v>
      </c>
      <c r="D50" s="4">
        <f t="shared" si="2"/>
        <v>0.32245612399816403</v>
      </c>
      <c r="E50" s="4">
        <f t="shared" si="3"/>
        <v>-56.822543857711203</v>
      </c>
      <c r="F50" s="4">
        <f>C50*100/$C$63</f>
        <v>3.7112740358564773E-2</v>
      </c>
      <c r="G50" s="4">
        <f>D50*100/$D$63</f>
        <v>8.818326952098908E-2</v>
      </c>
      <c r="K50" s="5">
        <v>46</v>
      </c>
      <c r="L50" s="27" t="s">
        <v>72</v>
      </c>
      <c r="M50" s="21">
        <v>0.44408275000000003</v>
      </c>
      <c r="N50" s="21">
        <v>0.91329247999999996</v>
      </c>
      <c r="O50" s="4">
        <f t="shared" si="4"/>
        <v>-51.375626130196537</v>
      </c>
      <c r="P50" s="4">
        <f>M50*100/$M$63</f>
        <v>3.711274035856478E-2</v>
      </c>
      <c r="Q50" s="4">
        <f>N50*100/$N$63</f>
        <v>8.818326952098908E-2</v>
      </c>
    </row>
    <row r="51" spans="1:17" s="2" customFormat="1" ht="12.75">
      <c r="A51" s="5">
        <v>47</v>
      </c>
      <c r="B51" s="4" t="str">
        <f t="shared" si="0"/>
        <v>Demir Hayat Sigorta AŞ</v>
      </c>
      <c r="C51" s="4">
        <f t="shared" si="1"/>
        <v>0.12649805333176337</v>
      </c>
      <c r="D51" s="4">
        <f t="shared" si="2"/>
        <v>0.1482774068735688</v>
      </c>
      <c r="E51" s="4">
        <f t="shared" si="3"/>
        <v>-14.688248197094495</v>
      </c>
      <c r="F51" s="4">
        <f>C51*100/$C$63</f>
        <v>3.3719349241722728E-2</v>
      </c>
      <c r="G51" s="4">
        <f>D51*100/$D$63</f>
        <v>4.05499711777213E-2</v>
      </c>
      <c r="K51" s="5">
        <v>47</v>
      </c>
      <c r="L51" s="27" t="s">
        <v>55</v>
      </c>
      <c r="M51" s="21">
        <v>0.40347819090699244</v>
      </c>
      <c r="N51" s="21">
        <v>0.41996609948800889</v>
      </c>
      <c r="O51" s="4">
        <f t="shared" si="4"/>
        <v>-3.9260094091206952</v>
      </c>
      <c r="P51" s="4">
        <f>M51*100/$M$63</f>
        <v>3.3719349241722728E-2</v>
      </c>
      <c r="Q51" s="4">
        <f>N51*100/$N$63</f>
        <v>4.0549971177721293E-2</v>
      </c>
    </row>
    <row r="52" spans="1:17" s="2" customFormat="1" ht="12.75">
      <c r="A52" s="5">
        <v>48</v>
      </c>
      <c r="B52" s="4" t="str">
        <f t="shared" si="0"/>
        <v>Axa Hayat ve Emeklilik AŞ</v>
      </c>
      <c r="C52" s="4">
        <f t="shared" si="1"/>
        <v>3.6213255580637073E-2</v>
      </c>
      <c r="D52" s="4">
        <f t="shared" si="2"/>
        <v>3.2451442290716344E-2</v>
      </c>
      <c r="E52" s="4">
        <f t="shared" si="3"/>
        <v>11.592129731000909</v>
      </c>
      <c r="F52" s="4">
        <f>C52*100/$C$63</f>
        <v>9.6530134649641577E-3</v>
      </c>
      <c r="G52" s="4">
        <f>D52*100/$D$63</f>
        <v>8.8746160140638422E-3</v>
      </c>
      <c r="K52" s="5">
        <v>48</v>
      </c>
      <c r="L52" s="27" t="s">
        <v>76</v>
      </c>
      <c r="M52" s="21">
        <v>0.11550580000000001</v>
      </c>
      <c r="N52" s="21">
        <v>9.1912219999995895E-2</v>
      </c>
      <c r="O52" s="4">
        <f t="shared" si="4"/>
        <v>25.669687882639721</v>
      </c>
      <c r="P52" s="4">
        <f>M52*100/$M$63</f>
        <v>9.6530134649641577E-3</v>
      </c>
      <c r="Q52" s="4">
        <f>N52*100/$N$63</f>
        <v>8.8746160140638422E-3</v>
      </c>
    </row>
    <row r="53" spans="1:17" s="2" customFormat="1" ht="12.75">
      <c r="A53" s="5">
        <v>49</v>
      </c>
      <c r="B53" s="4" t="str">
        <f t="shared" si="0"/>
        <v>BNP Paribas Cardif Emeklilik AŞ</v>
      </c>
      <c r="C53" s="4">
        <f t="shared" si="1"/>
        <v>3.4731940210684605E-2</v>
      </c>
      <c r="D53" s="4">
        <f t="shared" si="2"/>
        <v>8.0950411287647142E-2</v>
      </c>
      <c r="E53" s="4">
        <f t="shared" si="3"/>
        <v>-57.09479463017302</v>
      </c>
      <c r="F53" s="4">
        <f>C53*100/$C$63</f>
        <v>9.2581537103594066E-3</v>
      </c>
      <c r="G53" s="4">
        <f>D53*100/$D$63</f>
        <v>2.2137808542455065E-2</v>
      </c>
      <c r="K53" s="5">
        <v>49</v>
      </c>
      <c r="L53" s="27" t="s">
        <v>74</v>
      </c>
      <c r="M53" s="21">
        <v>0.11078099649599961</v>
      </c>
      <c r="N53" s="21">
        <v>0.22927584989000302</v>
      </c>
      <c r="O53" s="4">
        <f t="shared" si="4"/>
        <v>-51.68222185234611</v>
      </c>
      <c r="P53" s="4">
        <f>M53*100/$M$63</f>
        <v>9.2581537103594048E-3</v>
      </c>
      <c r="Q53" s="4">
        <f>N53*100/$N$63</f>
        <v>2.2137808542455065E-2</v>
      </c>
    </row>
    <row r="54" spans="1:17" s="2" customFormat="1" ht="12.75">
      <c r="A54" s="5">
        <v>50</v>
      </c>
      <c r="B54" s="4" t="str">
        <f t="shared" si="0"/>
        <v>BNP Paribas Cardif Hayat Sigorta AŞ</v>
      </c>
      <c r="C54" s="4">
        <f t="shared" si="1"/>
        <v>2.4961622146977679E-2</v>
      </c>
      <c r="D54" s="4">
        <f t="shared" si="2"/>
        <v>5.0756907813437842E-2</v>
      </c>
      <c r="E54" s="4">
        <f t="shared" si="3"/>
        <v>-50.821231587379884</v>
      </c>
      <c r="F54" s="4">
        <f>C54*100/$C$63</f>
        <v>6.6537755534180594E-3</v>
      </c>
      <c r="G54" s="4">
        <f>D54*100/$D$63</f>
        <v>1.3880679412340361E-2</v>
      </c>
      <c r="K54" s="5">
        <v>50</v>
      </c>
      <c r="L54" s="27" t="s">
        <v>75</v>
      </c>
      <c r="M54" s="21">
        <v>7.9617590000000002E-2</v>
      </c>
      <c r="N54" s="21">
        <v>0.14375879</v>
      </c>
      <c r="O54" s="4">
        <f t="shared" si="4"/>
        <v>-44.617236970344564</v>
      </c>
      <c r="P54" s="4">
        <f>M54*100/$M$63</f>
        <v>6.6537755534180586E-3</v>
      </c>
      <c r="Q54" s="4">
        <f>N54*100/$N$63</f>
        <v>1.388067941234036E-2</v>
      </c>
    </row>
    <row r="55" spans="1:17" s="2" customFormat="1" ht="12.75">
      <c r="A55" s="5">
        <v>51</v>
      </c>
      <c r="B55" s="4" t="str">
        <f t="shared" si="0"/>
        <v>Ergo Emeklilik ve Hayat AŞ</v>
      </c>
      <c r="C55" s="4">
        <f t="shared" si="1"/>
        <v>2.423720919049412E-2</v>
      </c>
      <c r="D55" s="4">
        <f t="shared" si="2"/>
        <v>8.3822335204604033E-3</v>
      </c>
      <c r="E55" s="4">
        <f t="shared" si="3"/>
        <v>189.1497729254728</v>
      </c>
      <c r="F55" s="4">
        <f>C55*100/$C$63</f>
        <v>6.4606758745571159E-3</v>
      </c>
      <c r="G55" s="4">
        <f>D55*100/$D$63</f>
        <v>2.292320420395668E-3</v>
      </c>
      <c r="K55" s="5">
        <v>51</v>
      </c>
      <c r="L55" s="27" t="s">
        <v>78</v>
      </c>
      <c r="M55" s="21">
        <v>7.7307002434000044E-2</v>
      </c>
      <c r="N55" s="21">
        <v>2.3741000000000002E-2</v>
      </c>
      <c r="O55" s="4">
        <f t="shared" si="4"/>
        <v>225.62656347247395</v>
      </c>
      <c r="P55" s="4">
        <f>M55*100/$M$63</f>
        <v>6.4606758745571159E-3</v>
      </c>
      <c r="Q55" s="4">
        <f>N55*100/$N$63</f>
        <v>2.292320420395668E-3</v>
      </c>
    </row>
    <row r="56" spans="1:17" s="2" customFormat="1" ht="12.75">
      <c r="A56" s="5">
        <v>52</v>
      </c>
      <c r="B56" s="4" t="str">
        <f t="shared" si="0"/>
        <v>Mapfre Genel Yaşam Sigorta AŞ</v>
      </c>
      <c r="C56" s="4">
        <f t="shared" si="1"/>
        <v>1.1755367444193629E-2</v>
      </c>
      <c r="D56" s="4">
        <f t="shared" si="2"/>
        <v>8.2008297143664147E-3</v>
      </c>
      <c r="E56" s="4">
        <f t="shared" si="3"/>
        <v>43.343635383628168</v>
      </c>
      <c r="F56" s="4">
        <f>C56*100/$C$63</f>
        <v>3.1335133614740895E-3</v>
      </c>
      <c r="G56" s="4">
        <f>D56*100/$D$63</f>
        <v>2.2427112502345498E-3</v>
      </c>
      <c r="K56" s="5">
        <v>52</v>
      </c>
      <c r="L56" s="27" t="s">
        <v>77</v>
      </c>
      <c r="M56" s="21">
        <v>3.7494920000000001E-2</v>
      </c>
      <c r="N56" s="21">
        <v>2.3227209999999998E-2</v>
      </c>
      <c r="O56" s="4">
        <f t="shared" si="4"/>
        <v>61.426706005585714</v>
      </c>
      <c r="P56" s="4">
        <f>M56*100/$M$63</f>
        <v>3.1335133614740895E-3</v>
      </c>
      <c r="Q56" s="4">
        <f>N56*100/$N$63</f>
        <v>2.2427112502345498E-3</v>
      </c>
    </row>
    <row r="57" spans="1:17" s="2" customFormat="1" ht="12.75">
      <c r="A57" s="5">
        <v>53</v>
      </c>
      <c r="B57" s="4" t="str">
        <f t="shared" si="0"/>
        <v>Hür Sigorta AŞ</v>
      </c>
      <c r="C57" s="4">
        <f t="shared" si="1"/>
        <v>1.1567067970905469E-2</v>
      </c>
      <c r="D57" s="4">
        <f t="shared" si="2"/>
        <v>0.10053774670762278</v>
      </c>
      <c r="E57" s="4">
        <f t="shared" si="3"/>
        <v>-88.49480085868241</v>
      </c>
      <c r="F57" s="4">
        <f>C57*100/$C$63</f>
        <v>3.0833202119780758E-3</v>
      </c>
      <c r="G57" s="4">
        <f>D57*100/$D$63</f>
        <v>2.749442964526148E-2</v>
      </c>
      <c r="K57" s="5">
        <v>53</v>
      </c>
      <c r="L57" s="27" t="s">
        <v>64</v>
      </c>
      <c r="M57" s="21">
        <v>3.6894320000000085E-2</v>
      </c>
      <c r="N57" s="21">
        <v>0.28475306</v>
      </c>
      <c r="O57" s="4">
        <f t="shared" si="4"/>
        <v>-87.043398234245458</v>
      </c>
      <c r="P57" s="4">
        <f>M57*100/$M$63</f>
        <v>3.0833202119780758E-3</v>
      </c>
      <c r="Q57" s="4">
        <f>N57*100/$N$63</f>
        <v>2.749442964526148E-2</v>
      </c>
    </row>
    <row r="58" spans="1:17" s="2" customFormat="1" ht="12.75">
      <c r="A58" s="5">
        <v>54</v>
      </c>
      <c r="B58" s="4" t="str">
        <f t="shared" si="0"/>
        <v>Aegon Emeklilik ve Hayat AŞ</v>
      </c>
      <c r="C58" s="4">
        <f t="shared" si="1"/>
        <v>2.0134217456734466E-3</v>
      </c>
      <c r="D58" s="4">
        <f t="shared" si="2"/>
        <v>-1.5761042262472195E-4</v>
      </c>
      <c r="E58" s="4">
        <f t="shared" si="3"/>
        <v>-1377.4673858133742</v>
      </c>
      <c r="F58" s="4">
        <f>C58*100/$C$63</f>
        <v>5.3669814850972595E-4</v>
      </c>
      <c r="G58" s="4">
        <f>D58*100/$D$63</f>
        <v>-4.3102305533238956E-5</v>
      </c>
      <c r="K58" s="5">
        <v>54</v>
      </c>
      <c r="L58" s="27" t="s">
        <v>82</v>
      </c>
      <c r="M58" s="21">
        <v>6.4220100000000249E-3</v>
      </c>
      <c r="N58" s="21">
        <v>-4.4639999999999995E-4</v>
      </c>
      <c r="O58" s="4">
        <f t="shared" si="4"/>
        <v>-1538.6223118279627</v>
      </c>
      <c r="P58" s="4">
        <f>M58*100/$M$63</f>
        <v>5.3669814850972595E-4</v>
      </c>
      <c r="Q58" s="4">
        <f>N58*100/$N$63</f>
        <v>-4.3102305533238949E-5</v>
      </c>
    </row>
    <row r="59" spans="1:17" s="2" customFormat="1" ht="12.75">
      <c r="A59" s="5">
        <v>55</v>
      </c>
      <c r="B59" s="4" t="str">
        <f t="shared" si="0"/>
        <v>Garanti Emeklilik ve Hayat AŞ</v>
      </c>
      <c r="C59" s="4">
        <f t="shared" si="1"/>
        <v>8.1427765237020318E-4</v>
      </c>
      <c r="D59" s="4">
        <f t="shared" si="2"/>
        <v>2.4640716025844719E-3</v>
      </c>
      <c r="E59" s="4">
        <f t="shared" si="3"/>
        <v>-66.953977655676155</v>
      </c>
      <c r="F59" s="4">
        <f>C59*100/$C$63</f>
        <v>2.1705403219123375E-4</v>
      </c>
      <c r="G59" s="4">
        <f>D59*100/$D$63</f>
        <v>6.7385877977916523E-4</v>
      </c>
      <c r="K59" s="5">
        <v>55</v>
      </c>
      <c r="L59" s="27" t="s">
        <v>80</v>
      </c>
      <c r="M59" s="21">
        <v>2.5972199999999999E-3</v>
      </c>
      <c r="N59" s="21">
        <v>6.97899E-3</v>
      </c>
      <c r="O59" s="4">
        <f t="shared" si="4"/>
        <v>-62.785159457170735</v>
      </c>
      <c r="P59" s="4">
        <f>M59*100/$M$63</f>
        <v>2.1705403219123375E-4</v>
      </c>
      <c r="Q59" s="4">
        <f>N59*100/$N$63</f>
        <v>6.7385877977916523E-4</v>
      </c>
    </row>
    <row r="60" spans="1:17" s="2" customFormat="1" ht="12.75">
      <c r="A60" s="5">
        <v>56</v>
      </c>
      <c r="B60" s="4" t="str">
        <f t="shared" si="0"/>
        <v>Asya Emeklilik ve Hayat AŞ</v>
      </c>
      <c r="C60" s="4">
        <f t="shared" si="1"/>
        <v>7.8379734135941819E-6</v>
      </c>
      <c r="D60" s="4">
        <f t="shared" si="2"/>
        <v>4.2862691099106718E-6</v>
      </c>
      <c r="E60" s="4">
        <f t="shared" si="3"/>
        <v>82.862373141044543</v>
      </c>
      <c r="F60" s="4">
        <f>C60*100/$C$63</f>
        <v>2.0892919370638006E-6</v>
      </c>
      <c r="G60" s="4">
        <f>D60*100/$D$63</f>
        <v>1.1721818753887114E-6</v>
      </c>
      <c r="K60" s="5">
        <v>56</v>
      </c>
      <c r="L60" s="27" t="s">
        <v>81</v>
      </c>
      <c r="M60" s="21">
        <v>2.5000000000000001E-5</v>
      </c>
      <c r="N60" s="21">
        <v>1.2139999999999996E-5</v>
      </c>
      <c r="O60" s="4">
        <f t="shared" si="4"/>
        <v>105.93080724876449</v>
      </c>
      <c r="P60" s="4">
        <f>M60*100/$M$63</f>
        <v>2.0892919370638006E-6</v>
      </c>
      <c r="Q60" s="4">
        <f>N60*100/$N$63</f>
        <v>1.1721818753887112E-6</v>
      </c>
    </row>
    <row r="61" spans="1:17" s="2" customFormat="1" ht="12.75">
      <c r="A61" s="5">
        <v>57</v>
      </c>
      <c r="B61" s="4" t="str">
        <f t="shared" si="0"/>
        <v>Fiba Emeklilik ve Hayat AŞ</v>
      </c>
      <c r="C61" s="4">
        <f t="shared" si="1"/>
        <v>0</v>
      </c>
      <c r="D61" s="4">
        <f t="shared" si="2"/>
        <v>-3.4598799166754932E-3</v>
      </c>
      <c r="E61" s="4">
        <f t="shared" si="3"/>
        <v>-100</v>
      </c>
      <c r="F61" s="4">
        <f>C61*100/$C$63</f>
        <v>0</v>
      </c>
      <c r="G61" s="4">
        <f>D61*100/$D$63</f>
        <v>-9.4618616455300892E-4</v>
      </c>
      <c r="K61" s="5">
        <v>57</v>
      </c>
      <c r="L61" s="27" t="s">
        <v>83</v>
      </c>
      <c r="M61" s="21">
        <v>0</v>
      </c>
      <c r="N61" s="21">
        <v>-9.7994178879999994E-3</v>
      </c>
      <c r="O61" s="4">
        <f t="shared" si="4"/>
        <v>-100</v>
      </c>
      <c r="P61" s="4">
        <f>M61*100/$M$63</f>
        <v>0</v>
      </c>
      <c r="Q61" s="4">
        <f>N61*100/$N$63</f>
        <v>-9.4618616455300892E-4</v>
      </c>
    </row>
    <row r="62" spans="1:17" s="2" customFormat="1" ht="12.75">
      <c r="A62" s="5">
        <v>58</v>
      </c>
      <c r="B62" s="4" t="str">
        <f t="shared" si="0"/>
        <v>CIV Hayat Sigorta AŞ</v>
      </c>
      <c r="C62" s="4">
        <f t="shared" si="1"/>
        <v>0</v>
      </c>
      <c r="D62" s="4">
        <f t="shared" si="2"/>
        <v>-9.7823708646682897E-2</v>
      </c>
      <c r="E62" s="4">
        <f t="shared" si="3"/>
        <v>-100</v>
      </c>
      <c r="F62" s="4">
        <f>C62*100/$C$63</f>
        <v>0</v>
      </c>
      <c r="G62" s="4">
        <f>D62*100/$D$63</f>
        <v>-2.675221161308217E-2</v>
      </c>
      <c r="K62" s="5">
        <v>58</v>
      </c>
      <c r="L62" s="27" t="s">
        <v>84</v>
      </c>
      <c r="M62" s="21">
        <v>0</v>
      </c>
      <c r="N62" s="21">
        <v>-0.27706608999999999</v>
      </c>
      <c r="O62" s="4">
        <f t="shared" si="4"/>
        <v>-100</v>
      </c>
      <c r="P62" s="4">
        <f>M62*100/$M$63</f>
        <v>0</v>
      </c>
      <c r="Q62" s="4">
        <f>N62*100/$N$63</f>
        <v>-2.6752211613082173E-2</v>
      </c>
    </row>
    <row r="63" spans="1:17" s="16" customFormat="1" ht="12.75">
      <c r="A63" s="15" t="s">
        <v>11</v>
      </c>
      <c r="B63" s="4"/>
      <c r="C63" s="20">
        <f t="shared" ref="C63" si="5">M63/ 3.1896</f>
        <v>375.14974688550831</v>
      </c>
      <c r="D63" s="20">
        <f t="shared" si="2"/>
        <v>365.66587488731534</v>
      </c>
      <c r="E63" s="14">
        <f t="shared" ref="E63" si="6">C63*100/D63-100</f>
        <v>2.593589571658967</v>
      </c>
      <c r="F63" s="14">
        <f>C63*100/$C$63</f>
        <v>100</v>
      </c>
      <c r="G63" s="14">
        <f>D63*100/$D$63</f>
        <v>100.00000000000001</v>
      </c>
      <c r="K63" s="15" t="s">
        <v>11</v>
      </c>
      <c r="L63" s="28"/>
      <c r="M63" s="22">
        <v>1196.5776326660173</v>
      </c>
      <c r="N63" s="22">
        <v>1035.6754574433432</v>
      </c>
      <c r="O63" s="14">
        <f t="shared" ref="O63" si="7">M63*100/N63-100</f>
        <v>15.535964868751009</v>
      </c>
      <c r="P63" s="14">
        <f>M63*100/$M$63</f>
        <v>100</v>
      </c>
      <c r="Q63" s="14">
        <f>N63*100/$N$63</f>
        <v>100</v>
      </c>
    </row>
    <row r="64" spans="1:17" s="2" customFormat="1" ht="12.75"/>
    <row r="65" spans="1:3" s="2" customFormat="1">
      <c r="A65" s="6" t="s">
        <v>13</v>
      </c>
    </row>
    <row r="66" spans="1:3" s="2" customFormat="1">
      <c r="A66" s="7" t="s">
        <v>87</v>
      </c>
      <c r="B66" s="19"/>
      <c r="C66" s="19"/>
    </row>
    <row r="67" spans="1:3" s="2" customFormat="1">
      <c r="A67" s="7" t="s">
        <v>24</v>
      </c>
      <c r="B67" s="19"/>
      <c r="C67" s="19"/>
    </row>
    <row r="68" spans="1:3" s="2" customFormat="1" ht="12.75">
      <c r="A68" s="11"/>
    </row>
    <row r="69" spans="1:3" s="2" customFormat="1" ht="12.75">
      <c r="A69" s="10" t="s">
        <v>14</v>
      </c>
    </row>
    <row r="70" spans="1:3" s="2" customFormat="1" ht="12.75">
      <c r="A70" s="12" t="s">
        <v>15</v>
      </c>
    </row>
    <row r="71" spans="1:3" s="2" customFormat="1" ht="12.75">
      <c r="A71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9"/>
  <sheetViews>
    <sheetView workbookViewId="0">
      <selection activeCell="L5" sqref="L5:N41"/>
    </sheetView>
  </sheetViews>
  <sheetFormatPr defaultRowHeight="15"/>
  <cols>
    <col min="1" max="1" width="4" customWidth="1"/>
    <col min="2" max="2" width="22.42578125" bestFit="1" customWidth="1"/>
    <col min="3" max="3" width="12.42578125" customWidth="1"/>
    <col min="4" max="4" width="10.85546875" bestFit="1" customWidth="1"/>
    <col min="5" max="5" width="13.28515625" bestFit="1" customWidth="1"/>
    <col min="6" max="7" width="10.85546875" bestFit="1" customWidth="1"/>
    <col min="11" max="11" width="4.5703125" customWidth="1"/>
    <col min="12" max="12" width="22.42578125" bestFit="1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22</v>
      </c>
      <c r="C1" s="13"/>
      <c r="D1" s="13"/>
      <c r="E1" s="13"/>
      <c r="F1" s="13"/>
      <c r="G1" s="13"/>
      <c r="K1" s="1" t="s">
        <v>22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Allianz Sigorta AŞ</v>
      </c>
      <c r="C5" s="4">
        <f>M5/ 3.1896</f>
        <v>392.88436260996957</v>
      </c>
      <c r="D5" s="4">
        <f>N5/ 2.8323</f>
        <v>377.55666534265436</v>
      </c>
      <c r="E5" s="4">
        <f>C5*100/D5-100</f>
        <v>4.059707766886973</v>
      </c>
      <c r="F5" s="4">
        <f>C5*100/$C$41</f>
        <v>36.465382246405539</v>
      </c>
      <c r="G5" s="4">
        <f>D5*100/$D$41</f>
        <v>36.4923956446818</v>
      </c>
      <c r="K5" s="5">
        <v>1</v>
      </c>
      <c r="L5" s="4" t="s">
        <v>25</v>
      </c>
      <c r="M5" s="4">
        <v>1253.1439629807589</v>
      </c>
      <c r="N5" s="4">
        <v>1069.35374325</v>
      </c>
      <c r="O5" s="4">
        <f>M5*100/N5-100</f>
        <v>17.187036646281356</v>
      </c>
      <c r="P5" s="4">
        <f>M5*100/$M$41</f>
        <v>36.465382246405539</v>
      </c>
      <c r="Q5" s="4">
        <f>N5*100/$N$41</f>
        <v>36.4923956446818</v>
      </c>
    </row>
    <row r="6" spans="1:17" s="2" customFormat="1" ht="12.75">
      <c r="A6" s="5">
        <v>2</v>
      </c>
      <c r="B6" s="4" t="str">
        <f t="shared" ref="B6:B40" si="0">L6</f>
        <v>Acıbadem Sağlık ve Hayat Sigorta AŞ</v>
      </c>
      <c r="C6" s="4">
        <f t="shared" ref="C6:C40" si="1">M6/ 3.1896</f>
        <v>161.07520815415631</v>
      </c>
      <c r="D6" s="4">
        <f t="shared" ref="D6:D41" si="2">N6/ 2.8323</f>
        <v>144.40580833598142</v>
      </c>
      <c r="E6" s="4">
        <f t="shared" ref="E6:E40" si="3">C6*100/D6-100</f>
        <v>11.54344136864016</v>
      </c>
      <c r="F6" s="4">
        <f>C6*100/$C$41</f>
        <v>14.950121701819045</v>
      </c>
      <c r="G6" s="4">
        <f>D6*100/$D$41</f>
        <v>13.957411893137033</v>
      </c>
      <c r="K6" s="5">
        <v>2</v>
      </c>
      <c r="L6" s="4" t="s">
        <v>39</v>
      </c>
      <c r="M6" s="4">
        <v>513.76548392849702</v>
      </c>
      <c r="N6" s="4">
        <v>409.00057095000017</v>
      </c>
      <c r="O6" s="4">
        <f t="shared" ref="O6:O40" si="4">M6*100/N6-100</f>
        <v>25.614857391312611</v>
      </c>
      <c r="P6" s="4">
        <f>M6*100/$M$41</f>
        <v>14.950121701819045</v>
      </c>
      <c r="Q6" s="4">
        <f>N6*100/$N$41</f>
        <v>13.957411893137033</v>
      </c>
    </row>
    <row r="7" spans="1:17" s="2" customFormat="1" ht="12.75">
      <c r="A7" s="5">
        <v>3</v>
      </c>
      <c r="B7" s="4" t="str">
        <f t="shared" si="0"/>
        <v>Mapfre Genel Sigorta AŞ</v>
      </c>
      <c r="C7" s="4">
        <f t="shared" si="1"/>
        <v>107.17552111869921</v>
      </c>
      <c r="D7" s="4">
        <f t="shared" si="2"/>
        <v>103.37649567080886</v>
      </c>
      <c r="E7" s="4">
        <f t="shared" si="3"/>
        <v>3.6749412168003204</v>
      </c>
      <c r="F7" s="4">
        <f>C7*100/$C$41</f>
        <v>9.9474469258296327</v>
      </c>
      <c r="G7" s="4">
        <f>D7*100/$D$41</f>
        <v>9.9917610432229331</v>
      </c>
      <c r="K7" s="5">
        <v>3</v>
      </c>
      <c r="L7" s="4" t="s">
        <v>29</v>
      </c>
      <c r="M7" s="4">
        <v>341.84704216020299</v>
      </c>
      <c r="N7" s="4">
        <v>292.79324868843196</v>
      </c>
      <c r="O7" s="4">
        <f t="shared" si="4"/>
        <v>16.753731068427157</v>
      </c>
      <c r="P7" s="4">
        <f>M7*100/$M$41</f>
        <v>9.947446925829631</v>
      </c>
      <c r="Q7" s="4">
        <f>N7*100/$N$41</f>
        <v>9.9917610432229331</v>
      </c>
    </row>
    <row r="8" spans="1:17" s="2" customFormat="1" ht="12.75">
      <c r="A8" s="5">
        <v>4</v>
      </c>
      <c r="B8" s="4" t="str">
        <f t="shared" si="0"/>
        <v>Anadolu Anonim Türk Sigorta Şirketi</v>
      </c>
      <c r="C8" s="4">
        <f t="shared" si="1"/>
        <v>102.94132662402808</v>
      </c>
      <c r="D8" s="4">
        <f t="shared" si="2"/>
        <v>98.853749832327097</v>
      </c>
      <c r="E8" s="4">
        <f t="shared" si="3"/>
        <v>4.1349739373915639</v>
      </c>
      <c r="F8" s="4">
        <f>C8*100/$C$41</f>
        <v>9.5544521022940145</v>
      </c>
      <c r="G8" s="4">
        <f>D8*100/$D$41</f>
        <v>9.5546191631069348</v>
      </c>
      <c r="K8" s="5">
        <v>4</v>
      </c>
      <c r="L8" s="4" t="s">
        <v>27</v>
      </c>
      <c r="M8" s="4">
        <v>328.34165539999998</v>
      </c>
      <c r="N8" s="4">
        <v>279.98347565010005</v>
      </c>
      <c r="O8" s="4">
        <f t="shared" si="4"/>
        <v>17.271797786500059</v>
      </c>
      <c r="P8" s="4">
        <f>M8*100/$M$41</f>
        <v>9.5544521022940128</v>
      </c>
      <c r="Q8" s="4">
        <f>N8*100/$N$41</f>
        <v>9.5546191631069348</v>
      </c>
    </row>
    <row r="9" spans="1:17" s="2" customFormat="1" ht="12.75">
      <c r="A9" s="5">
        <v>5</v>
      </c>
      <c r="B9" s="4" t="str">
        <f t="shared" si="0"/>
        <v>Aksigorta AŞ</v>
      </c>
      <c r="C9" s="4">
        <f t="shared" si="1"/>
        <v>61.785263230499126</v>
      </c>
      <c r="D9" s="4">
        <f t="shared" si="2"/>
        <v>71.089009215125529</v>
      </c>
      <c r="E9" s="4">
        <f t="shared" si="3"/>
        <v>-13.087460477149065</v>
      </c>
      <c r="F9" s="4">
        <f>C9*100/$C$41</f>
        <v>5.7345709203794222</v>
      </c>
      <c r="G9" s="4">
        <f>D9*100/$D$41</f>
        <v>6.8710434443327806</v>
      </c>
      <c r="K9" s="5">
        <v>5</v>
      </c>
      <c r="L9" s="4" t="s">
        <v>28</v>
      </c>
      <c r="M9" s="4">
        <v>197.0702756</v>
      </c>
      <c r="N9" s="4">
        <v>201.34540080000005</v>
      </c>
      <c r="O9" s="4">
        <f t="shared" si="4"/>
        <v>-2.1232792917115688</v>
      </c>
      <c r="P9" s="4">
        <f>M9*100/$M$41</f>
        <v>5.7345709203794213</v>
      </c>
      <c r="Q9" s="4">
        <f>N9*100/$N$41</f>
        <v>6.8710434443327815</v>
      </c>
    </row>
    <row r="10" spans="1:17" s="2" customFormat="1" ht="12.75">
      <c r="A10" s="5">
        <v>6</v>
      </c>
      <c r="B10" s="4" t="str">
        <f t="shared" si="0"/>
        <v>Axa Sigorta AŞ</v>
      </c>
      <c r="C10" s="4">
        <f t="shared" si="1"/>
        <v>48.542153574115311</v>
      </c>
      <c r="D10" s="4">
        <f t="shared" si="2"/>
        <v>36.804956685379551</v>
      </c>
      <c r="E10" s="4">
        <f t="shared" si="3"/>
        <v>31.890261382642137</v>
      </c>
      <c r="F10" s="4">
        <f>C10*100/$C$41</f>
        <v>4.505417760546214</v>
      </c>
      <c r="G10" s="4">
        <f>D10*100/$D$41</f>
        <v>3.5573495698435242</v>
      </c>
      <c r="K10" s="5">
        <v>6</v>
      </c>
      <c r="L10" s="4" t="s">
        <v>26</v>
      </c>
      <c r="M10" s="4">
        <v>154.83005303999821</v>
      </c>
      <c r="N10" s="4">
        <v>104.24267882000051</v>
      </c>
      <c r="O10" s="4">
        <f t="shared" si="4"/>
        <v>48.528467219600799</v>
      </c>
      <c r="P10" s="4">
        <f>M10*100/$M$41</f>
        <v>4.5054177605462131</v>
      </c>
      <c r="Q10" s="4">
        <f>N10*100/$N$41</f>
        <v>3.5573495698435242</v>
      </c>
    </row>
    <row r="11" spans="1:17" s="2" customFormat="1" ht="12.75">
      <c r="A11" s="5">
        <v>7</v>
      </c>
      <c r="B11" s="4" t="str">
        <f t="shared" si="0"/>
        <v>Groupama Sigorta AŞ</v>
      </c>
      <c r="C11" s="4">
        <f t="shared" si="1"/>
        <v>37.929252241660379</v>
      </c>
      <c r="D11" s="4">
        <f t="shared" si="2"/>
        <v>39.423755004766456</v>
      </c>
      <c r="E11" s="4">
        <f t="shared" si="3"/>
        <v>-3.7908686347238785</v>
      </c>
      <c r="F11" s="4">
        <f>C11*100/$C$41</f>
        <v>3.5203861821437208</v>
      </c>
      <c r="G11" s="4">
        <f>D11*100/$D$41</f>
        <v>3.8104671364423361</v>
      </c>
      <c r="K11" s="5">
        <v>7</v>
      </c>
      <c r="L11" s="4" t="s">
        <v>31</v>
      </c>
      <c r="M11" s="4">
        <v>120.97914294999995</v>
      </c>
      <c r="N11" s="4">
        <v>111.65990130000003</v>
      </c>
      <c r="O11" s="4">
        <f t="shared" si="4"/>
        <v>8.3460951886045791</v>
      </c>
      <c r="P11" s="4">
        <f>M11*100/$M$41</f>
        <v>3.5203861821437203</v>
      </c>
      <c r="Q11" s="4">
        <f>N11*100/$N$41</f>
        <v>3.8104671364423361</v>
      </c>
    </row>
    <row r="12" spans="1:17" s="2" customFormat="1" ht="12.75">
      <c r="A12" s="5">
        <v>8</v>
      </c>
      <c r="B12" s="4" t="str">
        <f t="shared" si="0"/>
        <v>Güneş Sigorta AŞ</v>
      </c>
      <c r="C12" s="4">
        <f t="shared" si="1"/>
        <v>36.24710003448709</v>
      </c>
      <c r="D12" s="4">
        <f t="shared" si="2"/>
        <v>39.761194721604348</v>
      </c>
      <c r="E12" s="4">
        <f t="shared" si="3"/>
        <v>-8.8380007485234557</v>
      </c>
      <c r="F12" s="4">
        <f>C12*100/$C$41</f>
        <v>3.3642579951532308</v>
      </c>
      <c r="G12" s="4">
        <f>D12*100/$D$41</f>
        <v>3.8430820649641304</v>
      </c>
      <c r="K12" s="5">
        <v>8</v>
      </c>
      <c r="L12" s="4" t="s">
        <v>30</v>
      </c>
      <c r="M12" s="4">
        <v>115.61375027000001</v>
      </c>
      <c r="N12" s="4">
        <v>112.61563181</v>
      </c>
      <c r="O12" s="4">
        <f t="shared" si="4"/>
        <v>2.6622578160892516</v>
      </c>
      <c r="P12" s="4">
        <f>M12*100/$M$41</f>
        <v>3.3642579951532303</v>
      </c>
      <c r="Q12" s="4">
        <f>N12*100/$N$41</f>
        <v>3.8430820649641304</v>
      </c>
    </row>
    <row r="13" spans="1:17" s="2" customFormat="1" ht="12.75">
      <c r="A13" s="5">
        <v>9</v>
      </c>
      <c r="B13" s="4" t="str">
        <f t="shared" si="0"/>
        <v>Ergo Sigorta AŞ</v>
      </c>
      <c r="C13" s="4">
        <f t="shared" si="1"/>
        <v>23.428262490594477</v>
      </c>
      <c r="D13" s="4">
        <f t="shared" si="2"/>
        <v>22.683517254528102</v>
      </c>
      <c r="E13" s="4">
        <f t="shared" si="3"/>
        <v>3.2831999892684678</v>
      </c>
      <c r="F13" s="4">
        <f>C13*100/$C$41</f>
        <v>2.1744834572018013</v>
      </c>
      <c r="G13" s="4">
        <f>D13*100/$D$41</f>
        <v>2.192454702167558</v>
      </c>
      <c r="K13" s="5">
        <v>9</v>
      </c>
      <c r="L13" s="4" t="s">
        <v>35</v>
      </c>
      <c r="M13" s="4">
        <v>74.72678604000015</v>
      </c>
      <c r="N13" s="4">
        <v>64.246525919999939</v>
      </c>
      <c r="O13" s="4">
        <f t="shared" si="4"/>
        <v>16.31257094438115</v>
      </c>
      <c r="P13" s="4">
        <f>M13*100/$M$41</f>
        <v>2.1744834572018013</v>
      </c>
      <c r="Q13" s="4">
        <f>N13*100/$N$41</f>
        <v>2.192454702167558</v>
      </c>
    </row>
    <row r="14" spans="1:17" s="2" customFormat="1" ht="12.75">
      <c r="A14" s="5">
        <v>10</v>
      </c>
      <c r="B14" s="4" t="str">
        <f t="shared" si="0"/>
        <v>Eureko Sigorta AŞ</v>
      </c>
      <c r="C14" s="4">
        <f t="shared" si="1"/>
        <v>22.493051721218965</v>
      </c>
      <c r="D14" s="4">
        <f t="shared" si="2"/>
        <v>20.091622960138398</v>
      </c>
      <c r="E14" s="4">
        <f t="shared" si="3"/>
        <v>11.952388146268632</v>
      </c>
      <c r="F14" s="4">
        <f>C14*100/$C$41</f>
        <v>2.0876822977978367</v>
      </c>
      <c r="G14" s="4">
        <f>D14*100/$D$41</f>
        <v>1.9419375196031301</v>
      </c>
      <c r="K14" s="5">
        <v>10</v>
      </c>
      <c r="L14" s="4" t="s">
        <v>32</v>
      </c>
      <c r="M14" s="4">
        <v>71.743837770000013</v>
      </c>
      <c r="N14" s="4">
        <v>56.905503709999991</v>
      </c>
      <c r="O14" s="4">
        <f t="shared" si="4"/>
        <v>26.07539357813026</v>
      </c>
      <c r="P14" s="4">
        <f>M14*100/$M$41</f>
        <v>2.0876822977978362</v>
      </c>
      <c r="Q14" s="4">
        <f>N14*100/$N$41</f>
        <v>1.9419375196031303</v>
      </c>
    </row>
    <row r="15" spans="1:17" s="2" customFormat="1" ht="12.75">
      <c r="A15" s="5">
        <v>11</v>
      </c>
      <c r="B15" s="4" t="str">
        <f t="shared" si="0"/>
        <v>Demir Hayat Sigorta AŞ</v>
      </c>
      <c r="C15" s="4">
        <f t="shared" si="1"/>
        <v>16.738530726852936</v>
      </c>
      <c r="D15" s="4">
        <f t="shared" si="2"/>
        <v>17.626178234571512</v>
      </c>
      <c r="E15" s="4">
        <f t="shared" si="3"/>
        <v>-5.0359612611744069</v>
      </c>
      <c r="F15" s="4">
        <f>C15*100/$C$41</f>
        <v>1.5535790662247351</v>
      </c>
      <c r="G15" s="4">
        <f>D15*100/$D$41</f>
        <v>1.7036422049545916</v>
      </c>
      <c r="K15" s="5">
        <v>11</v>
      </c>
      <c r="L15" s="4" t="s">
        <v>55</v>
      </c>
      <c r="M15" s="4">
        <v>53.389217606370124</v>
      </c>
      <c r="N15" s="4">
        <v>49.922624613776897</v>
      </c>
      <c r="O15" s="4">
        <f t="shared" si="4"/>
        <v>6.9439317732436763</v>
      </c>
      <c r="P15" s="4">
        <f>M15*100/$M$41</f>
        <v>1.5535790662247346</v>
      </c>
      <c r="Q15" s="4">
        <f>N15*100/$N$41</f>
        <v>1.7036422049545916</v>
      </c>
    </row>
    <row r="16" spans="1:17" s="2" customFormat="1" ht="12.75">
      <c r="A16" s="5">
        <v>12</v>
      </c>
      <c r="B16" s="4" t="str">
        <f t="shared" si="0"/>
        <v>Sompo Japan Sigorta AŞ</v>
      </c>
      <c r="C16" s="4">
        <f t="shared" si="1"/>
        <v>10.404560161148733</v>
      </c>
      <c r="D16" s="4">
        <f t="shared" si="2"/>
        <v>3.5827302580941285</v>
      </c>
      <c r="E16" s="4">
        <f t="shared" si="3"/>
        <v>190.40869425329134</v>
      </c>
      <c r="F16" s="4">
        <f>C16*100/$C$41</f>
        <v>0.96569448796989066</v>
      </c>
      <c r="G16" s="4">
        <f>D16*100/$D$41</f>
        <v>0.3462855302736812</v>
      </c>
      <c r="K16" s="5">
        <v>12</v>
      </c>
      <c r="L16" s="4" t="s">
        <v>34</v>
      </c>
      <c r="M16" s="4">
        <v>33.186385090000002</v>
      </c>
      <c r="N16" s="4">
        <v>10.147366910000001</v>
      </c>
      <c r="O16" s="4">
        <f t="shared" si="4"/>
        <v>227.04430010602624</v>
      </c>
      <c r="P16" s="4">
        <f>M16*100/$M$41</f>
        <v>0.96569448796989055</v>
      </c>
      <c r="Q16" s="4">
        <f>N16*100/$N$41</f>
        <v>0.3462855302736812</v>
      </c>
    </row>
    <row r="17" spans="1:17" s="2" customFormat="1" ht="12.75">
      <c r="A17" s="5">
        <v>13</v>
      </c>
      <c r="B17" s="4" t="str">
        <f t="shared" si="0"/>
        <v>AIG Sigorta AŞ</v>
      </c>
      <c r="C17" s="4">
        <f t="shared" si="1"/>
        <v>8.6045548814898432</v>
      </c>
      <c r="D17" s="4">
        <f t="shared" si="2"/>
        <v>11.490402033682873</v>
      </c>
      <c r="E17" s="4">
        <f t="shared" si="3"/>
        <v>-25.115284423760642</v>
      </c>
      <c r="F17" s="4">
        <f>C17*100/$C$41</f>
        <v>0.79862782201181926</v>
      </c>
      <c r="G17" s="4">
        <f>D17*100/$D$41</f>
        <v>1.1105943441603972</v>
      </c>
      <c r="K17" s="5">
        <v>13</v>
      </c>
      <c r="L17" s="4" t="s">
        <v>42</v>
      </c>
      <c r="M17" s="4">
        <v>27.445088250000001</v>
      </c>
      <c r="N17" s="4">
        <v>32.544265680000002</v>
      </c>
      <c r="O17" s="4">
        <f t="shared" si="4"/>
        <v>-15.668435970069183</v>
      </c>
      <c r="P17" s="4">
        <f>M17*100/$M$41</f>
        <v>0.79862782201181926</v>
      </c>
      <c r="Q17" s="4">
        <f>N17*100/$N$41</f>
        <v>1.1105943441603972</v>
      </c>
    </row>
    <row r="18" spans="1:17" s="2" customFormat="1" ht="12.75">
      <c r="A18" s="5">
        <v>14</v>
      </c>
      <c r="B18" s="4" t="str">
        <f t="shared" si="0"/>
        <v>Zurich Sigorta AŞ</v>
      </c>
      <c r="C18" s="4">
        <f t="shared" si="1"/>
        <v>8.4020430931778289</v>
      </c>
      <c r="D18" s="4">
        <f t="shared" si="2"/>
        <v>8.0065073615083158</v>
      </c>
      <c r="E18" s="4">
        <f t="shared" si="3"/>
        <v>4.9401782051818373</v>
      </c>
      <c r="F18" s="4">
        <f>C18*100/$C$41</f>
        <v>0.77983178309302992</v>
      </c>
      <c r="G18" s="4">
        <f>D18*100/$D$41</f>
        <v>0.77386167743337742</v>
      </c>
      <c r="K18" s="5">
        <v>14</v>
      </c>
      <c r="L18" s="4" t="s">
        <v>38</v>
      </c>
      <c r="M18" s="4">
        <v>26.79915665</v>
      </c>
      <c r="N18" s="4">
        <v>22.676830800000001</v>
      </c>
      <c r="O18" s="4">
        <f t="shared" si="4"/>
        <v>18.178580095063367</v>
      </c>
      <c r="P18" s="4">
        <f>M18*100/$M$41</f>
        <v>0.7798317830930297</v>
      </c>
      <c r="Q18" s="4">
        <f>N18*100/$N$41</f>
        <v>0.7738616774333773</v>
      </c>
    </row>
    <row r="19" spans="1:17" s="2" customFormat="1" ht="12.75">
      <c r="A19" s="5">
        <v>15</v>
      </c>
      <c r="B19" s="4" t="str">
        <f t="shared" si="0"/>
        <v>Ankara Anonim Türk Sigorta Şirketi</v>
      </c>
      <c r="C19" s="4">
        <f t="shared" si="1"/>
        <v>8.2999660866566352</v>
      </c>
      <c r="D19" s="4">
        <f t="shared" si="2"/>
        <v>11.754584203438901</v>
      </c>
      <c r="E19" s="4">
        <f t="shared" si="3"/>
        <v>-29.389539068269116</v>
      </c>
      <c r="F19" s="4">
        <f>C19*100/$C$41</f>
        <v>0.77035755246537985</v>
      </c>
      <c r="G19" s="4">
        <f>D19*100/$D$41</f>
        <v>1.1361286311852548</v>
      </c>
      <c r="K19" s="5">
        <v>15</v>
      </c>
      <c r="L19" s="4" t="s">
        <v>44</v>
      </c>
      <c r="M19" s="4">
        <v>26.473571830000001</v>
      </c>
      <c r="N19" s="4">
        <v>33.2925088394</v>
      </c>
      <c r="O19" s="4">
        <f t="shared" si="4"/>
        <v>-20.481895919270983</v>
      </c>
      <c r="P19" s="4">
        <f>M19*100/$M$41</f>
        <v>0.77035755246537962</v>
      </c>
      <c r="Q19" s="4">
        <f>N19*100/$N$41</f>
        <v>1.1361286311852545</v>
      </c>
    </row>
    <row r="20" spans="1:17" s="2" customFormat="1" ht="12.75">
      <c r="A20" s="5">
        <v>16</v>
      </c>
      <c r="B20" s="4" t="str">
        <f t="shared" si="0"/>
        <v>Halk Sigorta AŞ</v>
      </c>
      <c r="C20" s="4">
        <f t="shared" si="1"/>
        <v>7.2380443754702792</v>
      </c>
      <c r="D20" s="4">
        <f t="shared" si="2"/>
        <v>7.1813582388871238</v>
      </c>
      <c r="E20" s="4">
        <f t="shared" si="3"/>
        <v>0.78935118813873828</v>
      </c>
      <c r="F20" s="4">
        <f>C20*100/$C$41</f>
        <v>0.67179577500769649</v>
      </c>
      <c r="G20" s="4">
        <f>D20*100/$D$41</f>
        <v>0.69410764045663242</v>
      </c>
      <c r="K20" s="5">
        <v>16</v>
      </c>
      <c r="L20" s="4" t="s">
        <v>37</v>
      </c>
      <c r="M20" s="4">
        <v>23.086466340000001</v>
      </c>
      <c r="N20" s="4">
        <v>20.339760940000001</v>
      </c>
      <c r="O20" s="4">
        <f t="shared" si="4"/>
        <v>13.504118401895042</v>
      </c>
      <c r="P20" s="4">
        <f>M20*100/$M$41</f>
        <v>0.67179577500769649</v>
      </c>
      <c r="Q20" s="4">
        <f>N20*100/$N$41</f>
        <v>0.69410764045663242</v>
      </c>
    </row>
    <row r="21" spans="1:17" s="2" customFormat="1" ht="12.75">
      <c r="A21" s="5">
        <v>17</v>
      </c>
      <c r="B21" s="4" t="str">
        <f t="shared" si="0"/>
        <v>Ziraat Sigorta AŞ</v>
      </c>
      <c r="C21" s="4">
        <f t="shared" si="1"/>
        <v>4.4263343961625283</v>
      </c>
      <c r="D21" s="4">
        <f t="shared" si="2"/>
        <v>2.9465176534971578</v>
      </c>
      <c r="E21" s="4">
        <f t="shared" si="3"/>
        <v>50.222564962711431</v>
      </c>
      <c r="F21" s="4">
        <f>C21*100/$C$41</f>
        <v>0.41082820052758051</v>
      </c>
      <c r="G21" s="4">
        <f>D21*100/$D$41</f>
        <v>0.28479298038050038</v>
      </c>
      <c r="K21" s="5">
        <v>17</v>
      </c>
      <c r="L21" s="4" t="s">
        <v>33</v>
      </c>
      <c r="M21" s="4">
        <v>14.118236190000001</v>
      </c>
      <c r="N21" s="4">
        <v>8.3454219500000004</v>
      </c>
      <c r="O21" s="4">
        <f t="shared" si="4"/>
        <v>69.173425556990566</v>
      </c>
      <c r="P21" s="4">
        <f>M21*100/$M$41</f>
        <v>0.41082820052758051</v>
      </c>
      <c r="Q21" s="4">
        <f>N21*100/$N$41</f>
        <v>0.28479298038050038</v>
      </c>
    </row>
    <row r="22" spans="1:17" s="2" customFormat="1" ht="12.75">
      <c r="A22" s="5">
        <v>18</v>
      </c>
      <c r="B22" s="4" t="str">
        <f t="shared" si="0"/>
        <v>Ray Sigorta AŞ</v>
      </c>
      <c r="C22" s="4">
        <f t="shared" si="1"/>
        <v>4.2866293516428398</v>
      </c>
      <c r="D22" s="4">
        <f t="shared" si="2"/>
        <v>4.1819000000000006</v>
      </c>
      <c r="E22" s="4">
        <f t="shared" si="3"/>
        <v>2.5043485411616473</v>
      </c>
      <c r="F22" s="4">
        <f>C22*100/$C$41</f>
        <v>0.39786154077986507</v>
      </c>
      <c r="G22" s="4">
        <f>D22*100/$D$41</f>
        <v>0.40419773600869874</v>
      </c>
      <c r="K22" s="5">
        <v>18</v>
      </c>
      <c r="L22" s="4" t="s">
        <v>41</v>
      </c>
      <c r="M22" s="4">
        <v>13.672632980000001</v>
      </c>
      <c r="N22" s="4">
        <v>11.844395370000001</v>
      </c>
      <c r="O22" s="4">
        <f t="shared" si="4"/>
        <v>15.435465913529356</v>
      </c>
      <c r="P22" s="4">
        <f>M22*100/$M$41</f>
        <v>0.39786154077986502</v>
      </c>
      <c r="Q22" s="4">
        <f>N22*100/$N$41</f>
        <v>0.40419773600869874</v>
      </c>
    </row>
    <row r="23" spans="1:17" s="2" customFormat="1" ht="12.75">
      <c r="A23" s="5">
        <v>19</v>
      </c>
      <c r="B23" s="4" t="str">
        <f t="shared" si="0"/>
        <v>Neova Sigorta AŞ</v>
      </c>
      <c r="C23" s="4">
        <f t="shared" si="1"/>
        <v>3.724193942814146</v>
      </c>
      <c r="D23" s="4">
        <f t="shared" si="2"/>
        <v>5.3386138474031704</v>
      </c>
      <c r="E23" s="4">
        <f t="shared" si="3"/>
        <v>-30.240432268280969</v>
      </c>
      <c r="F23" s="4">
        <f>C23*100/$C$41</f>
        <v>0.34565935580206253</v>
      </c>
      <c r="G23" s="4">
        <f>D23*100/$D$41</f>
        <v>0.51599885950047819</v>
      </c>
      <c r="K23" s="5">
        <v>19</v>
      </c>
      <c r="L23" s="4" t="s">
        <v>40</v>
      </c>
      <c r="M23" s="4">
        <v>11.878689</v>
      </c>
      <c r="N23" s="4">
        <v>15.120556000000001</v>
      </c>
      <c r="O23" s="4">
        <f t="shared" si="4"/>
        <v>-21.440130905239201</v>
      </c>
      <c r="P23" s="4">
        <f>M23*100/$M$41</f>
        <v>0.34565935580206242</v>
      </c>
      <c r="Q23" s="4">
        <f>N23*100/$N$41</f>
        <v>0.5159988595004783</v>
      </c>
    </row>
    <row r="24" spans="1:17" s="2" customFormat="1" ht="12.75">
      <c r="A24" s="5">
        <v>20</v>
      </c>
      <c r="B24" s="4" t="str">
        <f t="shared" si="0"/>
        <v>HDI Sigorta AŞ</v>
      </c>
      <c r="C24" s="4">
        <f t="shared" si="1"/>
        <v>2.4417779314020569</v>
      </c>
      <c r="D24" s="4">
        <f t="shared" si="2"/>
        <v>2.1088300144758674</v>
      </c>
      <c r="E24" s="4">
        <f t="shared" si="3"/>
        <v>15.788276657705907</v>
      </c>
      <c r="F24" s="4">
        <f>C24*100/$C$41</f>
        <v>0.22663250081502223</v>
      </c>
      <c r="G24" s="4">
        <f>D24*100/$D$41</f>
        <v>0.20382704452003561</v>
      </c>
      <c r="K24" s="5">
        <v>20</v>
      </c>
      <c r="L24" s="4" t="s">
        <v>36</v>
      </c>
      <c r="M24" s="4">
        <v>7.7882948900000004</v>
      </c>
      <c r="N24" s="4">
        <v>5.9728392499999998</v>
      </c>
      <c r="O24" s="4">
        <f t="shared" si="4"/>
        <v>30.395186677759682</v>
      </c>
      <c r="P24" s="4">
        <f>M24*100/$M$41</f>
        <v>0.2266325008150222</v>
      </c>
      <c r="Q24" s="4">
        <f>N24*100/$N$41</f>
        <v>0.20382704452003561</v>
      </c>
    </row>
    <row r="25" spans="1:17" s="2" customFormat="1" ht="12.75">
      <c r="A25" s="5">
        <v>21</v>
      </c>
      <c r="B25" s="4" t="str">
        <f t="shared" si="0"/>
        <v>SBN Sigorta AŞ</v>
      </c>
      <c r="C25" s="4">
        <f t="shared" si="1"/>
        <v>2.1422836719337846</v>
      </c>
      <c r="D25" s="4">
        <f t="shared" si="2"/>
        <v>2.3006050206545914</v>
      </c>
      <c r="E25" s="4">
        <f t="shared" si="3"/>
        <v>-6.8817266457916162</v>
      </c>
      <c r="F25" s="4">
        <f>C25*100/$C$41</f>
        <v>0.19883507823611304</v>
      </c>
      <c r="G25" s="4">
        <f>D25*100/$D$41</f>
        <v>0.2223628830911383</v>
      </c>
      <c r="K25" s="5">
        <v>21</v>
      </c>
      <c r="L25" s="4" t="s">
        <v>49</v>
      </c>
      <c r="M25" s="4">
        <v>6.8330279999999997</v>
      </c>
      <c r="N25" s="4">
        <v>6.5160035999999995</v>
      </c>
      <c r="O25" s="4">
        <f t="shared" si="4"/>
        <v>4.8653195955876924</v>
      </c>
      <c r="P25" s="4">
        <f>M25*100/$M$41</f>
        <v>0.19883507823611302</v>
      </c>
      <c r="Q25" s="4">
        <f>N25*100/$N$41</f>
        <v>0.2223628830911383</v>
      </c>
    </row>
    <row r="26" spans="1:17" s="2" customFormat="1" ht="12.75">
      <c r="A26" s="5">
        <v>22</v>
      </c>
      <c r="B26" s="4" t="str">
        <f t="shared" si="0"/>
        <v>Türk Nippon Sigorta AŞ</v>
      </c>
      <c r="C26" s="4">
        <f t="shared" si="1"/>
        <v>2.0996463506395786</v>
      </c>
      <c r="D26" s="4">
        <f t="shared" si="2"/>
        <v>0.24337993856582987</v>
      </c>
      <c r="E26" s="4">
        <f t="shared" si="3"/>
        <v>762.70313116693569</v>
      </c>
      <c r="F26" s="4">
        <f>C26*100/$C$41</f>
        <v>0.19487771478029253</v>
      </c>
      <c r="G26" s="4">
        <f>D26*100/$D$41</f>
        <v>2.352366631393496E-2</v>
      </c>
      <c r="K26" s="5">
        <v>22</v>
      </c>
      <c r="L26" s="4" t="s">
        <v>51</v>
      </c>
      <c r="M26" s="4">
        <v>6.6970320000000001</v>
      </c>
      <c r="N26" s="4">
        <v>0.68932499999999997</v>
      </c>
      <c r="O26" s="4">
        <f t="shared" si="4"/>
        <v>871.53476226743567</v>
      </c>
      <c r="P26" s="4">
        <f>M26*100/$M$41</f>
        <v>0.1948777147802925</v>
      </c>
      <c r="Q26" s="4">
        <f>N26*100/$N$41</f>
        <v>2.3523666313934957E-2</v>
      </c>
    </row>
    <row r="27" spans="1:17" s="2" customFormat="1" ht="12.75">
      <c r="A27" s="5">
        <v>23</v>
      </c>
      <c r="B27" s="4" t="str">
        <f t="shared" si="0"/>
        <v>Işık Sigorta AŞ</v>
      </c>
      <c r="C27" s="4">
        <f t="shared" si="1"/>
        <v>1.7286964606063453</v>
      </c>
      <c r="D27" s="4">
        <f t="shared" si="2"/>
        <v>2.0935546674253649</v>
      </c>
      <c r="E27" s="4">
        <f t="shared" si="3"/>
        <v>-17.427689493664815</v>
      </c>
      <c r="F27" s="4">
        <f>C27*100/$C$41</f>
        <v>0.16044817056411681</v>
      </c>
      <c r="G27" s="4">
        <f>D27*100/$D$41</f>
        <v>0.20235061976225557</v>
      </c>
      <c r="K27" s="5">
        <v>23</v>
      </c>
      <c r="L27" s="4" t="s">
        <v>45</v>
      </c>
      <c r="M27" s="4">
        <v>5.5138502307499992</v>
      </c>
      <c r="N27" s="4">
        <v>5.9295748845488614</v>
      </c>
      <c r="O27" s="4">
        <f t="shared" si="4"/>
        <v>-7.0110364046863936</v>
      </c>
      <c r="P27" s="4">
        <f>M27*100/$M$41</f>
        <v>0.16044817056411681</v>
      </c>
      <c r="Q27" s="4">
        <f>N27*100/$N$41</f>
        <v>0.2023506197622556</v>
      </c>
    </row>
    <row r="28" spans="1:17" s="2" customFormat="1" ht="12.75">
      <c r="A28" s="5">
        <v>24</v>
      </c>
      <c r="B28" s="4" t="str">
        <f t="shared" si="0"/>
        <v>Generali Sigorta AŞ</v>
      </c>
      <c r="C28" s="4">
        <f t="shared" si="1"/>
        <v>0.59389483007273636</v>
      </c>
      <c r="D28" s="4">
        <f t="shared" si="2"/>
        <v>0.56512728171450766</v>
      </c>
      <c r="E28" s="4">
        <f t="shared" si="3"/>
        <v>5.0904547150780672</v>
      </c>
      <c r="F28" s="4">
        <f>C28*100/$C$41</f>
        <v>5.5122076757902636E-2</v>
      </c>
      <c r="G28" s="4">
        <f>D28*100/$D$41</f>
        <v>5.4621862747974384E-2</v>
      </c>
      <c r="K28" s="5">
        <v>24</v>
      </c>
      <c r="L28" s="4" t="s">
        <v>46</v>
      </c>
      <c r="M28" s="4">
        <v>1.8942869499999999</v>
      </c>
      <c r="N28" s="4">
        <v>1.6006100000000001</v>
      </c>
      <c r="O28" s="4">
        <f t="shared" si="4"/>
        <v>18.347814270809252</v>
      </c>
      <c r="P28" s="4">
        <f>M28*100/$M$41</f>
        <v>5.5122076757902636E-2</v>
      </c>
      <c r="Q28" s="4">
        <f>N28*100/$N$41</f>
        <v>5.4621862747974377E-2</v>
      </c>
    </row>
    <row r="29" spans="1:17" s="2" customFormat="1" ht="12.75">
      <c r="A29" s="5">
        <v>25</v>
      </c>
      <c r="B29" s="4" t="str">
        <f t="shared" si="0"/>
        <v>Dubai Starr Sigorta AŞ</v>
      </c>
      <c r="C29" s="4">
        <f t="shared" si="1"/>
        <v>0.48650935226987713</v>
      </c>
      <c r="D29" s="4">
        <f t="shared" si="2"/>
        <v>0.51784617095646646</v>
      </c>
      <c r="E29" s="4">
        <f t="shared" si="3"/>
        <v>-6.0513759575956527</v>
      </c>
      <c r="F29" s="4">
        <f>C29*100/$C$41</f>
        <v>4.5155142798554482E-2</v>
      </c>
      <c r="G29" s="4">
        <f>D29*100/$D$41</f>
        <v>5.0051950046958865E-2</v>
      </c>
      <c r="K29" s="5">
        <v>25</v>
      </c>
      <c r="L29" s="4" t="s">
        <v>48</v>
      </c>
      <c r="M29" s="4">
        <v>1.55177023</v>
      </c>
      <c r="N29" s="4">
        <v>1.46669571</v>
      </c>
      <c r="O29" s="4">
        <f t="shared" si="4"/>
        <v>5.8004205930349286</v>
      </c>
      <c r="P29" s="4">
        <f>M29*100/$M$41</f>
        <v>4.5155142798554475E-2</v>
      </c>
      <c r="Q29" s="4">
        <f>N29*100/$N$41</f>
        <v>5.0051950046958865E-2</v>
      </c>
    </row>
    <row r="30" spans="1:17" s="2" customFormat="1" ht="12.75">
      <c r="A30" s="5">
        <v>26</v>
      </c>
      <c r="B30" s="4" t="str">
        <f t="shared" si="0"/>
        <v>Unico Sigorta AŞ</v>
      </c>
      <c r="C30" s="4">
        <f t="shared" si="1"/>
        <v>0.38850000627045245</v>
      </c>
      <c r="D30" s="4">
        <f t="shared" si="2"/>
        <v>0</v>
      </c>
      <c r="E30" s="4" t="e">
        <f t="shared" si="3"/>
        <v>#DIV/0!</v>
      </c>
      <c r="F30" s="4">
        <f>C30*100/$C$41</f>
        <v>3.6058450219987229E-2</v>
      </c>
      <c r="G30" s="4">
        <f>D30*100/$D$41</f>
        <v>0</v>
      </c>
      <c r="K30" s="5">
        <v>26</v>
      </c>
      <c r="L30" s="4" t="s">
        <v>88</v>
      </c>
      <c r="M30" s="4">
        <v>1.2391596200002351</v>
      </c>
      <c r="N30" s="4">
        <v>0</v>
      </c>
      <c r="O30" s="4" t="e">
        <f t="shared" si="4"/>
        <v>#DIV/0!</v>
      </c>
      <c r="P30" s="4">
        <f>M30*100/$M$41</f>
        <v>3.6058450219987222E-2</v>
      </c>
      <c r="Q30" s="4">
        <f>N30*100/$N$41</f>
        <v>0</v>
      </c>
    </row>
    <row r="31" spans="1:17" s="2" customFormat="1" ht="12.75">
      <c r="A31" s="5">
        <v>27</v>
      </c>
      <c r="B31" s="4" t="str">
        <f t="shared" si="0"/>
        <v>Liberty Sigorta AŞ</v>
      </c>
      <c r="C31" s="4">
        <f t="shared" si="1"/>
        <v>0.32786884562327562</v>
      </c>
      <c r="D31" s="4">
        <f t="shared" si="2"/>
        <v>0.21561134766797299</v>
      </c>
      <c r="E31" s="4">
        <f t="shared" si="3"/>
        <v>52.064744814902639</v>
      </c>
      <c r="F31" s="4">
        <f>C31*100/$C$41</f>
        <v>3.0430996802510792E-2</v>
      </c>
      <c r="G31" s="4">
        <f>D31*100/$D$41</f>
        <v>2.0839718449790549E-2</v>
      </c>
      <c r="K31" s="5">
        <v>27</v>
      </c>
      <c r="L31" s="4" t="s">
        <v>47</v>
      </c>
      <c r="M31" s="4">
        <v>1.0457704699999999</v>
      </c>
      <c r="N31" s="4">
        <v>0.61067601999999988</v>
      </c>
      <c r="O31" s="4">
        <f t="shared" si="4"/>
        <v>71.247999880525867</v>
      </c>
      <c r="P31" s="4">
        <f>M31*100/$M$41</f>
        <v>3.0430996802510789E-2</v>
      </c>
      <c r="Q31" s="4">
        <f>N31*100/$N$41</f>
        <v>2.0839718449790549E-2</v>
      </c>
    </row>
    <row r="32" spans="1:17" s="2" customFormat="1" ht="12.75">
      <c r="A32" s="5">
        <v>28</v>
      </c>
      <c r="B32" s="4" t="str">
        <f t="shared" si="0"/>
        <v>Ace European Group Ltd. Türkiye Şubesi</v>
      </c>
      <c r="C32" s="4">
        <f t="shared" si="1"/>
        <v>0.27278277840481563</v>
      </c>
      <c r="D32" s="4">
        <f t="shared" si="2"/>
        <v>2.7472658263602037E-2</v>
      </c>
      <c r="E32" s="4">
        <f t="shared" si="3"/>
        <v>892.92458628300983</v>
      </c>
      <c r="F32" s="4">
        <f>C32*100/$C$41</f>
        <v>2.5318208692981282E-2</v>
      </c>
      <c r="G32" s="4">
        <f>D32*100/$D$41</f>
        <v>2.6553447648888328E-3</v>
      </c>
      <c r="K32" s="5">
        <v>28</v>
      </c>
      <c r="L32" s="4" t="s">
        <v>52</v>
      </c>
      <c r="M32" s="4">
        <v>0.87006794999999992</v>
      </c>
      <c r="N32" s="4">
        <v>7.781081000000005E-2</v>
      </c>
      <c r="O32" s="4">
        <f t="shared" si="4"/>
        <v>1018.1839001547464</v>
      </c>
      <c r="P32" s="4">
        <f>M32*100/$M$41</f>
        <v>2.5318208692981278E-2</v>
      </c>
      <c r="Q32" s="4">
        <f>N32*100/$N$41</f>
        <v>2.6553447648888328E-3</v>
      </c>
    </row>
    <row r="33" spans="1:17" s="2" customFormat="1" ht="12.75">
      <c r="A33" s="5">
        <v>29</v>
      </c>
      <c r="B33" s="4" t="str">
        <f t="shared" si="0"/>
        <v>Ege Sigorta AŞ</v>
      </c>
      <c r="C33" s="4">
        <f t="shared" si="1"/>
        <v>0.18982819162277403</v>
      </c>
      <c r="D33" s="4">
        <f t="shared" si="2"/>
        <v>0.25273487977968434</v>
      </c>
      <c r="E33" s="4">
        <f t="shared" si="3"/>
        <v>-24.890386404815871</v>
      </c>
      <c r="F33" s="4">
        <f>C33*100/$C$41</f>
        <v>1.7618816698846955E-2</v>
      </c>
      <c r="G33" s="4">
        <f>D33*100/$D$41</f>
        <v>2.4427859637336867E-2</v>
      </c>
      <c r="K33" s="5">
        <v>29</v>
      </c>
      <c r="L33" s="4" t="s">
        <v>43</v>
      </c>
      <c r="M33" s="4">
        <v>0.60547600000000001</v>
      </c>
      <c r="N33" s="4">
        <v>0.71582100000000004</v>
      </c>
      <c r="O33" s="4">
        <f t="shared" si="4"/>
        <v>-15.415166640822221</v>
      </c>
      <c r="P33" s="4">
        <f>M33*100/$M$41</f>
        <v>1.7618816698846951E-2</v>
      </c>
      <c r="Q33" s="4">
        <f>N33*100/$N$41</f>
        <v>2.4427859637336867E-2</v>
      </c>
    </row>
    <row r="34" spans="1:17" s="2" customFormat="1" ht="12.75">
      <c r="A34" s="5">
        <v>30</v>
      </c>
      <c r="B34" s="4" t="str">
        <f t="shared" si="0"/>
        <v>Demir Sigorta AŞ</v>
      </c>
      <c r="C34" s="4">
        <f t="shared" si="1"/>
        <v>8.9331800225733643E-2</v>
      </c>
      <c r="D34" s="4">
        <f t="shared" si="2"/>
        <v>0.12801724393602371</v>
      </c>
      <c r="E34" s="4">
        <f t="shared" si="3"/>
        <v>-30.218931857041866</v>
      </c>
      <c r="F34" s="4">
        <f>C34*100/$C$41</f>
        <v>8.2912901403122755E-3</v>
      </c>
      <c r="G34" s="4">
        <f>D34*100/$D$41</f>
        <v>1.237339012626177E-2</v>
      </c>
      <c r="K34" s="5">
        <v>30</v>
      </c>
      <c r="L34" s="4" t="s">
        <v>57</v>
      </c>
      <c r="M34" s="4">
        <v>0.28493271000000003</v>
      </c>
      <c r="N34" s="4">
        <v>0.36258323999999997</v>
      </c>
      <c r="O34" s="4">
        <f t="shared" si="4"/>
        <v>-21.415918176471678</v>
      </c>
      <c r="P34" s="4">
        <f>M34*100/$M$41</f>
        <v>8.2912901403122755E-3</v>
      </c>
      <c r="Q34" s="4">
        <f>N34*100/$N$41</f>
        <v>1.237339012626177E-2</v>
      </c>
    </row>
    <row r="35" spans="1:17" s="2" customFormat="1" ht="12.75">
      <c r="A35" s="5">
        <v>31</v>
      </c>
      <c r="B35" s="4" t="str">
        <f t="shared" si="0"/>
        <v>Turins Sigorta AŞ</v>
      </c>
      <c r="C35" s="4">
        <f t="shared" si="1"/>
        <v>2.1642140080260851E-2</v>
      </c>
      <c r="D35" s="4">
        <f t="shared" si="2"/>
        <v>6.7208205345478927E-3</v>
      </c>
      <c r="E35" s="4">
        <f t="shared" si="3"/>
        <v>222.01633668107922</v>
      </c>
      <c r="F35" s="4">
        <f>C35*100/$C$41</f>
        <v>2.0087053234043371E-3</v>
      </c>
      <c r="G35" s="4">
        <f>D35*100/$D$41</f>
        <v>6.4959478805926257E-4</v>
      </c>
      <c r="K35" s="5">
        <v>31</v>
      </c>
      <c r="L35" s="4" t="s">
        <v>70</v>
      </c>
      <c r="M35" s="4">
        <v>6.9029770000000004E-2</v>
      </c>
      <c r="N35" s="4">
        <v>1.9035379999999998E-2</v>
      </c>
      <c r="O35" s="4">
        <f t="shared" si="4"/>
        <v>262.63930638631859</v>
      </c>
      <c r="P35" s="4">
        <f>M35*100/$M$41</f>
        <v>2.0087053234043371E-3</v>
      </c>
      <c r="Q35" s="4">
        <f>N35*100/$N$41</f>
        <v>6.4959478805926257E-4</v>
      </c>
    </row>
    <row r="36" spans="1:17" s="2" customFormat="1" ht="12.75">
      <c r="A36" s="5">
        <v>32</v>
      </c>
      <c r="B36" s="4" t="str">
        <f t="shared" si="0"/>
        <v>Orient Sigorta AŞ</v>
      </c>
      <c r="C36" s="4">
        <f t="shared" si="1"/>
        <v>3.7267180837722599E-3</v>
      </c>
      <c r="D36" s="4">
        <f t="shared" si="2"/>
        <v>3.302792783250362E-4</v>
      </c>
      <c r="E36" s="4">
        <f t="shared" si="3"/>
        <v>1028.3535869012958</v>
      </c>
      <c r="F36" s="4">
        <f>C36*100/$C$41</f>
        <v>3.4589363278949453E-4</v>
      </c>
      <c r="G36" s="4">
        <f>D36*100/$D$41</f>
        <v>3.1922842858405632E-5</v>
      </c>
      <c r="K36" s="5">
        <v>32</v>
      </c>
      <c r="L36" s="4" t="s">
        <v>67</v>
      </c>
      <c r="M36" s="4">
        <v>1.188674E-2</v>
      </c>
      <c r="N36" s="4">
        <v>9.3545E-4</v>
      </c>
      <c r="O36" s="4">
        <f t="shared" si="4"/>
        <v>1170.6975252552247</v>
      </c>
      <c r="P36" s="4">
        <f>M36*100/$M$41</f>
        <v>3.4589363278949453E-4</v>
      </c>
      <c r="Q36" s="4">
        <f>N36*100/$N$41</f>
        <v>3.1922842858405625E-5</v>
      </c>
    </row>
    <row r="37" spans="1:17" s="2" customFormat="1" ht="12.75">
      <c r="A37" s="5">
        <v>33</v>
      </c>
      <c r="B37" s="4" t="str">
        <f t="shared" si="0"/>
        <v>SS Doğa Sigorta Kooperatifi</v>
      </c>
      <c r="C37" s="4">
        <f t="shared" si="1"/>
        <v>3.3847128166541278E-3</v>
      </c>
      <c r="D37" s="4">
        <f t="shared" si="2"/>
        <v>0</v>
      </c>
      <c r="E37" s="4" t="e">
        <f t="shared" si="3"/>
        <v>#DIV/0!</v>
      </c>
      <c r="F37" s="4">
        <f>C37*100/$C$41</f>
        <v>3.1415057049783633E-4</v>
      </c>
      <c r="G37" s="4">
        <f>D37*100/$D$41</f>
        <v>0</v>
      </c>
      <c r="K37" s="5">
        <v>33</v>
      </c>
      <c r="L37" s="4" t="s">
        <v>62</v>
      </c>
      <c r="M37" s="4">
        <v>1.0795880000000006E-2</v>
      </c>
      <c r="N37" s="4">
        <v>0</v>
      </c>
      <c r="O37" s="4" t="e">
        <f t="shared" si="4"/>
        <v>#DIV/0!</v>
      </c>
      <c r="P37" s="4">
        <f>M37*100/$M$41</f>
        <v>3.1415057049783627E-4</v>
      </c>
      <c r="Q37" s="4">
        <f>N37*100/$N$41</f>
        <v>0</v>
      </c>
    </row>
    <row r="38" spans="1:17" s="2" customFormat="1" ht="12.75">
      <c r="A38" s="5">
        <v>34</v>
      </c>
      <c r="B38" s="4" t="str">
        <f t="shared" si="0"/>
        <v>Mapfre Genel Yaşam Sigorta AŞ</v>
      </c>
      <c r="C38" s="4">
        <f t="shared" si="1"/>
        <v>1.1380815086531226E-3</v>
      </c>
      <c r="D38" s="4">
        <f t="shared" si="2"/>
        <v>1.5246160364368181E-3</v>
      </c>
      <c r="E38" s="4">
        <f t="shared" si="3"/>
        <v>-25.352909752088522</v>
      </c>
      <c r="F38" s="4">
        <f>C38*100/$C$41</f>
        <v>1.0563051419229206E-4</v>
      </c>
      <c r="G38" s="4">
        <f>D38*100/$D$41</f>
        <v>1.4736037452122661E-4</v>
      </c>
      <c r="K38" s="5">
        <v>34</v>
      </c>
      <c r="L38" s="4" t="s">
        <v>77</v>
      </c>
      <c r="M38" s="4">
        <v>3.6300247800000003E-3</v>
      </c>
      <c r="N38" s="4">
        <v>4.3181699999999996E-3</v>
      </c>
      <c r="O38" s="4">
        <f t="shared" si="4"/>
        <v>-15.93603818284133</v>
      </c>
      <c r="P38" s="4">
        <f>M38*100/$M$41</f>
        <v>1.0563051419229206E-4</v>
      </c>
      <c r="Q38" s="4">
        <f>N38*100/$N$41</f>
        <v>1.4736037452122658E-4</v>
      </c>
    </row>
    <row r="39" spans="1:17" s="2" customFormat="1" ht="12.75">
      <c r="A39" s="5">
        <v>35</v>
      </c>
      <c r="B39" s="4" t="str">
        <f t="shared" si="0"/>
        <v>BNP Paribas Cardif Hayat Sigorta AŞ</v>
      </c>
      <c r="C39" s="4">
        <f t="shared" si="1"/>
        <v>0</v>
      </c>
      <c r="D39" s="4">
        <f t="shared" si="2"/>
        <v>2.7751297532041098E-5</v>
      </c>
      <c r="E39" s="4">
        <f t="shared" si="3"/>
        <v>-100</v>
      </c>
      <c r="F39" s="4">
        <f>C39*100/$C$41</f>
        <v>0</v>
      </c>
      <c r="G39" s="4">
        <f>D39*100/$D$41</f>
        <v>2.6822763896206985E-6</v>
      </c>
      <c r="K39" s="5">
        <v>35</v>
      </c>
      <c r="L39" s="4" t="s">
        <v>75</v>
      </c>
      <c r="M39" s="4">
        <v>0</v>
      </c>
      <c r="N39" s="4">
        <v>7.86E-5</v>
      </c>
      <c r="O39" s="4">
        <f t="shared" si="4"/>
        <v>-100</v>
      </c>
      <c r="P39" s="4">
        <f>M39*100/$M$41</f>
        <v>0</v>
      </c>
      <c r="Q39" s="4">
        <f>N39*100/$N$41</f>
        <v>2.6822763896206985E-6</v>
      </c>
    </row>
    <row r="40" spans="1:17" s="2" customFormat="1" ht="12.75">
      <c r="A40" s="5">
        <v>36</v>
      </c>
      <c r="B40" s="4" t="str">
        <f t="shared" si="0"/>
        <v>BNP Paribas Cardif Sigorta AŞ</v>
      </c>
      <c r="C40" s="4">
        <f t="shared" si="1"/>
        <v>0</v>
      </c>
      <c r="D40" s="4">
        <f t="shared" si="2"/>
        <v>2.3945203544822228E-5</v>
      </c>
      <c r="E40" s="4">
        <f t="shared" si="3"/>
        <v>-100</v>
      </c>
      <c r="F40" s="4">
        <f>C40*100/$C$41</f>
        <v>0</v>
      </c>
      <c r="G40" s="4">
        <f>D40*100/$D$41</f>
        <v>2.3144018415276817E-6</v>
      </c>
      <c r="K40" s="5">
        <v>36</v>
      </c>
      <c r="L40" s="4" t="s">
        <v>61</v>
      </c>
      <c r="M40" s="4">
        <v>0</v>
      </c>
      <c r="N40" s="4">
        <v>6.7819999999999998E-5</v>
      </c>
      <c r="O40" s="4">
        <f t="shared" si="4"/>
        <v>-100</v>
      </c>
      <c r="P40" s="4">
        <f>M40*100/$M$41</f>
        <v>0</v>
      </c>
      <c r="Q40" s="4">
        <f>N40*100/$N$41</f>
        <v>2.3144018415276812E-6</v>
      </c>
    </row>
    <row r="41" spans="1:17" s="16" customFormat="1" ht="12.75">
      <c r="A41" s="15" t="s">
        <v>11</v>
      </c>
      <c r="B41" s="4"/>
      <c r="C41" s="20">
        <f t="shared" ref="C41" si="5">M41/ 3.1896</f>
        <v>1077.4173706864046</v>
      </c>
      <c r="D41" s="20">
        <f t="shared" si="2"/>
        <v>1034.6173734901874</v>
      </c>
      <c r="E41" s="14">
        <f t="shared" ref="E41" si="6">C41*100/D41-100</f>
        <v>4.1367947506850129</v>
      </c>
      <c r="F41" s="14">
        <f>C41*100/$C$41</f>
        <v>100</v>
      </c>
      <c r="G41" s="14">
        <f>D41*100/$D$41</f>
        <v>100</v>
      </c>
      <c r="K41" s="15" t="s">
        <v>11</v>
      </c>
      <c r="L41" s="14"/>
      <c r="M41" s="14">
        <v>3436.5304455413566</v>
      </c>
      <c r="N41" s="14">
        <v>2930.346786936258</v>
      </c>
      <c r="O41" s="14">
        <f t="shared" ref="O41" si="7">M41*100/N41-100</f>
        <v>17.273848298833073</v>
      </c>
      <c r="P41" s="14">
        <f>M41*100/$M$41</f>
        <v>100</v>
      </c>
      <c r="Q41" s="14">
        <f>N41*100/$N$41</f>
        <v>100</v>
      </c>
    </row>
    <row r="42" spans="1:17" s="2" customFormat="1" ht="12.75"/>
    <row r="43" spans="1:17" s="2" customFormat="1">
      <c r="A43" s="6" t="s">
        <v>13</v>
      </c>
    </row>
    <row r="44" spans="1:17" s="2" customFormat="1">
      <c r="A44" s="7" t="s">
        <v>87</v>
      </c>
      <c r="B44" s="19"/>
      <c r="C44" s="19"/>
    </row>
    <row r="45" spans="1:17" s="2" customFormat="1">
      <c r="A45" s="7" t="s">
        <v>24</v>
      </c>
      <c r="B45" s="19"/>
      <c r="C45" s="19"/>
    </row>
    <row r="46" spans="1:17" s="2" customFormat="1" ht="12.75">
      <c r="A46" s="11"/>
    </row>
    <row r="47" spans="1:17" s="2" customFormat="1" ht="12.75">
      <c r="A47" s="10" t="s">
        <v>14</v>
      </c>
    </row>
    <row r="48" spans="1:17" s="2" customFormat="1" ht="12.75">
      <c r="A48" s="12" t="s">
        <v>15</v>
      </c>
    </row>
    <row r="49" spans="1:1" s="2" customFormat="1" ht="12.75">
      <c r="A49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workbookViewId="0">
      <selection activeCell="S36" sqref="S36"/>
    </sheetView>
  </sheetViews>
  <sheetFormatPr defaultRowHeight="15"/>
  <cols>
    <col min="1" max="1" width="4" customWidth="1"/>
    <col min="2" max="2" width="18.140625" customWidth="1"/>
    <col min="3" max="4" width="12.42578125" bestFit="1" customWidth="1"/>
    <col min="5" max="5" width="11.42578125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2.140625" customWidth="1"/>
    <col min="16" max="17" width="10.85546875" bestFit="1" customWidth="1"/>
  </cols>
  <sheetData>
    <row r="1" spans="1:17" s="2" customFormat="1" ht="12.75">
      <c r="A1" s="1" t="s">
        <v>21</v>
      </c>
      <c r="C1" s="13"/>
      <c r="D1" s="13"/>
      <c r="E1" s="13"/>
      <c r="F1" s="13"/>
      <c r="G1" s="13"/>
      <c r="K1" s="1" t="s">
        <v>21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3.1896</f>
        <v>265.1515597473022</v>
      </c>
      <c r="D5" s="4">
        <f>N5/ 2.8323</f>
        <v>290.97998080005584</v>
      </c>
      <c r="E5" s="4">
        <f>C5*100/D5-100</f>
        <v>-8.8763567107736492</v>
      </c>
      <c r="F5" s="4">
        <f>C5*100/$C$37</f>
        <v>15.234495592961755</v>
      </c>
      <c r="G5" s="4">
        <f>D5*100/$D$37</f>
        <v>16.207111541627523</v>
      </c>
      <c r="K5" s="5">
        <v>1</v>
      </c>
      <c r="L5" s="4" t="s">
        <v>27</v>
      </c>
      <c r="M5" s="4">
        <v>845.72741496999504</v>
      </c>
      <c r="N5" s="4">
        <v>824.14259961999812</v>
      </c>
      <c r="O5" s="4">
        <f>M5*100/N5-100</f>
        <v>2.6190631766819621</v>
      </c>
      <c r="P5" s="4">
        <f>M5*100/$M$37</f>
        <v>15.234495592961755</v>
      </c>
      <c r="Q5" s="4">
        <f>N5*100/$N$37</f>
        <v>16.207111541627519</v>
      </c>
    </row>
    <row r="6" spans="1:17" s="2" customFormat="1" ht="12.75">
      <c r="A6" s="5">
        <v>2</v>
      </c>
      <c r="B6" s="4" t="str">
        <f t="shared" ref="B6:B36" si="0">L6</f>
        <v>Axa Sigorta AŞ</v>
      </c>
      <c r="C6" s="4">
        <f t="shared" ref="C6:C36" si="1">M6/ 3.1896</f>
        <v>253.74411632806624</v>
      </c>
      <c r="D6" s="4">
        <f t="shared" ref="D6:D37" si="2">N6/ 2.8323</f>
        <v>270.39526167072694</v>
      </c>
      <c r="E6" s="4">
        <f t="shared" ref="E6:E36" si="3">C6*100/D6-100</f>
        <v>-6.1580758626375598</v>
      </c>
      <c r="F6" s="4">
        <f>C6*100/$C$37</f>
        <v>14.579071779264657</v>
      </c>
      <c r="G6" s="4">
        <f>D6*100/$D$37</f>
        <v>15.06057617495104</v>
      </c>
      <c r="K6" s="5">
        <v>2</v>
      </c>
      <c r="L6" s="4" t="s">
        <v>26</v>
      </c>
      <c r="M6" s="4">
        <v>809.34223344000009</v>
      </c>
      <c r="N6" s="4">
        <v>765.84049962999995</v>
      </c>
      <c r="O6" s="4">
        <f t="shared" ref="O6:O36" si="4">M6*100/N6-100</f>
        <v>5.6802602932356194</v>
      </c>
      <c r="P6" s="4">
        <f>M6*100/$M$37</f>
        <v>14.579071779264659</v>
      </c>
      <c r="Q6" s="4">
        <f>N6*100/$N$37</f>
        <v>15.060576174951041</v>
      </c>
    </row>
    <row r="7" spans="1:17" s="2" customFormat="1" ht="12.75">
      <c r="A7" s="5">
        <v>3</v>
      </c>
      <c r="B7" s="4" t="str">
        <f t="shared" si="0"/>
        <v>Allianz Sigorta AŞ</v>
      </c>
      <c r="C7" s="4">
        <f t="shared" si="1"/>
        <v>212.73313697015297</v>
      </c>
      <c r="D7" s="4">
        <f t="shared" si="2"/>
        <v>221.86478063411363</v>
      </c>
      <c r="E7" s="4">
        <f t="shared" si="3"/>
        <v>-4.1158599566192748</v>
      </c>
      <c r="F7" s="4">
        <f>C7*100/$C$37</f>
        <v>12.222753057675344</v>
      </c>
      <c r="G7" s="4">
        <f>D7*100/$D$37</f>
        <v>12.357507334384671</v>
      </c>
      <c r="K7" s="5">
        <v>3</v>
      </c>
      <c r="L7" s="4" t="s">
        <v>25</v>
      </c>
      <c r="M7" s="4">
        <v>678.53361367999992</v>
      </c>
      <c r="N7" s="4">
        <v>628.38761819000001</v>
      </c>
      <c r="O7" s="4">
        <f t="shared" si="4"/>
        <v>7.9801055969943917</v>
      </c>
      <c r="P7" s="4">
        <f>M7*100/$M$37</f>
        <v>12.222753057675346</v>
      </c>
      <c r="Q7" s="4">
        <f>N7*100/$N$37</f>
        <v>12.357507334384671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149.1988175068974</v>
      </c>
      <c r="D8" s="4">
        <f t="shared" si="2"/>
        <v>179.32494546481658</v>
      </c>
      <c r="E8" s="4">
        <f t="shared" si="3"/>
        <v>-16.799741876307948</v>
      </c>
      <c r="F8" s="4">
        <f>C8*100/$C$37</f>
        <v>8.5723377601479864</v>
      </c>
      <c r="G8" s="4">
        <f>D8*100/$D$37</f>
        <v>9.9881077225777215</v>
      </c>
      <c r="K8" s="5">
        <v>4</v>
      </c>
      <c r="L8" s="4" t="s">
        <v>28</v>
      </c>
      <c r="M8" s="4">
        <v>475.88454831999996</v>
      </c>
      <c r="N8" s="4">
        <v>507.90204304000002</v>
      </c>
      <c r="O8" s="4">
        <f t="shared" si="4"/>
        <v>-6.3038720081459729</v>
      </c>
      <c r="P8" s="4">
        <f>M8*100/$M$37</f>
        <v>8.5723377601479882</v>
      </c>
      <c r="Q8" s="4">
        <f>N8*100/$N$37</f>
        <v>9.9881077225777197</v>
      </c>
    </row>
    <row r="9" spans="1:17" s="2" customFormat="1" ht="12.75">
      <c r="A9" s="5">
        <v>5</v>
      </c>
      <c r="B9" s="4" t="str">
        <f t="shared" si="0"/>
        <v>Groupama Sigorta AŞ</v>
      </c>
      <c r="C9" s="4">
        <f t="shared" si="1"/>
        <v>89.684786841610247</v>
      </c>
      <c r="D9" s="4">
        <f t="shared" si="2"/>
        <v>97.257327472372339</v>
      </c>
      <c r="E9" s="4">
        <f t="shared" si="3"/>
        <v>-7.7860875139852226</v>
      </c>
      <c r="F9" s="4">
        <f>C9*100/$C$37</f>
        <v>5.1529113809338138</v>
      </c>
      <c r="G9" s="4">
        <f>D9*100/$D$37</f>
        <v>5.4170749144026011</v>
      </c>
      <c r="K9" s="5">
        <v>5</v>
      </c>
      <c r="L9" s="4" t="s">
        <v>31</v>
      </c>
      <c r="M9" s="4">
        <v>286.05859611000005</v>
      </c>
      <c r="N9" s="4">
        <v>275.46192860000019</v>
      </c>
      <c r="O9" s="4">
        <f t="shared" si="4"/>
        <v>3.8468718940058579</v>
      </c>
      <c r="P9" s="4">
        <f>M9*100/$M$37</f>
        <v>5.1529113809338147</v>
      </c>
      <c r="Q9" s="4">
        <f>N9*100/$N$37</f>
        <v>5.4170749144026011</v>
      </c>
    </row>
    <row r="10" spans="1:17" s="2" customFormat="1" ht="12.75">
      <c r="A10" s="5">
        <v>6</v>
      </c>
      <c r="B10" s="4" t="str">
        <f t="shared" si="0"/>
        <v>Eureko Sigorta AŞ</v>
      </c>
      <c r="C10" s="4">
        <f t="shared" si="1"/>
        <v>84.548059891522882</v>
      </c>
      <c r="D10" s="4">
        <f t="shared" si="2"/>
        <v>83.056091455707275</v>
      </c>
      <c r="E10" s="4">
        <f t="shared" si="3"/>
        <v>1.79633836563481</v>
      </c>
      <c r="F10" s="4">
        <f>C10*100/$C$37</f>
        <v>4.8577766128866875</v>
      </c>
      <c r="G10" s="4">
        <f>D10*100/$D$37</f>
        <v>4.6260891719531179</v>
      </c>
      <c r="K10" s="5">
        <v>6</v>
      </c>
      <c r="L10" s="4" t="s">
        <v>32</v>
      </c>
      <c r="M10" s="4">
        <v>269.67449183000139</v>
      </c>
      <c r="N10" s="4">
        <v>235.23976782999972</v>
      </c>
      <c r="O10" s="4">
        <f t="shared" si="4"/>
        <v>14.63813891573237</v>
      </c>
      <c r="P10" s="4">
        <f>M10*100/$M$37</f>
        <v>4.8577766128866884</v>
      </c>
      <c r="Q10" s="4">
        <f>N10*100/$N$37</f>
        <v>4.626089171953117</v>
      </c>
    </row>
    <row r="11" spans="1:17" s="2" customFormat="1" ht="12.75">
      <c r="A11" s="5">
        <v>7</v>
      </c>
      <c r="B11" s="4" t="str">
        <f t="shared" si="0"/>
        <v>Güneş Sigorta AŞ</v>
      </c>
      <c r="C11" s="4">
        <f t="shared" si="1"/>
        <v>83.786128016052174</v>
      </c>
      <c r="D11" s="4">
        <f t="shared" si="2"/>
        <v>85.108913218938667</v>
      </c>
      <c r="E11" s="4">
        <f t="shared" si="3"/>
        <v>-1.554226405739314</v>
      </c>
      <c r="F11" s="4">
        <f>C11*100/$C$37</f>
        <v>4.8139992056933902</v>
      </c>
      <c r="G11" s="4">
        <f>D11*100/$D$37</f>
        <v>4.740428004474496</v>
      </c>
      <c r="K11" s="5">
        <v>7</v>
      </c>
      <c r="L11" s="4" t="s">
        <v>30</v>
      </c>
      <c r="M11" s="4">
        <v>267.24423392</v>
      </c>
      <c r="N11" s="4">
        <v>241.05397490999999</v>
      </c>
      <c r="O11" s="4">
        <f t="shared" si="4"/>
        <v>10.864894063571626</v>
      </c>
      <c r="P11" s="4">
        <f>M11*100/$M$37</f>
        <v>4.8139992056933902</v>
      </c>
      <c r="Q11" s="4">
        <f>N11*100/$N$37</f>
        <v>4.740428004474496</v>
      </c>
    </row>
    <row r="12" spans="1:17" s="2" customFormat="1" ht="12.75">
      <c r="A12" s="5">
        <v>8</v>
      </c>
      <c r="B12" s="4" t="str">
        <f t="shared" si="0"/>
        <v>Sompo Japan Sigorta AŞ</v>
      </c>
      <c r="C12" s="4">
        <f t="shared" si="1"/>
        <v>82.760060734888398</v>
      </c>
      <c r="D12" s="4">
        <f t="shared" si="2"/>
        <v>79.592610161352951</v>
      </c>
      <c r="E12" s="4">
        <f t="shared" si="3"/>
        <v>3.97957871605702</v>
      </c>
      <c r="F12" s="4">
        <f>C12*100/$C$37</f>
        <v>4.7550456868535642</v>
      </c>
      <c r="G12" s="4">
        <f>D12*100/$D$37</f>
        <v>4.4331788985191789</v>
      </c>
      <c r="K12" s="5">
        <v>8</v>
      </c>
      <c r="L12" s="4" t="s">
        <v>34</v>
      </c>
      <c r="M12" s="4">
        <v>263.97148972000002</v>
      </c>
      <c r="N12" s="4">
        <v>225.43014975999998</v>
      </c>
      <c r="O12" s="4">
        <f t="shared" si="4"/>
        <v>17.096799164190045</v>
      </c>
      <c r="P12" s="4">
        <f>M12*100/$M$37</f>
        <v>4.7550456868535642</v>
      </c>
      <c r="Q12" s="4">
        <f>N12*100/$N$37</f>
        <v>4.4331788985191789</v>
      </c>
    </row>
    <row r="13" spans="1:17" s="2" customFormat="1" ht="12.75">
      <c r="A13" s="5">
        <v>9</v>
      </c>
      <c r="B13" s="4" t="str">
        <f t="shared" si="0"/>
        <v>Mapfre Genel Sigorta AŞ</v>
      </c>
      <c r="C13" s="4">
        <f t="shared" si="1"/>
        <v>77.425647651743176</v>
      </c>
      <c r="D13" s="4">
        <f t="shared" si="2"/>
        <v>89.290632891995898</v>
      </c>
      <c r="E13" s="4">
        <f t="shared" si="3"/>
        <v>-13.288051451717635</v>
      </c>
      <c r="F13" s="4">
        <f>C13*100/$C$37</f>
        <v>4.4485527034305612</v>
      </c>
      <c r="G13" s="4">
        <f>D13*100/$D$37</f>
        <v>4.973342987115954</v>
      </c>
      <c r="K13" s="5">
        <v>9</v>
      </c>
      <c r="L13" s="4" t="s">
        <v>29</v>
      </c>
      <c r="M13" s="4">
        <v>246.95684575000001</v>
      </c>
      <c r="N13" s="4">
        <v>252.89785953999998</v>
      </c>
      <c r="O13" s="4">
        <f t="shared" si="4"/>
        <v>-2.3491751969772139</v>
      </c>
      <c r="P13" s="4">
        <f>M13*100/$M$37</f>
        <v>4.4485527034305612</v>
      </c>
      <c r="Q13" s="4">
        <f>N13*100/$N$37</f>
        <v>4.973342987115954</v>
      </c>
    </row>
    <row r="14" spans="1:17" s="2" customFormat="1" ht="12.75">
      <c r="A14" s="5">
        <v>10</v>
      </c>
      <c r="B14" s="4" t="str">
        <f t="shared" si="0"/>
        <v>Ergo Sigorta AŞ</v>
      </c>
      <c r="C14" s="4">
        <f t="shared" si="1"/>
        <v>74.292264261976428</v>
      </c>
      <c r="D14" s="4">
        <f t="shared" si="2"/>
        <v>72.152771938000924</v>
      </c>
      <c r="E14" s="4">
        <f t="shared" si="3"/>
        <v>2.9652254050806448</v>
      </c>
      <c r="F14" s="4">
        <f>C14*100/$C$37</f>
        <v>4.2685216468983853</v>
      </c>
      <c r="G14" s="4">
        <f>D14*100/$D$37</f>
        <v>4.0187920131877632</v>
      </c>
      <c r="K14" s="5">
        <v>10</v>
      </c>
      <c r="L14" s="4" t="s">
        <v>35</v>
      </c>
      <c r="M14" s="4">
        <v>236.96260609000001</v>
      </c>
      <c r="N14" s="4">
        <v>204.35829596000002</v>
      </c>
      <c r="O14" s="4">
        <f t="shared" si="4"/>
        <v>15.954483265206804</v>
      </c>
      <c r="P14" s="4">
        <f>M14*100/$M$37</f>
        <v>4.2685216468983853</v>
      </c>
      <c r="Q14" s="4">
        <f>N14*100/$N$37</f>
        <v>4.0187920131877632</v>
      </c>
    </row>
    <row r="15" spans="1:17" s="2" customFormat="1" ht="12.75">
      <c r="A15" s="5">
        <v>11</v>
      </c>
      <c r="B15" s="4" t="str">
        <f t="shared" si="0"/>
        <v>HDI Sigorta AŞ</v>
      </c>
      <c r="C15" s="4">
        <f t="shared" si="1"/>
        <v>65.17213734637572</v>
      </c>
      <c r="D15" s="4">
        <f t="shared" si="2"/>
        <v>63.007891473360864</v>
      </c>
      <c r="E15" s="4">
        <f t="shared" si="3"/>
        <v>3.4348806513067984</v>
      </c>
      <c r="F15" s="4">
        <f>C15*100/$C$37</f>
        <v>3.7445174380022146</v>
      </c>
      <c r="G15" s="4">
        <f>D15*100/$D$37</f>
        <v>3.5094370489123525</v>
      </c>
      <c r="K15" s="5">
        <v>11</v>
      </c>
      <c r="L15" s="4" t="s">
        <v>36</v>
      </c>
      <c r="M15" s="4">
        <v>207.87304928</v>
      </c>
      <c r="N15" s="4">
        <v>178.45725101999997</v>
      </c>
      <c r="O15" s="4">
        <f t="shared" si="4"/>
        <v>16.483386408716655</v>
      </c>
      <c r="P15" s="4">
        <f>M15*100/$M$37</f>
        <v>3.744517438002215</v>
      </c>
      <c r="Q15" s="4">
        <f>N15*100/$N$37</f>
        <v>3.5094370489123525</v>
      </c>
    </row>
    <row r="16" spans="1:17" s="2" customFormat="1" ht="12.75">
      <c r="A16" s="5">
        <v>12</v>
      </c>
      <c r="B16" s="4" t="str">
        <f t="shared" si="0"/>
        <v>Neova Sigorta AŞ</v>
      </c>
      <c r="C16" s="4">
        <f t="shared" si="1"/>
        <v>37.203189741660395</v>
      </c>
      <c r="D16" s="4">
        <f t="shared" si="2"/>
        <v>31.925312643434662</v>
      </c>
      <c r="E16" s="4">
        <f t="shared" si="3"/>
        <v>16.531951173581106</v>
      </c>
      <c r="F16" s="4">
        <f>C16*100/$C$37</f>
        <v>2.1375391142469486</v>
      </c>
      <c r="G16" s="4">
        <f>D16*100/$D$37</f>
        <v>1.7781879756498273</v>
      </c>
      <c r="K16" s="5">
        <v>12</v>
      </c>
      <c r="L16" s="4" t="s">
        <v>40</v>
      </c>
      <c r="M16" s="4">
        <v>118.66329399999999</v>
      </c>
      <c r="N16" s="4">
        <v>90.422062999999994</v>
      </c>
      <c r="O16" s="4">
        <f t="shared" si="4"/>
        <v>31.232677139870162</v>
      </c>
      <c r="P16" s="4">
        <f>M16*100/$M$37</f>
        <v>2.1375391142469486</v>
      </c>
      <c r="Q16" s="4">
        <f>N16*100/$N$37</f>
        <v>1.7781879756498273</v>
      </c>
    </row>
    <row r="17" spans="1:17" s="2" customFormat="1" ht="12.75">
      <c r="A17" s="5">
        <v>13</v>
      </c>
      <c r="B17" s="4" t="str">
        <f t="shared" si="0"/>
        <v>Unico Sigorta AŞ</v>
      </c>
      <c r="C17" s="4">
        <f t="shared" si="1"/>
        <v>32.290341569476503</v>
      </c>
      <c r="D17" s="4">
        <f t="shared" si="2"/>
        <v>25.350808434840872</v>
      </c>
      <c r="E17" s="4">
        <f t="shared" si="3"/>
        <v>27.374011177877421</v>
      </c>
      <c r="F17" s="4">
        <f>C17*100/$C$37</f>
        <v>1.8552674809993257</v>
      </c>
      <c r="G17" s="4">
        <f>D17*100/$D$37</f>
        <v>1.4119987871475554</v>
      </c>
      <c r="K17" s="5">
        <v>13</v>
      </c>
      <c r="L17" s="4" t="s">
        <v>88</v>
      </c>
      <c r="M17" s="4">
        <v>102.99327347000225</v>
      </c>
      <c r="N17" s="4">
        <v>71.801094729999804</v>
      </c>
      <c r="O17" s="4">
        <f t="shared" si="4"/>
        <v>43.442483512677967</v>
      </c>
      <c r="P17" s="4">
        <f>M17*100/$M$37</f>
        <v>1.8552674809993259</v>
      </c>
      <c r="Q17" s="4">
        <f>N17*100/$N$37</f>
        <v>1.4119987871475554</v>
      </c>
    </row>
    <row r="18" spans="1:17" s="2" customFormat="1" ht="12.75">
      <c r="A18" s="5">
        <v>14</v>
      </c>
      <c r="B18" s="4" t="str">
        <f t="shared" si="0"/>
        <v>Ziraat Sigorta AŞ</v>
      </c>
      <c r="C18" s="4">
        <f t="shared" si="1"/>
        <v>30.322933697015301</v>
      </c>
      <c r="D18" s="4">
        <f t="shared" si="2"/>
        <v>24.708321028845813</v>
      </c>
      <c r="E18" s="4">
        <f t="shared" si="3"/>
        <v>22.72357017546716</v>
      </c>
      <c r="F18" s="4">
        <f>C18*100/$C$37</f>
        <v>1.7422284832610768</v>
      </c>
      <c r="G18" s="4">
        <f>D18*100/$D$37</f>
        <v>1.3762132838822707</v>
      </c>
      <c r="K18" s="5">
        <v>14</v>
      </c>
      <c r="L18" s="4" t="s">
        <v>33</v>
      </c>
      <c r="M18" s="4">
        <v>96.718029319999999</v>
      </c>
      <c r="N18" s="4">
        <v>69.981377649999999</v>
      </c>
      <c r="O18" s="4">
        <f t="shared" si="4"/>
        <v>38.205380585273474</v>
      </c>
      <c r="P18" s="4">
        <f>M18*100/$M$37</f>
        <v>1.742228483261077</v>
      </c>
      <c r="Q18" s="4">
        <f>N18*100/$N$37</f>
        <v>1.3762132838822707</v>
      </c>
    </row>
    <row r="19" spans="1:17" s="2" customFormat="1" ht="12.75">
      <c r="A19" s="5">
        <v>15</v>
      </c>
      <c r="B19" s="4" t="str">
        <f t="shared" si="0"/>
        <v>Ray Sigorta AŞ</v>
      </c>
      <c r="C19" s="4">
        <f t="shared" si="1"/>
        <v>29.297407417858011</v>
      </c>
      <c r="D19" s="4">
        <f t="shared" si="2"/>
        <v>28.343019554425737</v>
      </c>
      <c r="E19" s="4">
        <f t="shared" si="3"/>
        <v>3.3672765937997866</v>
      </c>
      <c r="F19" s="4">
        <f>C19*100/$C$37</f>
        <v>1.6833060481255726</v>
      </c>
      <c r="G19" s="4">
        <f>D19*100/$D$37</f>
        <v>1.5786600785459248</v>
      </c>
      <c r="K19" s="5">
        <v>15</v>
      </c>
      <c r="L19" s="4" t="s">
        <v>41</v>
      </c>
      <c r="M19" s="4">
        <v>93.447010699999908</v>
      </c>
      <c r="N19" s="4">
        <v>80.275934284000016</v>
      </c>
      <c r="O19" s="4">
        <f t="shared" si="4"/>
        <v>16.407253971536832</v>
      </c>
      <c r="P19" s="4">
        <f>M19*100/$M$37</f>
        <v>1.6833060481255724</v>
      </c>
      <c r="Q19" s="4">
        <f>N19*100/$N$37</f>
        <v>1.5786600785459248</v>
      </c>
    </row>
    <row r="20" spans="1:17" s="2" customFormat="1" ht="12.75">
      <c r="A20" s="5">
        <v>16</v>
      </c>
      <c r="B20" s="4" t="str">
        <f t="shared" si="0"/>
        <v>Liberty Sigorta AŞ</v>
      </c>
      <c r="C20" s="4">
        <f t="shared" si="1"/>
        <v>25.421611738148982</v>
      </c>
      <c r="D20" s="4">
        <f t="shared" si="2"/>
        <v>24.00144385128694</v>
      </c>
      <c r="E20" s="4">
        <f t="shared" si="3"/>
        <v>5.9170102251406576</v>
      </c>
      <c r="F20" s="4">
        <f>C20*100/$C$37</f>
        <v>1.4606190978469473</v>
      </c>
      <c r="G20" s="4">
        <f>D20*100/$D$37</f>
        <v>1.336841375095186</v>
      </c>
      <c r="K20" s="5">
        <v>16</v>
      </c>
      <c r="L20" s="4" t="s">
        <v>47</v>
      </c>
      <c r="M20" s="4">
        <v>81.084772799999996</v>
      </c>
      <c r="N20" s="4">
        <v>67.979289420000001</v>
      </c>
      <c r="O20" s="4">
        <f t="shared" si="4"/>
        <v>19.27864132122609</v>
      </c>
      <c r="P20" s="4">
        <f>M20*100/$M$37</f>
        <v>1.4606190978469473</v>
      </c>
      <c r="Q20" s="4">
        <f>N20*100/$N$37</f>
        <v>1.336841375095186</v>
      </c>
    </row>
    <row r="21" spans="1:17" s="2" customFormat="1" ht="12.75">
      <c r="A21" s="5">
        <v>17</v>
      </c>
      <c r="B21" s="4" t="str">
        <f t="shared" si="0"/>
        <v>Zurich Sigorta AŞ</v>
      </c>
      <c r="C21" s="4">
        <f t="shared" si="1"/>
        <v>24.866019710935539</v>
      </c>
      <c r="D21" s="4">
        <f t="shared" si="2"/>
        <v>24.030088168626204</v>
      </c>
      <c r="E21" s="4">
        <f t="shared" si="3"/>
        <v>3.4786869546351937</v>
      </c>
      <c r="F21" s="4">
        <f>C21*100/$C$37</f>
        <v>1.428697112179073</v>
      </c>
      <c r="G21" s="4">
        <f>D21*100/$D$37</f>
        <v>1.3384368169701726</v>
      </c>
      <c r="K21" s="5">
        <v>17</v>
      </c>
      <c r="L21" s="4" t="s">
        <v>38</v>
      </c>
      <c r="M21" s="4">
        <v>79.312656469999993</v>
      </c>
      <c r="N21" s="4">
        <v>68.060418720000001</v>
      </c>
      <c r="O21" s="4">
        <f t="shared" si="4"/>
        <v>16.532718960034032</v>
      </c>
      <c r="P21" s="4">
        <f>M21*100/$M$37</f>
        <v>1.428697112179073</v>
      </c>
      <c r="Q21" s="4">
        <f>N21*100/$N$37</f>
        <v>1.3384368169701726</v>
      </c>
    </row>
    <row r="22" spans="1:17" s="2" customFormat="1" ht="12.75">
      <c r="A22" s="5">
        <v>18</v>
      </c>
      <c r="B22" s="4" t="str">
        <f t="shared" si="0"/>
        <v>Halk Sigorta AŞ</v>
      </c>
      <c r="C22" s="4">
        <f t="shared" si="1"/>
        <v>21.813872585904189</v>
      </c>
      <c r="D22" s="4">
        <f t="shared" si="2"/>
        <v>24.933982438301026</v>
      </c>
      <c r="E22" s="4">
        <f t="shared" si="3"/>
        <v>-12.513483797133205</v>
      </c>
      <c r="F22" s="4">
        <f>C22*100/$C$37</f>
        <v>1.2533335504120784</v>
      </c>
      <c r="G22" s="4">
        <f>D22*100/$D$37</f>
        <v>1.3887822572653388</v>
      </c>
      <c r="K22" s="5">
        <v>18</v>
      </c>
      <c r="L22" s="4" t="s">
        <v>37</v>
      </c>
      <c r="M22" s="4">
        <v>69.577528000000001</v>
      </c>
      <c r="N22" s="4">
        <v>70.62051846</v>
      </c>
      <c r="O22" s="4">
        <f t="shared" si="4"/>
        <v>-1.4768943682999947</v>
      </c>
      <c r="P22" s="4">
        <f>M22*100/$M$37</f>
        <v>1.2533335504120786</v>
      </c>
      <c r="Q22" s="4">
        <f>N22*100/$N$37</f>
        <v>1.3887822572653388</v>
      </c>
    </row>
    <row r="23" spans="1:17" s="2" customFormat="1" ht="12.75">
      <c r="A23" s="5">
        <v>19</v>
      </c>
      <c r="B23" s="4" t="str">
        <f t="shared" si="0"/>
        <v>Generali Sigorta AŞ</v>
      </c>
      <c r="C23" s="4">
        <f t="shared" si="1"/>
        <v>17.103163214823176</v>
      </c>
      <c r="D23" s="4">
        <f t="shared" si="2"/>
        <v>15.25784893549412</v>
      </c>
      <c r="E23" s="4">
        <f t="shared" si="3"/>
        <v>12.094196810641677</v>
      </c>
      <c r="F23" s="4">
        <f>C23*100/$C$37</f>
        <v>0.98267596415517722</v>
      </c>
      <c r="G23" s="4">
        <f>D23*100/$D$37</f>
        <v>0.84983736304792723</v>
      </c>
      <c r="K23" s="5">
        <v>19</v>
      </c>
      <c r="L23" s="4" t="s">
        <v>46</v>
      </c>
      <c r="M23" s="4">
        <v>54.55224939</v>
      </c>
      <c r="N23" s="4">
        <v>43.21480554</v>
      </c>
      <c r="O23" s="4">
        <f t="shared" si="4"/>
        <v>26.235091673630137</v>
      </c>
      <c r="P23" s="4">
        <f>M23*100/$M$37</f>
        <v>0.98267596415517722</v>
      </c>
      <c r="Q23" s="4">
        <f>N23*100/$N$37</f>
        <v>0.84983736304792712</v>
      </c>
    </row>
    <row r="24" spans="1:17" s="2" customFormat="1" ht="12.75">
      <c r="A24" s="5">
        <v>20</v>
      </c>
      <c r="B24" s="4" t="str">
        <f t="shared" si="0"/>
        <v>Dubai Starr Sigorta AŞ</v>
      </c>
      <c r="C24" s="4">
        <f t="shared" si="1"/>
        <v>16.833636214572358</v>
      </c>
      <c r="D24" s="4">
        <f t="shared" si="2"/>
        <v>15.527132291776999</v>
      </c>
      <c r="E24" s="4">
        <f t="shared" si="3"/>
        <v>8.4143285330754196</v>
      </c>
      <c r="F24" s="4">
        <f>C24*100/$C$37</f>
        <v>0.96719007411772651</v>
      </c>
      <c r="G24" s="4">
        <f>D24*100/$D$37</f>
        <v>0.86483600790170956</v>
      </c>
      <c r="K24" s="5">
        <v>20</v>
      </c>
      <c r="L24" s="4" t="s">
        <v>48</v>
      </c>
      <c r="M24" s="4">
        <v>53.692566069999998</v>
      </c>
      <c r="N24" s="4">
        <v>43.977496789999996</v>
      </c>
      <c r="O24" s="4">
        <f t="shared" si="4"/>
        <v>22.091001055360422</v>
      </c>
      <c r="P24" s="4">
        <f>M24*100/$M$37</f>
        <v>0.96719007411772651</v>
      </c>
      <c r="Q24" s="4">
        <f>N24*100/$N$37</f>
        <v>0.86483600790170956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13.177425175570605</v>
      </c>
      <c r="D25" s="4">
        <f t="shared" si="2"/>
        <v>15.1545204957102</v>
      </c>
      <c r="E25" s="4">
        <f t="shared" si="3"/>
        <v>-13.046241355503483</v>
      </c>
      <c r="F25" s="4">
        <f>C25*100/$C$37</f>
        <v>0.75711953554086608</v>
      </c>
      <c r="G25" s="4">
        <f>D25*100/$D$37</f>
        <v>0.84408213705473045</v>
      </c>
      <c r="K25" s="5">
        <v>21</v>
      </c>
      <c r="L25" s="4" t="s">
        <v>44</v>
      </c>
      <c r="M25" s="4">
        <v>42.03071534</v>
      </c>
      <c r="N25" s="4">
        <v>42.922148399999998</v>
      </c>
      <c r="O25" s="4">
        <f t="shared" si="4"/>
        <v>-2.0768602999378345</v>
      </c>
      <c r="P25" s="4">
        <f>M25*100/$M$37</f>
        <v>0.75711953554086608</v>
      </c>
      <c r="Q25" s="4">
        <f>N25*100/$N$37</f>
        <v>0.84408213705473045</v>
      </c>
    </row>
    <row r="26" spans="1:17" s="2" customFormat="1" ht="12.75">
      <c r="A26" s="5">
        <v>22</v>
      </c>
      <c r="B26" s="4" t="str">
        <f t="shared" si="0"/>
        <v>Işık Sigorta AŞ</v>
      </c>
      <c r="C26" s="4">
        <f t="shared" si="1"/>
        <v>12.485757483697016</v>
      </c>
      <c r="D26" s="4">
        <f t="shared" si="2"/>
        <v>12.621073815064753</v>
      </c>
      <c r="E26" s="4">
        <f t="shared" si="3"/>
        <v>-1.0721459469337731</v>
      </c>
      <c r="F26" s="4">
        <f>C26*100/$C$37</f>
        <v>0.71737921338819055</v>
      </c>
      <c r="G26" s="4">
        <f>D26*100/$D$37</f>
        <v>0.70297327855150371</v>
      </c>
      <c r="K26" s="5">
        <v>22</v>
      </c>
      <c r="L26" s="4" t="s">
        <v>45</v>
      </c>
      <c r="M26" s="4">
        <v>39.824572070000002</v>
      </c>
      <c r="N26" s="4">
        <v>35.746667366407898</v>
      </c>
      <c r="O26" s="4">
        <f t="shared" si="4"/>
        <v>11.407789883719957</v>
      </c>
      <c r="P26" s="4">
        <f>M26*100/$M$37</f>
        <v>0.71737921338819055</v>
      </c>
      <c r="Q26" s="4">
        <f>N26*100/$N$37</f>
        <v>0.7029732785515036</v>
      </c>
    </row>
    <row r="27" spans="1:17" s="2" customFormat="1" ht="12.75">
      <c r="A27" s="5">
        <v>23</v>
      </c>
      <c r="B27" s="4" t="str">
        <f t="shared" si="0"/>
        <v>Türk Nippon Sigorta AŞ</v>
      </c>
      <c r="C27" s="4">
        <f t="shared" si="1"/>
        <v>9.6517999122146989</v>
      </c>
      <c r="D27" s="4">
        <f t="shared" si="2"/>
        <v>8.6252791017900652</v>
      </c>
      <c r="E27" s="4">
        <f t="shared" si="3"/>
        <v>11.901305433833357</v>
      </c>
      <c r="F27" s="4">
        <f>C27*100/$C$37</f>
        <v>0.55455190747102345</v>
      </c>
      <c r="G27" s="4">
        <f>D27*100/$D$37</f>
        <v>0.48041401369270281</v>
      </c>
      <c r="K27" s="5">
        <v>23</v>
      </c>
      <c r="L27" s="4" t="s">
        <v>51</v>
      </c>
      <c r="M27" s="4">
        <v>30.785381000000001</v>
      </c>
      <c r="N27" s="4">
        <v>24.429378</v>
      </c>
      <c r="O27" s="4">
        <f t="shared" si="4"/>
        <v>26.017866684939762</v>
      </c>
      <c r="P27" s="4">
        <f>M27*100/$M$37</f>
        <v>0.55455190747102345</v>
      </c>
      <c r="Q27" s="4">
        <f>N27*100/$N$37</f>
        <v>0.48041401369270276</v>
      </c>
    </row>
    <row r="28" spans="1:17" s="2" customFormat="1" ht="12.75">
      <c r="A28" s="5">
        <v>24</v>
      </c>
      <c r="B28" s="4" t="str">
        <f t="shared" si="0"/>
        <v>SS Doğa Sigorta Kooperatifi</v>
      </c>
      <c r="C28" s="4">
        <f t="shared" si="1"/>
        <v>8.5700633402282573</v>
      </c>
      <c r="D28" s="4">
        <f t="shared" si="2"/>
        <v>0.29331833845284749</v>
      </c>
      <c r="E28" s="4">
        <f t="shared" si="3"/>
        <v>2821.7618596342695</v>
      </c>
      <c r="F28" s="4">
        <f>C28*100/$C$37</f>
        <v>0.49239986486422654</v>
      </c>
      <c r="G28" s="4">
        <f>D28*100/$D$37</f>
        <v>1.6337354258665341E-2</v>
      </c>
      <c r="K28" s="5">
        <v>24</v>
      </c>
      <c r="L28" s="4" t="s">
        <v>62</v>
      </c>
      <c r="M28" s="4">
        <v>27.33507402999205</v>
      </c>
      <c r="N28" s="4">
        <v>0.83076552999999997</v>
      </c>
      <c r="O28" s="4">
        <f t="shared" si="4"/>
        <v>3190.3476423717352</v>
      </c>
      <c r="P28" s="4">
        <f>M28*100/$M$37</f>
        <v>0.4923998648642266</v>
      </c>
      <c r="Q28" s="4">
        <f>N28*100/$N$37</f>
        <v>1.6337354258665344E-2</v>
      </c>
    </row>
    <row r="29" spans="1:17" s="2" customFormat="1" ht="12.75">
      <c r="A29" s="5">
        <v>25</v>
      </c>
      <c r="B29" s="4" t="str">
        <f t="shared" si="0"/>
        <v>AIG Sigorta AŞ</v>
      </c>
      <c r="C29" s="4">
        <f t="shared" si="1"/>
        <v>6.7497665005016314</v>
      </c>
      <c r="D29" s="4">
        <f t="shared" si="2"/>
        <v>2.9247033471030615</v>
      </c>
      <c r="E29" s="4">
        <f t="shared" si="3"/>
        <v>130.78465401242559</v>
      </c>
      <c r="F29" s="4">
        <f>C29*100/$C$37</f>
        <v>0.38781324953702911</v>
      </c>
      <c r="G29" s="4">
        <f>D29*100/$D$37</f>
        <v>0.16290121829804441</v>
      </c>
      <c r="K29" s="5">
        <v>25</v>
      </c>
      <c r="L29" s="4" t="s">
        <v>42</v>
      </c>
      <c r="M29" s="4">
        <v>21.529055230000004</v>
      </c>
      <c r="N29" s="4">
        <v>8.2836372900000015</v>
      </c>
      <c r="O29" s="4">
        <f t="shared" si="4"/>
        <v>159.89857445822571</v>
      </c>
      <c r="P29" s="4">
        <f>M29*100/$M$37</f>
        <v>0.38781324953702911</v>
      </c>
      <c r="Q29" s="4">
        <f>N29*100/$N$37</f>
        <v>0.16290121829804441</v>
      </c>
    </row>
    <row r="30" spans="1:17" s="2" customFormat="1" ht="12.75">
      <c r="A30" s="5">
        <v>26</v>
      </c>
      <c r="B30" s="4" t="str">
        <f t="shared" si="0"/>
        <v>Orient Sigorta AŞ</v>
      </c>
      <c r="C30" s="4">
        <f t="shared" si="1"/>
        <v>5.9688151304238772</v>
      </c>
      <c r="D30" s="4">
        <f t="shared" si="2"/>
        <v>0.83302126893337569</v>
      </c>
      <c r="E30" s="4">
        <f t="shared" si="3"/>
        <v>616.52613841018956</v>
      </c>
      <c r="F30" s="4">
        <f>C30*100/$C$37</f>
        <v>0.34294306202198832</v>
      </c>
      <c r="G30" s="4">
        <f>D30*100/$D$37</f>
        <v>4.6397929455594789E-2</v>
      </c>
      <c r="K30" s="5">
        <v>26</v>
      </c>
      <c r="L30" s="4" t="s">
        <v>67</v>
      </c>
      <c r="M30" s="4">
        <v>19.038132739999998</v>
      </c>
      <c r="N30" s="4">
        <v>2.3593661400000001</v>
      </c>
      <c r="O30" s="4">
        <f t="shared" si="4"/>
        <v>706.91726549911402</v>
      </c>
      <c r="P30" s="4">
        <f>M30*100/$M$37</f>
        <v>0.34294306202198832</v>
      </c>
      <c r="Q30" s="4">
        <f>N30*100/$N$37</f>
        <v>4.6397929455594789E-2</v>
      </c>
    </row>
    <row r="31" spans="1:17" s="2" customFormat="1" ht="12.75">
      <c r="A31" s="5">
        <v>27</v>
      </c>
      <c r="B31" s="4" t="str">
        <f t="shared" si="0"/>
        <v>Ege Sigorta AŞ</v>
      </c>
      <c r="C31" s="4">
        <f t="shared" si="1"/>
        <v>3.5198313268121395</v>
      </c>
      <c r="D31" s="4">
        <f t="shared" si="2"/>
        <v>4.0081919288210992</v>
      </c>
      <c r="E31" s="4">
        <f t="shared" si="3"/>
        <v>-12.184062307430423</v>
      </c>
      <c r="F31" s="4">
        <f>C31*100/$C$37</f>
        <v>0.2022347327973199</v>
      </c>
      <c r="G31" s="4">
        <f>D31*100/$D$37</f>
        <v>0.22324976959597848</v>
      </c>
      <c r="K31" s="5">
        <v>27</v>
      </c>
      <c r="L31" s="4" t="s">
        <v>43</v>
      </c>
      <c r="M31" s="4">
        <v>11.226853999999999</v>
      </c>
      <c r="N31" s="4">
        <v>11.352402</v>
      </c>
      <c r="O31" s="4">
        <f t="shared" si="4"/>
        <v>-1.1059157348374526</v>
      </c>
      <c r="P31" s="4">
        <f>M31*100/$M$37</f>
        <v>0.2022347327973199</v>
      </c>
      <c r="Q31" s="4">
        <f>N31*100/$N$37</f>
        <v>0.22324976959597848</v>
      </c>
    </row>
    <row r="32" spans="1:17" s="2" customFormat="1" ht="12.75">
      <c r="A32" s="5">
        <v>28</v>
      </c>
      <c r="B32" s="4" t="str">
        <f t="shared" si="0"/>
        <v>SBN Sigorta AŞ</v>
      </c>
      <c r="C32" s="4">
        <f t="shared" si="1"/>
        <v>2.5800395033860042</v>
      </c>
      <c r="D32" s="4">
        <f t="shared" si="2"/>
        <v>2.1928697666207673</v>
      </c>
      <c r="E32" s="4">
        <f t="shared" si="3"/>
        <v>17.655847267294362</v>
      </c>
      <c r="F32" s="4">
        <f>C32*100/$C$37</f>
        <v>0.14823823959949847</v>
      </c>
      <c r="G32" s="4">
        <f>D32*100/$D$37</f>
        <v>0.12213927846914843</v>
      </c>
      <c r="K32" s="5">
        <v>28</v>
      </c>
      <c r="L32" s="4" t="s">
        <v>49</v>
      </c>
      <c r="M32" s="4">
        <v>8.2292939999999994</v>
      </c>
      <c r="N32" s="4">
        <v>6.2108650399999998</v>
      </c>
      <c r="O32" s="4">
        <f t="shared" si="4"/>
        <v>32.498354850743937</v>
      </c>
      <c r="P32" s="4">
        <f>M32*100/$M$37</f>
        <v>0.1482382395994985</v>
      </c>
      <c r="Q32" s="4">
        <f>N32*100/$N$37</f>
        <v>0.12213927846914845</v>
      </c>
    </row>
    <row r="33" spans="1:17" s="2" customFormat="1" ht="12.75">
      <c r="A33" s="5">
        <v>29</v>
      </c>
      <c r="B33" s="4" t="str">
        <f t="shared" si="0"/>
        <v>SS Koru Sigorta Kooperatifi</v>
      </c>
      <c r="C33" s="4">
        <f t="shared" si="1"/>
        <v>2.2382779784299007</v>
      </c>
      <c r="D33" s="4">
        <f t="shared" si="2"/>
        <v>0.87369138509338695</v>
      </c>
      <c r="E33" s="4">
        <f t="shared" si="3"/>
        <v>156.18633954948018</v>
      </c>
      <c r="F33" s="4">
        <f>C33*100/$C$37</f>
        <v>0.12860205699227689</v>
      </c>
      <c r="G33" s="4">
        <f>D33*100/$D$37</f>
        <v>4.8663188760389282E-2</v>
      </c>
      <c r="K33" s="5">
        <v>29</v>
      </c>
      <c r="L33" s="4" t="s">
        <v>60</v>
      </c>
      <c r="M33" s="4">
        <v>7.139211440000012</v>
      </c>
      <c r="N33" s="4">
        <v>2.47455611</v>
      </c>
      <c r="O33" s="4">
        <f t="shared" si="4"/>
        <v>188.50473065248099</v>
      </c>
      <c r="P33" s="4">
        <f>M33*100/$M$37</f>
        <v>0.12860205699227692</v>
      </c>
      <c r="Q33" s="4">
        <f>N33*100/$N$37</f>
        <v>4.8663188760389282E-2</v>
      </c>
    </row>
    <row r="34" spans="1:17" s="2" customFormat="1" ht="12.75">
      <c r="A34" s="5">
        <v>30</v>
      </c>
      <c r="B34" s="4" t="str">
        <f t="shared" si="0"/>
        <v>Demir Sigorta AŞ</v>
      </c>
      <c r="C34" s="4">
        <f t="shared" si="1"/>
        <v>1.8967042450464009</v>
      </c>
      <c r="D34" s="4">
        <f t="shared" si="2"/>
        <v>0.79119454153867874</v>
      </c>
      <c r="E34" s="4">
        <f t="shared" si="3"/>
        <v>139.72665955932632</v>
      </c>
      <c r="F34" s="4">
        <f>C34*100/$C$37</f>
        <v>0.10897666410052202</v>
      </c>
      <c r="G34" s="4">
        <f>D34*100/$D$37</f>
        <v>4.4068248786693694E-2</v>
      </c>
      <c r="K34" s="5">
        <v>30</v>
      </c>
      <c r="L34" s="4" t="s">
        <v>57</v>
      </c>
      <c r="M34" s="4">
        <v>6.04972786</v>
      </c>
      <c r="N34" s="4">
        <v>2.2409002999999998</v>
      </c>
      <c r="O34" s="4">
        <f t="shared" si="4"/>
        <v>169.96863091142433</v>
      </c>
      <c r="P34" s="4">
        <f>M34*100/$M$37</f>
        <v>0.10897666410052204</v>
      </c>
      <c r="Q34" s="4">
        <f>N34*100/$N$37</f>
        <v>4.4068248786693694E-2</v>
      </c>
    </row>
    <row r="35" spans="1:17" s="2" customFormat="1" ht="12.75">
      <c r="A35" s="5">
        <v>31</v>
      </c>
      <c r="B35" s="4" t="str">
        <f t="shared" si="0"/>
        <v>Turins Sigorta AŞ</v>
      </c>
      <c r="C35" s="4">
        <f t="shared" si="1"/>
        <v>2.5157386506144972E-3</v>
      </c>
      <c r="D35" s="4">
        <f t="shared" si="2"/>
        <v>1.6710800409561134E-3</v>
      </c>
      <c r="E35" s="4">
        <f t="shared" si="3"/>
        <v>50.545670402185522</v>
      </c>
      <c r="F35" s="4">
        <f>C35*100/$C$37</f>
        <v>1.4454378251576574E-4</v>
      </c>
      <c r="G35" s="4">
        <f>D35*100/$D$37</f>
        <v>9.307643963786397E-5</v>
      </c>
      <c r="K35" s="5">
        <v>31</v>
      </c>
      <c r="L35" s="4" t="s">
        <v>70</v>
      </c>
      <c r="M35" s="4">
        <v>8.0242000000000004E-3</v>
      </c>
      <c r="N35" s="4">
        <v>4.7330000000000002E-3</v>
      </c>
      <c r="O35" s="4">
        <f t="shared" si="4"/>
        <v>69.537291358546383</v>
      </c>
      <c r="P35" s="4">
        <f>M35*100/$M$37</f>
        <v>1.4454378251576574E-4</v>
      </c>
      <c r="Q35" s="4">
        <f>N35*100/$N$37</f>
        <v>9.307643963786397E-5</v>
      </c>
    </row>
    <row r="36" spans="1:17" s="2" customFormat="1" ht="12.75">
      <c r="A36" s="5">
        <v>32</v>
      </c>
      <c r="B36" s="4" t="str">
        <f t="shared" si="0"/>
        <v>Hür Sigorta AŞ</v>
      </c>
      <c r="C36" s="4">
        <f t="shared" si="1"/>
        <v>-2.1631587032856784E-2</v>
      </c>
      <c r="D36" s="4">
        <f t="shared" si="2"/>
        <v>0.95587619602443241</v>
      </c>
      <c r="E36" s="4">
        <f t="shared" si="3"/>
        <v>-102.2630113735256</v>
      </c>
      <c r="F36" s="4">
        <f>C36*100/$C$37</f>
        <v>-1.2428601877163888E-3</v>
      </c>
      <c r="G36" s="4">
        <f>D36*100/$D$37</f>
        <v>5.3240749024585872E-2</v>
      </c>
      <c r="K36" s="5">
        <v>32</v>
      </c>
      <c r="L36" s="4" t="s">
        <v>64</v>
      </c>
      <c r="M36" s="4">
        <v>-6.8996109999999999E-2</v>
      </c>
      <c r="N36" s="4">
        <v>2.7073281499999999</v>
      </c>
      <c r="O36" s="4">
        <f t="shared" si="4"/>
        <v>-102.5484945369478</v>
      </c>
      <c r="P36" s="4">
        <f>M36*100/$M$37</f>
        <v>-1.242860187716389E-3</v>
      </c>
      <c r="Q36" s="4">
        <f>N36*100/$N$37</f>
        <v>5.3240749024585872E-2</v>
      </c>
    </row>
    <row r="37" spans="1:17" s="16" customFormat="1" ht="12.75">
      <c r="A37" s="15" t="s">
        <v>11</v>
      </c>
      <c r="B37" s="4"/>
      <c r="C37" s="20">
        <f t="shared" ref="C37" si="5">M37/ 3.1896</f>
        <v>1740.4682559349101</v>
      </c>
      <c r="D37" s="20">
        <f t="shared" si="2"/>
        <v>1795.3845757936679</v>
      </c>
      <c r="E37" s="14">
        <f t="shared" ref="E37" si="6">C37*100/D37-100</f>
        <v>-3.0587496739789941</v>
      </c>
      <c r="F37" s="14">
        <f>C37*100/$C$37</f>
        <v>100</v>
      </c>
      <c r="G37" s="14">
        <f>D37*100/$D$37</f>
        <v>100</v>
      </c>
      <c r="K37" s="15" t="s">
        <v>11</v>
      </c>
      <c r="L37" s="14"/>
      <c r="M37" s="14">
        <v>5551.3975491299889</v>
      </c>
      <c r="N37" s="14">
        <v>5085.0677340204056</v>
      </c>
      <c r="O37" s="14">
        <f t="shared" ref="O37" si="7">M37*100/N37-100</f>
        <v>9.1705723404570847</v>
      </c>
      <c r="P37" s="14">
        <f>M37*100/$M$37</f>
        <v>100</v>
      </c>
      <c r="Q37" s="14">
        <f>N37*100/$N$37</f>
        <v>100</v>
      </c>
    </row>
    <row r="38" spans="1:17" s="2" customFormat="1" ht="12.75"/>
    <row r="39" spans="1:17" s="2" customFormat="1">
      <c r="A39" s="6" t="s">
        <v>13</v>
      </c>
    </row>
    <row r="40" spans="1:17" s="2" customFormat="1">
      <c r="A40" s="7" t="s">
        <v>87</v>
      </c>
      <c r="B40" s="19"/>
      <c r="C40" s="19"/>
    </row>
    <row r="41" spans="1:17" s="2" customFormat="1">
      <c r="A41" s="7" t="s">
        <v>24</v>
      </c>
      <c r="B41" s="19"/>
      <c r="C41" s="19"/>
    </row>
    <row r="42" spans="1:17" s="2" customFormat="1" ht="12.75">
      <c r="A42" s="11"/>
    </row>
    <row r="43" spans="1:17" s="2" customFormat="1" ht="12.75">
      <c r="A43" s="10" t="s">
        <v>14</v>
      </c>
    </row>
    <row r="44" spans="1:17" s="2" customFormat="1" ht="12.75">
      <c r="A44" s="12" t="s">
        <v>15</v>
      </c>
    </row>
    <row r="45" spans="1:17" s="2" customFormat="1" ht="12.75">
      <c r="A45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L5" sqref="L5:N38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5.5703125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20</v>
      </c>
      <c r="C1" s="13"/>
      <c r="D1" s="13"/>
      <c r="E1" s="13"/>
      <c r="F1" s="13"/>
      <c r="G1" s="13"/>
      <c r="K1" s="1" t="s">
        <v>20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3.1896</f>
        <v>199.87333673814851</v>
      </c>
      <c r="D5" s="4">
        <f>N5/ 2.8323</f>
        <v>177.68556369734833</v>
      </c>
      <c r="E5" s="4">
        <f>C5*100/D5-100</f>
        <v>12.487099446408934</v>
      </c>
      <c r="F5" s="4">
        <f>C5*100/$C$38</f>
        <v>14.517951291713969</v>
      </c>
      <c r="G5" s="4">
        <f>D5*100/$D$38</f>
        <v>13.090107201198981</v>
      </c>
      <c r="K5" s="5">
        <v>1</v>
      </c>
      <c r="L5" s="4" t="s">
        <v>27</v>
      </c>
      <c r="M5" s="4">
        <v>637.5159948599985</v>
      </c>
      <c r="N5" s="4">
        <v>503.25882205999972</v>
      </c>
      <c r="O5" s="4">
        <f>M5*100/N5-100</f>
        <v>26.677559719756346</v>
      </c>
      <c r="P5" s="4">
        <f>M5*100/$M$38</f>
        <v>14.517951291713969</v>
      </c>
      <c r="Q5" s="4">
        <f>N5*100/$N$38</f>
        <v>13.090107201198983</v>
      </c>
    </row>
    <row r="6" spans="1:17" s="2" customFormat="1" ht="12.75">
      <c r="A6" s="5">
        <v>2</v>
      </c>
      <c r="B6" s="4" t="str">
        <f t="shared" ref="B6:B37" si="0">L6</f>
        <v>Axa Sigorta AŞ</v>
      </c>
      <c r="C6" s="4">
        <f t="shared" ref="C6:C37" si="1">M6/ 3.1896</f>
        <v>160.33117128241787</v>
      </c>
      <c r="D6" s="4">
        <f t="shared" ref="D6:D38" si="2">N6/ 2.8323</f>
        <v>167.16233967800019</v>
      </c>
      <c r="E6" s="4">
        <f t="shared" ref="E6:E37" si="3">C6*100/D6-100</f>
        <v>-4.0865474895487779</v>
      </c>
      <c r="F6" s="4">
        <f>C6*100/$C$38</f>
        <v>11.645776136068895</v>
      </c>
      <c r="G6" s="4">
        <f>D6*100/$D$38</f>
        <v>12.314860593375913</v>
      </c>
      <c r="K6" s="5">
        <v>2</v>
      </c>
      <c r="L6" s="4" t="s">
        <v>26</v>
      </c>
      <c r="M6" s="4">
        <v>511.3923039224</v>
      </c>
      <c r="N6" s="4">
        <v>473.45389466999995</v>
      </c>
      <c r="O6" s="4">
        <f t="shared" ref="O6:O37" si="4">M6*100/N6-100</f>
        <v>8.0131158872065811</v>
      </c>
      <c r="P6" s="4">
        <f>M6*100/$M$38</f>
        <v>11.645776136068895</v>
      </c>
      <c r="Q6" s="4">
        <f>N6*100/$N$38</f>
        <v>12.314860593375913</v>
      </c>
    </row>
    <row r="7" spans="1:17" s="2" customFormat="1" ht="12.75">
      <c r="A7" s="5">
        <v>3</v>
      </c>
      <c r="B7" s="4" t="str">
        <f t="shared" si="0"/>
        <v>Allianz Sigorta AŞ</v>
      </c>
      <c r="C7" s="4">
        <f t="shared" si="1"/>
        <v>129.11665474981186</v>
      </c>
      <c r="D7" s="4">
        <f t="shared" si="2"/>
        <v>131.33520854076193</v>
      </c>
      <c r="E7" s="4">
        <f t="shared" si="3"/>
        <v>-1.6892300363321908</v>
      </c>
      <c r="F7" s="4">
        <f>C7*100/$C$38</f>
        <v>9.378486071219136</v>
      </c>
      <c r="G7" s="4">
        <f>D7*100/$D$38</f>
        <v>9.6754734786372172</v>
      </c>
      <c r="K7" s="5">
        <v>3</v>
      </c>
      <c r="L7" s="4" t="s">
        <v>25</v>
      </c>
      <c r="M7" s="4">
        <v>411.8304819899999</v>
      </c>
      <c r="N7" s="4">
        <v>371.98071115000005</v>
      </c>
      <c r="O7" s="4">
        <f t="shared" si="4"/>
        <v>10.71285946972948</v>
      </c>
      <c r="P7" s="4">
        <f>M7*100/$M$38</f>
        <v>9.3784860712191342</v>
      </c>
      <c r="Q7" s="4">
        <f>N7*100/$N$38</f>
        <v>9.675473478637219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126.02966243102584</v>
      </c>
      <c r="D8" s="4">
        <f t="shared" si="2"/>
        <v>124.30336542386048</v>
      </c>
      <c r="E8" s="4">
        <f t="shared" si="3"/>
        <v>1.3887773683993885</v>
      </c>
      <c r="F8" s="4">
        <f>C8*100/$C$38</f>
        <v>9.1542600446093711</v>
      </c>
      <c r="G8" s="4">
        <f>D8*100/$D$38</f>
        <v>9.1574371322571722</v>
      </c>
      <c r="K8" s="5">
        <v>4</v>
      </c>
      <c r="L8" s="4" t="s">
        <v>28</v>
      </c>
      <c r="M8" s="4">
        <v>401.98421129000002</v>
      </c>
      <c r="N8" s="4">
        <v>352.06442189000006</v>
      </c>
      <c r="O8" s="4">
        <f t="shared" si="4"/>
        <v>14.179163328124375</v>
      </c>
      <c r="P8" s="4">
        <f>M8*100/$M$38</f>
        <v>9.1542600446093694</v>
      </c>
      <c r="Q8" s="4">
        <f>N8*100/$N$38</f>
        <v>9.1574371322571739</v>
      </c>
    </row>
    <row r="9" spans="1:17" s="2" customFormat="1" ht="12.75">
      <c r="A9" s="5">
        <v>5</v>
      </c>
      <c r="B9" s="4" t="str">
        <f t="shared" si="0"/>
        <v>Eureko Sigorta AŞ</v>
      </c>
      <c r="C9" s="4">
        <f t="shared" si="1"/>
        <v>101.93038012916981</v>
      </c>
      <c r="D9" s="4">
        <f t="shared" si="2"/>
        <v>85.054764802457314</v>
      </c>
      <c r="E9" s="4">
        <f t="shared" si="3"/>
        <v>19.840881772945593</v>
      </c>
      <c r="F9" s="4">
        <f>C9*100/$C$38</f>
        <v>7.4037904105231922</v>
      </c>
      <c r="G9" s="4">
        <f>D9*100/$D$38</f>
        <v>6.2659901348729976</v>
      </c>
      <c r="K9" s="5">
        <v>5</v>
      </c>
      <c r="L9" s="4" t="s">
        <v>32</v>
      </c>
      <c r="M9" s="4">
        <v>325.11714046000003</v>
      </c>
      <c r="N9" s="4">
        <v>240.90061034999985</v>
      </c>
      <c r="O9" s="4">
        <f t="shared" si="4"/>
        <v>34.959035590504982</v>
      </c>
      <c r="P9" s="4">
        <f>M9*100/$M$38</f>
        <v>7.4037904105231922</v>
      </c>
      <c r="Q9" s="4">
        <f>N9*100/$N$38</f>
        <v>6.2659901348729967</v>
      </c>
    </row>
    <row r="10" spans="1:17" s="2" customFormat="1" ht="12.75">
      <c r="A10" s="5">
        <v>6</v>
      </c>
      <c r="B10" s="4" t="str">
        <f t="shared" si="0"/>
        <v>Güneş Sigorta AŞ</v>
      </c>
      <c r="C10" s="4">
        <f t="shared" si="1"/>
        <v>78.771832913217949</v>
      </c>
      <c r="D10" s="4">
        <f t="shared" si="2"/>
        <v>95.120168371994481</v>
      </c>
      <c r="E10" s="4">
        <f t="shared" si="3"/>
        <v>-17.187033768529204</v>
      </c>
      <c r="F10" s="4">
        <f>C10*100/$C$38</f>
        <v>5.7216517823553055</v>
      </c>
      <c r="G10" s="4">
        <f>D10*100/$D$38</f>
        <v>7.0075090799516992</v>
      </c>
      <c r="K10" s="5">
        <v>6</v>
      </c>
      <c r="L10" s="4" t="s">
        <v>30</v>
      </c>
      <c r="M10" s="4">
        <v>251.25063825999999</v>
      </c>
      <c r="N10" s="4">
        <v>269.40885287999998</v>
      </c>
      <c r="O10" s="4">
        <f t="shared" si="4"/>
        <v>-6.7400215048196799</v>
      </c>
      <c r="P10" s="4">
        <f>M10*100/$M$38</f>
        <v>5.7216517823553046</v>
      </c>
      <c r="Q10" s="4">
        <f>N10*100/$N$38</f>
        <v>7.0075090799517001</v>
      </c>
    </row>
    <row r="11" spans="1:17" s="2" customFormat="1" ht="12.75">
      <c r="A11" s="5">
        <v>7</v>
      </c>
      <c r="B11" s="4" t="str">
        <f t="shared" si="0"/>
        <v>Mapfre Genel Sigorta AŞ</v>
      </c>
      <c r="C11" s="4">
        <f t="shared" si="1"/>
        <v>76.948958581013301</v>
      </c>
      <c r="D11" s="4">
        <f t="shared" si="2"/>
        <v>70.407533704056775</v>
      </c>
      <c r="E11" s="4">
        <f t="shared" si="3"/>
        <v>9.290802465048742</v>
      </c>
      <c r="F11" s="4">
        <f>C11*100/$C$38</f>
        <v>5.5892459237362875</v>
      </c>
      <c r="G11" s="4">
        <f>D11*100/$D$38</f>
        <v>5.1869276534359647</v>
      </c>
      <c r="K11" s="5">
        <v>7</v>
      </c>
      <c r="L11" s="4" t="s">
        <v>29</v>
      </c>
      <c r="M11" s="4">
        <v>245.43639829000003</v>
      </c>
      <c r="N11" s="4">
        <v>199.41525770999999</v>
      </c>
      <c r="O11" s="4">
        <f t="shared" si="4"/>
        <v>23.0780438309923</v>
      </c>
      <c r="P11" s="4">
        <f>M11*100/$M$38</f>
        <v>5.5892459237362866</v>
      </c>
      <c r="Q11" s="4">
        <f>N11*100/$N$38</f>
        <v>5.1869276534359647</v>
      </c>
    </row>
    <row r="12" spans="1:17" s="2" customFormat="1" ht="12.75">
      <c r="A12" s="5">
        <v>8</v>
      </c>
      <c r="B12" s="4" t="str">
        <f t="shared" si="0"/>
        <v>Ziraat Sigorta AŞ</v>
      </c>
      <c r="C12" s="4">
        <f t="shared" si="1"/>
        <v>53.000831571296708</v>
      </c>
      <c r="D12" s="4">
        <f t="shared" si="2"/>
        <v>52.366350898562999</v>
      </c>
      <c r="E12" s="4">
        <f t="shared" si="3"/>
        <v>1.211619029866597</v>
      </c>
      <c r="F12" s="4">
        <f>C12*100/$C$38</f>
        <v>3.8497555688505152</v>
      </c>
      <c r="G12" s="4">
        <f>D12*100/$D$38</f>
        <v>3.8578325258059323</v>
      </c>
      <c r="K12" s="5">
        <v>8</v>
      </c>
      <c r="L12" s="4" t="s">
        <v>33</v>
      </c>
      <c r="M12" s="4">
        <v>169.05145237980798</v>
      </c>
      <c r="N12" s="4">
        <v>148.31721564999998</v>
      </c>
      <c r="O12" s="4">
        <f t="shared" si="4"/>
        <v>13.979656130234275</v>
      </c>
      <c r="P12" s="4">
        <f>M12*100/$M$38</f>
        <v>3.8497555688505156</v>
      </c>
      <c r="Q12" s="4">
        <f>N12*100/$N$38</f>
        <v>3.8578325258059327</v>
      </c>
    </row>
    <row r="13" spans="1:17" s="2" customFormat="1" ht="12.75">
      <c r="A13" s="5">
        <v>9</v>
      </c>
      <c r="B13" s="4" t="str">
        <f t="shared" si="0"/>
        <v>Halk Sigorta AŞ</v>
      </c>
      <c r="C13" s="4">
        <f t="shared" si="1"/>
        <v>50.12976934411838</v>
      </c>
      <c r="D13" s="4">
        <f t="shared" si="2"/>
        <v>49.059805473438892</v>
      </c>
      <c r="E13" s="4">
        <f t="shared" si="3"/>
        <v>2.1809378580980479</v>
      </c>
      <c r="F13" s="4">
        <f>C13*100/$C$38</f>
        <v>3.6412137880913251</v>
      </c>
      <c r="G13" s="4">
        <f>D13*100/$D$38</f>
        <v>3.6142391061726271</v>
      </c>
      <c r="K13" s="5">
        <v>9</v>
      </c>
      <c r="L13" s="4" t="s">
        <v>37</v>
      </c>
      <c r="M13" s="4">
        <v>159.89391229999998</v>
      </c>
      <c r="N13" s="4">
        <v>138.95208704242097</v>
      </c>
      <c r="O13" s="4">
        <f t="shared" si="4"/>
        <v>15.071256361328082</v>
      </c>
      <c r="P13" s="4">
        <f>M13*100/$M$38</f>
        <v>3.6412137880913247</v>
      </c>
      <c r="Q13" s="4">
        <f>N13*100/$N$38</f>
        <v>3.6142391061726271</v>
      </c>
    </row>
    <row r="14" spans="1:17" s="2" customFormat="1" ht="12.75">
      <c r="A14" s="5">
        <v>10</v>
      </c>
      <c r="B14" s="4" t="str">
        <f t="shared" si="0"/>
        <v>Sompo Japan Sigorta AŞ</v>
      </c>
      <c r="C14" s="4">
        <f t="shared" si="1"/>
        <v>49.777905986973288</v>
      </c>
      <c r="D14" s="4">
        <f t="shared" si="2"/>
        <v>47.167196018487445</v>
      </c>
      <c r="E14" s="4">
        <f t="shared" si="3"/>
        <v>5.53501201865501</v>
      </c>
      <c r="F14" s="4">
        <f>C14*100/$C$38</f>
        <v>3.6156559264788797</v>
      </c>
      <c r="G14" s="4">
        <f>D14*100/$D$38</f>
        <v>3.474810442752815</v>
      </c>
      <c r="K14" s="5">
        <v>10</v>
      </c>
      <c r="L14" s="4" t="s">
        <v>34</v>
      </c>
      <c r="M14" s="4">
        <v>158.77160893605</v>
      </c>
      <c r="N14" s="4">
        <v>133.59164928316198</v>
      </c>
      <c r="O14" s="4">
        <f t="shared" si="4"/>
        <v>18.848453318752249</v>
      </c>
      <c r="P14" s="4">
        <f>M14*100/$M$38</f>
        <v>3.6156559264788792</v>
      </c>
      <c r="Q14" s="4">
        <f>N14*100/$N$38</f>
        <v>3.474810442752815</v>
      </c>
    </row>
    <row r="15" spans="1:17" s="2" customFormat="1" ht="12.75">
      <c r="A15" s="5">
        <v>11</v>
      </c>
      <c r="B15" s="4" t="str">
        <f t="shared" si="0"/>
        <v>Zurich Sigorta AŞ</v>
      </c>
      <c r="C15" s="4">
        <f t="shared" si="1"/>
        <v>47.196597940180745</v>
      </c>
      <c r="D15" s="4">
        <f t="shared" si="2"/>
        <v>45.715960876319592</v>
      </c>
      <c r="E15" s="4">
        <f t="shared" si="3"/>
        <v>3.2387748949800823</v>
      </c>
      <c r="F15" s="4">
        <f>C15*100/$C$38</f>
        <v>3.4281606602076238</v>
      </c>
      <c r="G15" s="4">
        <f>D15*100/$D$38</f>
        <v>3.3678978540774529</v>
      </c>
      <c r="K15" s="5">
        <v>11</v>
      </c>
      <c r="L15" s="4" t="s">
        <v>38</v>
      </c>
      <c r="M15" s="4">
        <v>150.5382687900005</v>
      </c>
      <c r="N15" s="4">
        <v>129.48131598999998</v>
      </c>
      <c r="O15" s="4">
        <f t="shared" si="4"/>
        <v>16.262541540454194</v>
      </c>
      <c r="P15" s="4">
        <f>M15*100/$M$38</f>
        <v>3.4281606602076233</v>
      </c>
      <c r="Q15" s="4">
        <f>N15*100/$N$38</f>
        <v>3.3678978540774529</v>
      </c>
    </row>
    <row r="16" spans="1:17" s="2" customFormat="1" ht="12.75">
      <c r="A16" s="5">
        <v>12</v>
      </c>
      <c r="B16" s="4" t="str">
        <f t="shared" si="0"/>
        <v>HDI Sigorta AŞ</v>
      </c>
      <c r="C16" s="4">
        <f t="shared" si="1"/>
        <v>40.83620153624279</v>
      </c>
      <c r="D16" s="4">
        <f t="shared" si="2"/>
        <v>39.491700430745325</v>
      </c>
      <c r="E16" s="4">
        <f t="shared" si="3"/>
        <v>3.4045156091853954</v>
      </c>
      <c r="F16" s="4">
        <f>C16*100/$C$38</f>
        <v>2.9661684470624694</v>
      </c>
      <c r="G16" s="4">
        <f>D16*100/$D$38</f>
        <v>2.9093561763780302</v>
      </c>
      <c r="K16" s="5">
        <v>12</v>
      </c>
      <c r="L16" s="4" t="s">
        <v>36</v>
      </c>
      <c r="M16" s="4">
        <v>130.25114841999999</v>
      </c>
      <c r="N16" s="4">
        <v>111.85234312999999</v>
      </c>
      <c r="O16" s="4">
        <f t="shared" si="4"/>
        <v>16.449190759120754</v>
      </c>
      <c r="P16" s="4">
        <f>M16*100/$M$38</f>
        <v>2.966168447062469</v>
      </c>
      <c r="Q16" s="4">
        <f>N16*100/$N$38</f>
        <v>2.9093561763780307</v>
      </c>
    </row>
    <row r="17" spans="1:17" s="2" customFormat="1" ht="12.75">
      <c r="A17" s="5">
        <v>13</v>
      </c>
      <c r="B17" s="4" t="str">
        <f t="shared" si="0"/>
        <v>Groupama Sigorta AŞ</v>
      </c>
      <c r="C17" s="4">
        <f t="shared" si="1"/>
        <v>39.800717579005628</v>
      </c>
      <c r="D17" s="4">
        <f t="shared" si="2"/>
        <v>49.821158207109526</v>
      </c>
      <c r="E17" s="4">
        <f t="shared" si="3"/>
        <v>-20.112821517412996</v>
      </c>
      <c r="F17" s="4">
        <f>C17*100/$C$38</f>
        <v>2.8909552850677058</v>
      </c>
      <c r="G17" s="4">
        <f>D17*100/$D$38</f>
        <v>3.6703280122958613</v>
      </c>
      <c r="K17" s="5">
        <v>13</v>
      </c>
      <c r="L17" s="4" t="s">
        <v>31</v>
      </c>
      <c r="M17" s="4">
        <v>126.94836878999635</v>
      </c>
      <c r="N17" s="4">
        <v>141.10846638999632</v>
      </c>
      <c r="O17" s="4">
        <f t="shared" si="4"/>
        <v>-10.034902909981483</v>
      </c>
      <c r="P17" s="4">
        <f>M17*100/$M$38</f>
        <v>2.8909552850677054</v>
      </c>
      <c r="Q17" s="4">
        <f>N17*100/$N$38</f>
        <v>3.6703280122958617</v>
      </c>
    </row>
    <row r="18" spans="1:17" s="2" customFormat="1" ht="12.75">
      <c r="A18" s="5">
        <v>14</v>
      </c>
      <c r="B18" s="4" t="str">
        <f t="shared" si="0"/>
        <v>Ergo Sigorta AŞ</v>
      </c>
      <c r="C18" s="4">
        <f t="shared" si="1"/>
        <v>33.238148275645848</v>
      </c>
      <c r="D18" s="4">
        <f t="shared" si="2"/>
        <v>33.519534276030079</v>
      </c>
      <c r="E18" s="4">
        <f t="shared" si="3"/>
        <v>-0.83946870522437678</v>
      </c>
      <c r="F18" s="4">
        <f>C18*100/$C$38</f>
        <v>2.4142780901525422</v>
      </c>
      <c r="G18" s="4">
        <f>D18*100/$D$38</f>
        <v>2.4693863017192625</v>
      </c>
      <c r="K18" s="5">
        <v>14</v>
      </c>
      <c r="L18" s="4" t="s">
        <v>35</v>
      </c>
      <c r="M18" s="4">
        <v>106.01639773999999</v>
      </c>
      <c r="N18" s="4">
        <v>94.937376929999999</v>
      </c>
      <c r="O18" s="4">
        <f t="shared" si="4"/>
        <v>11.669819799391405</v>
      </c>
      <c r="P18" s="4">
        <f>M18*100/$M$38</f>
        <v>2.4142780901525418</v>
      </c>
      <c r="Q18" s="4">
        <f>N18*100/$N$38</f>
        <v>2.4693863017192625</v>
      </c>
    </row>
    <row r="19" spans="1:17" s="2" customFormat="1" ht="12.75">
      <c r="A19" s="5">
        <v>15</v>
      </c>
      <c r="B19" s="4" t="str">
        <f t="shared" si="0"/>
        <v>Ray Sigorta AŞ</v>
      </c>
      <c r="C19" s="4">
        <f t="shared" si="1"/>
        <v>31.579437876943821</v>
      </c>
      <c r="D19" s="4">
        <f t="shared" si="2"/>
        <v>31.040131682554815</v>
      </c>
      <c r="E19" s="4">
        <f t="shared" si="3"/>
        <v>1.7374481522966789</v>
      </c>
      <c r="F19" s="4">
        <f>C19*100/$C$38</f>
        <v>2.2937964032581877</v>
      </c>
      <c r="G19" s="4">
        <f>D19*100/$D$38</f>
        <v>2.2867285490680471</v>
      </c>
      <c r="K19" s="5">
        <v>15</v>
      </c>
      <c r="L19" s="4" t="s">
        <v>41</v>
      </c>
      <c r="M19" s="4">
        <v>100.72577505230001</v>
      </c>
      <c r="N19" s="4">
        <v>87.914964964500001</v>
      </c>
      <c r="O19" s="4">
        <f t="shared" si="4"/>
        <v>14.571819590638526</v>
      </c>
      <c r="P19" s="4">
        <f>M19*100/$M$38</f>
        <v>2.2937964032581872</v>
      </c>
      <c r="Q19" s="4">
        <f>N19*100/$N$38</f>
        <v>2.2867285490680471</v>
      </c>
    </row>
    <row r="20" spans="1:17" s="2" customFormat="1" ht="12.75">
      <c r="A20" s="5">
        <v>16</v>
      </c>
      <c r="B20" s="4" t="str">
        <f t="shared" si="0"/>
        <v>AIG Sigorta AŞ</v>
      </c>
      <c r="C20" s="4">
        <f t="shared" si="1"/>
        <v>26.907639387383998</v>
      </c>
      <c r="D20" s="4">
        <f t="shared" si="2"/>
        <v>22.037388281608585</v>
      </c>
      <c r="E20" s="4">
        <f t="shared" si="3"/>
        <v>22.099946888170521</v>
      </c>
      <c r="F20" s="4">
        <f>C20*100/$C$38</f>
        <v>1.954456779359333</v>
      </c>
      <c r="G20" s="4">
        <f>D20*100/$D$38</f>
        <v>1.6234958487232893</v>
      </c>
      <c r="K20" s="5">
        <v>16</v>
      </c>
      <c r="L20" s="4" t="s">
        <v>42</v>
      </c>
      <c r="M20" s="4">
        <v>85.824606590000002</v>
      </c>
      <c r="N20" s="4">
        <v>62.416494829999998</v>
      </c>
      <c r="O20" s="4">
        <f t="shared" si="4"/>
        <v>37.50308604120633</v>
      </c>
      <c r="P20" s="4">
        <f>M20*100/$M$38</f>
        <v>1.954456779359333</v>
      </c>
      <c r="Q20" s="4">
        <f>N20*100/$N$38</f>
        <v>1.6234958487232893</v>
      </c>
    </row>
    <row r="21" spans="1:17" s="2" customFormat="1" ht="12.75">
      <c r="A21" s="5">
        <v>17</v>
      </c>
      <c r="B21" s="4" t="str">
        <f t="shared" si="0"/>
        <v>Unico Sigorta AŞ</v>
      </c>
      <c r="C21" s="4">
        <f t="shared" si="1"/>
        <v>19.456253649360296</v>
      </c>
      <c r="D21" s="4">
        <f t="shared" si="2"/>
        <v>17.004636295590146</v>
      </c>
      <c r="E21" s="4">
        <f t="shared" si="3"/>
        <v>14.417346605677977</v>
      </c>
      <c r="F21" s="4">
        <f>C21*100/$C$38</f>
        <v>1.4132197291062321</v>
      </c>
      <c r="G21" s="4">
        <f>D21*100/$D$38</f>
        <v>1.2527326778545487</v>
      </c>
      <c r="K21" s="5">
        <v>17</v>
      </c>
      <c r="L21" s="4" t="s">
        <v>88</v>
      </c>
      <c r="M21" s="4">
        <v>62.057666639999596</v>
      </c>
      <c r="N21" s="4">
        <v>48.162231379999973</v>
      </c>
      <c r="O21" s="4">
        <f t="shared" si="4"/>
        <v>28.851311207665304</v>
      </c>
      <c r="P21" s="4">
        <f>M21*100/$M$38</f>
        <v>1.4132197291062318</v>
      </c>
      <c r="Q21" s="4">
        <f>N21*100/$N$38</f>
        <v>1.2527326778545487</v>
      </c>
    </row>
    <row r="22" spans="1:17" s="2" customFormat="1" ht="12.75">
      <c r="A22" s="5">
        <v>18</v>
      </c>
      <c r="B22" s="4" t="str">
        <f t="shared" si="0"/>
        <v>Neova Sigorta AŞ</v>
      </c>
      <c r="C22" s="4">
        <f t="shared" si="1"/>
        <v>19.278061825934287</v>
      </c>
      <c r="D22" s="4">
        <f t="shared" si="2"/>
        <v>16.680193835398793</v>
      </c>
      <c r="E22" s="4">
        <f t="shared" si="3"/>
        <v>15.574567155342564</v>
      </c>
      <c r="F22" s="4">
        <f>C22*100/$C$38</f>
        <v>1.4002766309656849</v>
      </c>
      <c r="G22" s="4">
        <f>D22*100/$D$38</f>
        <v>1.2288309804056807</v>
      </c>
      <c r="K22" s="5">
        <v>18</v>
      </c>
      <c r="L22" s="4" t="s">
        <v>40</v>
      </c>
      <c r="M22" s="4">
        <v>61.489305999999999</v>
      </c>
      <c r="N22" s="4">
        <v>47.243313000000001</v>
      </c>
      <c r="O22" s="4">
        <f t="shared" si="4"/>
        <v>30.154517317614875</v>
      </c>
      <c r="P22" s="4">
        <f>M22*100/$M$38</f>
        <v>1.4002766309656847</v>
      </c>
      <c r="Q22" s="4">
        <f>N22*100/$N$38</f>
        <v>1.2288309804056807</v>
      </c>
    </row>
    <row r="23" spans="1:17" s="2" customFormat="1" ht="12.75">
      <c r="A23" s="5">
        <v>19</v>
      </c>
      <c r="B23" s="4" t="str">
        <f t="shared" si="0"/>
        <v>Generali Sigorta AŞ</v>
      </c>
      <c r="C23" s="4">
        <f t="shared" si="1"/>
        <v>13.416403398545272</v>
      </c>
      <c r="D23" s="4">
        <f t="shared" si="2"/>
        <v>12.825559894785156</v>
      </c>
      <c r="E23" s="4">
        <f t="shared" si="3"/>
        <v>4.6067657755849751</v>
      </c>
      <c r="F23" s="4">
        <f>C23*100/$C$38</f>
        <v>0.97451062872504635</v>
      </c>
      <c r="G23" s="4">
        <f>D23*100/$D$38</f>
        <v>0.94485984367362241</v>
      </c>
      <c r="K23" s="5">
        <v>19</v>
      </c>
      <c r="L23" s="4" t="s">
        <v>46</v>
      </c>
      <c r="M23" s="4">
        <v>42.792960280000003</v>
      </c>
      <c r="N23" s="4">
        <v>36.325833289999998</v>
      </c>
      <c r="O23" s="4">
        <f t="shared" si="4"/>
        <v>17.803107057093499</v>
      </c>
      <c r="P23" s="4">
        <f>M23*100/$M$38</f>
        <v>0.97451062872504657</v>
      </c>
      <c r="Q23" s="4">
        <f>N23*100/$N$38</f>
        <v>0.94485984367362252</v>
      </c>
    </row>
    <row r="24" spans="1:17" s="2" customFormat="1" ht="12.75">
      <c r="A24" s="5">
        <v>20</v>
      </c>
      <c r="B24" s="4" t="str">
        <f t="shared" si="0"/>
        <v>Işık Sigorta AŞ</v>
      </c>
      <c r="C24" s="4">
        <f t="shared" si="1"/>
        <v>13.283998689666435</v>
      </c>
      <c r="D24" s="4">
        <f t="shared" si="2"/>
        <v>20.579952039739794</v>
      </c>
      <c r="E24" s="4">
        <f t="shared" si="3"/>
        <v>-35.45175098554607</v>
      </c>
      <c r="F24" s="4">
        <f>C24*100/$C$38</f>
        <v>0.96489331235025233</v>
      </c>
      <c r="G24" s="4">
        <f>D24*100/$D$38</f>
        <v>1.5161264246238131</v>
      </c>
      <c r="K24" s="5">
        <v>20</v>
      </c>
      <c r="L24" s="4" t="s">
        <v>45</v>
      </c>
      <c r="M24" s="4">
        <v>42.370642220560057</v>
      </c>
      <c r="N24" s="4">
        <v>58.288598162155019</v>
      </c>
      <c r="O24" s="4">
        <f t="shared" si="4"/>
        <v>-27.308867331673099</v>
      </c>
      <c r="P24" s="4">
        <f>M24*100/$M$38</f>
        <v>0.96489331235025222</v>
      </c>
      <c r="Q24" s="4">
        <f>N24*100/$N$38</f>
        <v>1.5161264246238133</v>
      </c>
    </row>
    <row r="25" spans="1:17" s="2" customFormat="1" ht="12.75">
      <c r="A25" s="5">
        <v>21</v>
      </c>
      <c r="B25" s="4" t="str">
        <f t="shared" si="0"/>
        <v>Dubai Starr Sigorta AŞ</v>
      </c>
      <c r="C25" s="4">
        <f t="shared" si="1"/>
        <v>12.794301178831201</v>
      </c>
      <c r="D25" s="4">
        <f t="shared" si="2"/>
        <v>12.077981043674749</v>
      </c>
      <c r="E25" s="4">
        <f t="shared" si="3"/>
        <v>5.9307936696223749</v>
      </c>
      <c r="F25" s="4">
        <f>C25*100/$C$38</f>
        <v>0.92932376252433724</v>
      </c>
      <c r="G25" s="4">
        <f>D25*100/$D$38</f>
        <v>0.88978566038739504</v>
      </c>
      <c r="K25" s="5">
        <v>21</v>
      </c>
      <c r="L25" s="4" t="s">
        <v>48</v>
      </c>
      <c r="M25" s="4">
        <v>40.808703039999997</v>
      </c>
      <c r="N25" s="4">
        <v>34.208465709999992</v>
      </c>
      <c r="O25" s="4">
        <f t="shared" si="4"/>
        <v>19.294163573289367</v>
      </c>
      <c r="P25" s="4">
        <f>M25*100/$M$38</f>
        <v>0.92932376252433702</v>
      </c>
      <c r="Q25" s="4">
        <f>N25*100/$N$38</f>
        <v>0.88978566038739504</v>
      </c>
    </row>
    <row r="26" spans="1:17" s="2" customFormat="1" ht="12.75">
      <c r="A26" s="5">
        <v>22</v>
      </c>
      <c r="B26" s="4" t="str">
        <f t="shared" si="0"/>
        <v>Ankara Anonim Türk Sigorta Şirketi</v>
      </c>
      <c r="C26" s="4">
        <f t="shared" si="1"/>
        <v>10.948180887885629</v>
      </c>
      <c r="D26" s="4">
        <f t="shared" si="2"/>
        <v>15.744071406454118</v>
      </c>
      <c r="E26" s="4">
        <f t="shared" si="3"/>
        <v>-30.461564831333689</v>
      </c>
      <c r="F26" s="4">
        <f>C26*100/$C$38</f>
        <v>0.79522941607478825</v>
      </c>
      <c r="G26" s="4">
        <f>D26*100/$D$38</f>
        <v>1.1598667793003805</v>
      </c>
      <c r="K26" s="5">
        <v>22</v>
      </c>
      <c r="L26" s="4" t="s">
        <v>44</v>
      </c>
      <c r="M26" s="4">
        <v>34.920317760000003</v>
      </c>
      <c r="N26" s="4">
        <v>44.5919334445</v>
      </c>
      <c r="O26" s="4">
        <f t="shared" si="4"/>
        <v>-21.689159759214036</v>
      </c>
      <c r="P26" s="4">
        <f>M26*100/$M$38</f>
        <v>0.79522941607478825</v>
      </c>
      <c r="Q26" s="4">
        <f>N26*100/$N$38</f>
        <v>1.1598667793003807</v>
      </c>
    </row>
    <row r="27" spans="1:17" s="2" customFormat="1" ht="12.75">
      <c r="A27" s="5">
        <v>23</v>
      </c>
      <c r="B27" s="4" t="str">
        <f t="shared" si="0"/>
        <v>Liberty Sigorta AŞ</v>
      </c>
      <c r="C27" s="4">
        <f t="shared" si="1"/>
        <v>8.9036870516679194</v>
      </c>
      <c r="D27" s="4">
        <f t="shared" si="2"/>
        <v>8.6785021184196598</v>
      </c>
      <c r="E27" s="4">
        <f t="shared" si="3"/>
        <v>2.5947442332279564</v>
      </c>
      <c r="F27" s="4">
        <f>C27*100/$C$38</f>
        <v>0.64672605682330409</v>
      </c>
      <c r="G27" s="4">
        <f>D27*100/$D$38</f>
        <v>0.63934582366772852</v>
      </c>
      <c r="K27" s="5">
        <v>23</v>
      </c>
      <c r="L27" s="4" t="s">
        <v>47</v>
      </c>
      <c r="M27" s="4">
        <v>28.399200219999997</v>
      </c>
      <c r="N27" s="4">
        <v>24.580121550000005</v>
      </c>
      <c r="O27" s="4">
        <f t="shared" si="4"/>
        <v>15.537265193060009</v>
      </c>
      <c r="P27" s="4">
        <f>M27*100/$M$38</f>
        <v>0.64672605682330409</v>
      </c>
      <c r="Q27" s="4">
        <f>N27*100/$N$38</f>
        <v>0.63934582366772852</v>
      </c>
    </row>
    <row r="28" spans="1:17" s="2" customFormat="1" ht="12.75">
      <c r="A28" s="5">
        <v>24</v>
      </c>
      <c r="B28" s="4" t="str">
        <f t="shared" si="0"/>
        <v>Ace European Group Ltd. Türkiye Şubesi</v>
      </c>
      <c r="C28" s="4">
        <f t="shared" si="1"/>
        <v>7.0184908985452727</v>
      </c>
      <c r="D28" s="4">
        <f t="shared" si="2"/>
        <v>6.9411260918687994</v>
      </c>
      <c r="E28" s="4">
        <f t="shared" si="3"/>
        <v>1.1145858129144557</v>
      </c>
      <c r="F28" s="4">
        <f>C28*100/$C$38</f>
        <v>0.50979340551015184</v>
      </c>
      <c r="G28" s="4">
        <f>D28*100/$D$38</f>
        <v>0.51135321716042059</v>
      </c>
      <c r="K28" s="5">
        <v>24</v>
      </c>
      <c r="L28" s="4" t="s">
        <v>52</v>
      </c>
      <c r="M28" s="4">
        <v>22.386178570000002</v>
      </c>
      <c r="N28" s="4">
        <v>19.659351430000001</v>
      </c>
      <c r="O28" s="4">
        <f t="shared" si="4"/>
        <v>13.870381989503912</v>
      </c>
      <c r="P28" s="4">
        <f>M28*100/$M$38</f>
        <v>0.50979340551015184</v>
      </c>
      <c r="Q28" s="4">
        <f>N28*100/$N$38</f>
        <v>0.5113532171604207</v>
      </c>
    </row>
    <row r="29" spans="1:17" s="2" customFormat="1" ht="12.75">
      <c r="A29" s="5">
        <v>25</v>
      </c>
      <c r="B29" s="4" t="str">
        <f t="shared" si="0"/>
        <v>SBN Sigorta AŞ</v>
      </c>
      <c r="C29" s="4">
        <f t="shared" si="1"/>
        <v>6.3594366064710304</v>
      </c>
      <c r="D29" s="4">
        <f t="shared" si="2"/>
        <v>6.9990168943967817</v>
      </c>
      <c r="E29" s="4">
        <f t="shared" si="3"/>
        <v>-9.1381446505405961</v>
      </c>
      <c r="F29" s="4">
        <f>C29*100/$C$38</f>
        <v>0.46192249752874387</v>
      </c>
      <c r="G29" s="4">
        <f>D29*100/$D$38</f>
        <v>0.51561803640226678</v>
      </c>
      <c r="K29" s="5">
        <v>25</v>
      </c>
      <c r="L29" s="4" t="s">
        <v>49</v>
      </c>
      <c r="M29" s="4">
        <v>20.284058999999999</v>
      </c>
      <c r="N29" s="4">
        <v>19.823315550000004</v>
      </c>
      <c r="O29" s="4">
        <f t="shared" si="4"/>
        <v>2.3242501933537341</v>
      </c>
      <c r="P29" s="4">
        <f>M29*100/$M$38</f>
        <v>0.46192249752874387</v>
      </c>
      <c r="Q29" s="4">
        <f>N29*100/$N$38</f>
        <v>0.51561803640226678</v>
      </c>
    </row>
    <row r="30" spans="1:17" s="2" customFormat="1" ht="12.75">
      <c r="A30" s="5">
        <v>26</v>
      </c>
      <c r="B30" s="4" t="str">
        <f t="shared" si="0"/>
        <v>Türk Nippon Sigorta AŞ</v>
      </c>
      <c r="C30" s="4">
        <f t="shared" si="1"/>
        <v>5.6654150990719838</v>
      </c>
      <c r="D30" s="4">
        <f t="shared" si="2"/>
        <v>5.7057094940507715</v>
      </c>
      <c r="E30" s="4">
        <f t="shared" si="3"/>
        <v>-0.70621182204951083</v>
      </c>
      <c r="F30" s="4">
        <f>C30*100/$C$38</f>
        <v>0.41151171936166198</v>
      </c>
      <c r="G30" s="4">
        <f>D30*100/$D$38</f>
        <v>0.42033999488692286</v>
      </c>
      <c r="K30" s="5">
        <v>26</v>
      </c>
      <c r="L30" s="4" t="s">
        <v>51</v>
      </c>
      <c r="M30" s="4">
        <v>18.070408</v>
      </c>
      <c r="N30" s="4">
        <v>16.160281000000001</v>
      </c>
      <c r="O30" s="4">
        <f t="shared" si="4"/>
        <v>11.819887290326193</v>
      </c>
      <c r="P30" s="4">
        <f>M30*100/$M$38</f>
        <v>0.41151171936166198</v>
      </c>
      <c r="Q30" s="4">
        <f>N30*100/$N$38</f>
        <v>0.42033999488692292</v>
      </c>
    </row>
    <row r="31" spans="1:17" s="2" customFormat="1" ht="12.75">
      <c r="A31" s="5">
        <v>27</v>
      </c>
      <c r="B31" s="4" t="str">
        <f t="shared" si="0"/>
        <v>Orient Sigorta AŞ</v>
      </c>
      <c r="C31" s="4">
        <f t="shared" si="1"/>
        <v>4.8630758653122648</v>
      </c>
      <c r="D31" s="4">
        <f t="shared" si="2"/>
        <v>0.8258808989160753</v>
      </c>
      <c r="E31" s="4">
        <f t="shared" si="3"/>
        <v>488.83500898189959</v>
      </c>
      <c r="F31" s="4">
        <f>C31*100/$C$38</f>
        <v>0.35323320104976219</v>
      </c>
      <c r="G31" s="4">
        <f>D31*100/$D$38</f>
        <v>6.0842700314405675E-2</v>
      </c>
      <c r="K31" s="5">
        <v>27</v>
      </c>
      <c r="L31" s="4" t="s">
        <v>67</v>
      </c>
      <c r="M31" s="4">
        <v>15.51126678</v>
      </c>
      <c r="N31" s="4">
        <v>2.3391424700000001</v>
      </c>
      <c r="O31" s="4">
        <f t="shared" si="4"/>
        <v>563.11765866916176</v>
      </c>
      <c r="P31" s="4">
        <f>M31*100/$M$38</f>
        <v>0.35323320104976214</v>
      </c>
      <c r="Q31" s="4">
        <f>N31*100/$N$38</f>
        <v>6.0842700314405682E-2</v>
      </c>
    </row>
    <row r="32" spans="1:17" s="2" customFormat="1" ht="12.75">
      <c r="A32" s="5">
        <v>28</v>
      </c>
      <c r="B32" s="4" t="str">
        <f t="shared" si="0"/>
        <v>Demir Sigorta AŞ</v>
      </c>
      <c r="C32" s="4">
        <f t="shared" si="1"/>
        <v>2.967305260847755</v>
      </c>
      <c r="D32" s="4">
        <f t="shared" si="2"/>
        <v>2.7933264978992343</v>
      </c>
      <c r="E32" s="4">
        <f t="shared" si="3"/>
        <v>6.2283719099562518</v>
      </c>
      <c r="F32" s="4">
        <f>C32*100/$C$38</f>
        <v>0.21553246644934845</v>
      </c>
      <c r="G32" s="4">
        <f>D32*100/$D$38</f>
        <v>0.20578454740269014</v>
      </c>
      <c r="K32" s="5">
        <v>28</v>
      </c>
      <c r="L32" s="4" t="s">
        <v>57</v>
      </c>
      <c r="M32" s="4">
        <v>9.4645168599999998</v>
      </c>
      <c r="N32" s="4">
        <v>7.9115386400000007</v>
      </c>
      <c r="O32" s="4">
        <f t="shared" si="4"/>
        <v>19.62928187126947</v>
      </c>
      <c r="P32" s="4">
        <f>M32*100/$M$38</f>
        <v>0.21553246644934848</v>
      </c>
      <c r="Q32" s="4">
        <f>N32*100/$N$38</f>
        <v>0.20578454740269017</v>
      </c>
    </row>
    <row r="33" spans="1:17" s="2" customFormat="1" ht="12.75">
      <c r="A33" s="5">
        <v>29</v>
      </c>
      <c r="B33" s="4" t="str">
        <f t="shared" si="0"/>
        <v>Ege Sigorta AŞ</v>
      </c>
      <c r="C33" s="4">
        <f t="shared" si="1"/>
        <v>2.6586183220466517</v>
      </c>
      <c r="D33" s="4">
        <f t="shared" si="2"/>
        <v>6.2604332168202523</v>
      </c>
      <c r="E33" s="4">
        <f t="shared" si="3"/>
        <v>-57.53299763818908</v>
      </c>
      <c r="F33" s="4">
        <f>C33*100/$C$38</f>
        <v>0.19311075670537264</v>
      </c>
      <c r="G33" s="4">
        <f>D33*100/$D$38</f>
        <v>0.46120652814377766</v>
      </c>
      <c r="K33" s="5">
        <v>29</v>
      </c>
      <c r="L33" s="4" t="s">
        <v>43</v>
      </c>
      <c r="M33" s="4">
        <v>8.4799290000000003</v>
      </c>
      <c r="N33" s="4">
        <v>17.731425000000002</v>
      </c>
      <c r="O33" s="4">
        <f t="shared" si="4"/>
        <v>-52.175704998329238</v>
      </c>
      <c r="P33" s="4">
        <f>M33*100/$M$38</f>
        <v>0.19311075670537262</v>
      </c>
      <c r="Q33" s="4">
        <f>N33*100/$N$38</f>
        <v>0.46120652814377777</v>
      </c>
    </row>
    <row r="34" spans="1:17" s="2" customFormat="1" ht="12.75">
      <c r="A34" s="5">
        <v>30</v>
      </c>
      <c r="B34" s="4" t="str">
        <f t="shared" si="0"/>
        <v>SS Doğa Sigorta Kooperatifi</v>
      </c>
      <c r="C34" s="4">
        <f t="shared" si="1"/>
        <v>2.444216726235271</v>
      </c>
      <c r="D34" s="4">
        <f t="shared" si="2"/>
        <v>9.4862267415174964E-2</v>
      </c>
      <c r="E34" s="4">
        <f t="shared" si="3"/>
        <v>2476.5953026801399</v>
      </c>
      <c r="F34" s="4">
        <f>C34*100/$C$38</f>
        <v>0.17753753430536215</v>
      </c>
      <c r="G34" s="4">
        <f>D34*100/$D$38</f>
        <v>6.9885094994466147E-3</v>
      </c>
      <c r="K34" s="5">
        <v>30</v>
      </c>
      <c r="L34" s="4" t="s">
        <v>62</v>
      </c>
      <c r="M34" s="4">
        <v>7.7960736700000197</v>
      </c>
      <c r="N34" s="4">
        <v>0.26867840000000004</v>
      </c>
      <c r="O34" s="4">
        <f t="shared" si="4"/>
        <v>2801.6376716550412</v>
      </c>
      <c r="P34" s="4">
        <f>M34*100/$M$38</f>
        <v>0.17753753430536212</v>
      </c>
      <c r="Q34" s="4">
        <f>N34*100/$N$38</f>
        <v>6.9885094994466147E-3</v>
      </c>
    </row>
    <row r="35" spans="1:17" s="2" customFormat="1" ht="12.75">
      <c r="A35" s="5">
        <v>31</v>
      </c>
      <c r="B35" s="4" t="str">
        <f t="shared" si="0"/>
        <v>SS Koru Sigorta Kooperatifi</v>
      </c>
      <c r="C35" s="4">
        <f t="shared" si="1"/>
        <v>1.0981363995485294</v>
      </c>
      <c r="D35" s="4">
        <f t="shared" si="2"/>
        <v>0.92080711789005398</v>
      </c>
      <c r="E35" s="4">
        <f t="shared" si="3"/>
        <v>19.258026812912703</v>
      </c>
      <c r="F35" s="4">
        <f>C35*100/$C$38</f>
        <v>7.9763969624372724E-2</v>
      </c>
      <c r="G35" s="4">
        <f>D35*100/$D$38</f>
        <v>6.7835921129408852E-2</v>
      </c>
      <c r="K35" s="5">
        <v>31</v>
      </c>
      <c r="L35" s="4" t="s">
        <v>60</v>
      </c>
      <c r="M35" s="4">
        <v>3.5026158599999895</v>
      </c>
      <c r="N35" s="4">
        <v>2.6080019999999999</v>
      </c>
      <c r="O35" s="4">
        <f t="shared" si="4"/>
        <v>34.302652375266177</v>
      </c>
      <c r="P35" s="4">
        <f>M35*100/$M$38</f>
        <v>7.9763969624372724E-2</v>
      </c>
      <c r="Q35" s="4">
        <f>N35*100/$N$38</f>
        <v>6.7835921129408866E-2</v>
      </c>
    </row>
    <row r="36" spans="1:17" s="2" customFormat="1" ht="12.75">
      <c r="A36" s="5">
        <v>32</v>
      </c>
      <c r="B36" s="4" t="str">
        <f t="shared" si="0"/>
        <v>Turins Sigorta AŞ</v>
      </c>
      <c r="C36" s="4">
        <f t="shared" si="1"/>
        <v>0.1118073927765237</v>
      </c>
      <c r="D36" s="4">
        <f t="shared" si="2"/>
        <v>0.26422953430074492</v>
      </c>
      <c r="E36" s="4">
        <f t="shared" si="3"/>
        <v>-57.68550511493352</v>
      </c>
      <c r="F36" s="4">
        <f>C36*100/$C$38</f>
        <v>8.121214709642114E-3</v>
      </c>
      <c r="G36" s="4">
        <f>D36*100/$D$38</f>
        <v>1.946580722568432E-2</v>
      </c>
      <c r="K36" s="5">
        <v>32</v>
      </c>
      <c r="L36" s="4" t="s">
        <v>70</v>
      </c>
      <c r="M36" s="4">
        <v>0.35662085999999998</v>
      </c>
      <c r="N36" s="4">
        <v>0.74837730999999985</v>
      </c>
      <c r="O36" s="4">
        <f t="shared" si="4"/>
        <v>-52.347451581609278</v>
      </c>
      <c r="P36" s="4">
        <f>M36*100/$M$38</f>
        <v>8.121214709642114E-3</v>
      </c>
      <c r="Q36" s="4">
        <f>N36*100/$N$38</f>
        <v>1.946580722568432E-2</v>
      </c>
    </row>
    <row r="37" spans="1:17" s="2" customFormat="1" ht="12.75">
      <c r="A37" s="5">
        <v>33</v>
      </c>
      <c r="B37" s="4" t="str">
        <f t="shared" si="0"/>
        <v>Hür Sigorta AŞ</v>
      </c>
      <c r="C37" s="4">
        <f t="shared" si="1"/>
        <v>-4.2528718334587127E-3</v>
      </c>
      <c r="D37" s="4">
        <f t="shared" si="2"/>
        <v>1.718967609363415</v>
      </c>
      <c r="E37" s="4">
        <f t="shared" si="3"/>
        <v>-100.24740849160233</v>
      </c>
      <c r="F37" s="4">
        <f>C37*100/$C$38</f>
        <v>-3.0891056874156542E-4</v>
      </c>
      <c r="G37" s="4">
        <f>D37*100/$D$38</f>
        <v>0.12663645719852948</v>
      </c>
      <c r="K37" s="5">
        <v>33</v>
      </c>
      <c r="L37" s="4" t="s">
        <v>64</v>
      </c>
      <c r="M37" s="4">
        <v>-1.3564959999999909E-2</v>
      </c>
      <c r="N37" s="4">
        <v>4.8686319600000001</v>
      </c>
      <c r="O37" s="4">
        <f t="shared" si="4"/>
        <v>-100.27861954059061</v>
      </c>
      <c r="P37" s="4">
        <f>M37*100/$M$38</f>
        <v>-3.0891056874156537E-4</v>
      </c>
      <c r="Q37" s="4">
        <f>N37*100/$N$38</f>
        <v>0.12663645719852948</v>
      </c>
    </row>
    <row r="38" spans="1:17" s="16" customFormat="1" ht="12.75">
      <c r="A38" s="15" t="s">
        <v>11</v>
      </c>
      <c r="B38" s="4"/>
      <c r="C38" s="20">
        <f t="shared" ref="C38" si="5">M38/ 3.1896</f>
        <v>1376.7323827035084</v>
      </c>
      <c r="D38" s="20">
        <f t="shared" si="2"/>
        <v>1357.4034266203207</v>
      </c>
      <c r="E38" s="14">
        <f t="shared" ref="E38" si="6">C38*100/D38-100</f>
        <v>1.4239654699644575</v>
      </c>
      <c r="F38" s="14">
        <f>C38*100/$C$38</f>
        <v>100</v>
      </c>
      <c r="G38" s="14">
        <f>D38*100/$D$38</f>
        <v>100.00000000000001</v>
      </c>
      <c r="K38" s="15" t="s">
        <v>11</v>
      </c>
      <c r="L38" s="14"/>
      <c r="M38" s="14">
        <v>4391.2256078711107</v>
      </c>
      <c r="N38" s="14">
        <v>3844.5737252167341</v>
      </c>
      <c r="O38" s="14">
        <f t="shared" ref="O38" si="7">M38*100/N38-100</f>
        <v>14.218790475231671</v>
      </c>
      <c r="P38" s="14">
        <f>M38*100/$M$38</f>
        <v>100</v>
      </c>
      <c r="Q38" s="14">
        <f>N38*100/$N$38</f>
        <v>100</v>
      </c>
    </row>
    <row r="39" spans="1:17" s="2" customFormat="1" ht="12.75"/>
    <row r="40" spans="1:17" s="2" customFormat="1">
      <c r="A40" s="6" t="s">
        <v>13</v>
      </c>
    </row>
    <row r="41" spans="1:17" s="2" customFormat="1">
      <c r="A41" s="7" t="s">
        <v>87</v>
      </c>
      <c r="B41" s="19"/>
      <c r="C41" s="19"/>
    </row>
    <row r="42" spans="1:17" s="2" customFormat="1">
      <c r="A42" s="7" t="s">
        <v>24</v>
      </c>
      <c r="B42" s="19"/>
      <c r="C42" s="19"/>
    </row>
    <row r="43" spans="1:17" s="2" customFormat="1" ht="12.75">
      <c r="A43" s="11"/>
    </row>
    <row r="44" spans="1:17" s="2" customFormat="1" ht="12.75">
      <c r="A44" s="10" t="s">
        <v>14</v>
      </c>
    </row>
    <row r="45" spans="1:17" s="2" customFormat="1" ht="12.75">
      <c r="A45" s="12" t="s">
        <v>15</v>
      </c>
    </row>
    <row r="46" spans="1:17" s="2" customFormat="1" ht="12.75">
      <c r="A46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7"/>
  <sheetViews>
    <sheetView workbookViewId="0">
      <selection activeCell="L5" sqref="L5:N39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19</v>
      </c>
      <c r="C1" s="13"/>
      <c r="D1" s="13"/>
      <c r="E1" s="13"/>
      <c r="F1" s="13"/>
      <c r="G1" s="13"/>
      <c r="K1" s="1" t="s">
        <v>19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Ziraat Sigorta AŞ</v>
      </c>
      <c r="C5" s="4">
        <f>M5/ 3.1896</f>
        <v>164.01850654000501</v>
      </c>
      <c r="D5" s="4">
        <f>N5/ 2.8323</f>
        <v>129.40668976803306</v>
      </c>
      <c r="E5" s="4">
        <f>C5*100/D5-100</f>
        <v>26.746543655521265</v>
      </c>
      <c r="F5" s="4">
        <f>C5*100/$C$39</f>
        <v>17.566493436730379</v>
      </c>
      <c r="G5" s="4">
        <f>D5*100/$D$39</f>
        <v>15.087459851248049</v>
      </c>
      <c r="K5" s="5">
        <v>1</v>
      </c>
      <c r="L5" s="4" t="s">
        <v>33</v>
      </c>
      <c r="M5" s="4">
        <v>523.15342845999999</v>
      </c>
      <c r="N5" s="4">
        <v>366.51856743000008</v>
      </c>
      <c r="O5" s="4">
        <f>M5*100/N5-100</f>
        <v>42.73585977603031</v>
      </c>
      <c r="P5" s="4">
        <f>M5*100/$M$39</f>
        <v>17.566493436730379</v>
      </c>
      <c r="Q5" s="4">
        <f>N5*100/$N$39</f>
        <v>15.087459851248051</v>
      </c>
    </row>
    <row r="6" spans="1:17" s="2" customFormat="1" ht="12.75">
      <c r="A6" s="5">
        <v>2</v>
      </c>
      <c r="B6" s="4" t="str">
        <f t="shared" ref="B6:B38" si="0">L6</f>
        <v>Groupama Sigorta AŞ</v>
      </c>
      <c r="C6" s="4">
        <f t="shared" ref="C6:C38" si="1">M6/ 3.1896</f>
        <v>112.4272223288187</v>
      </c>
      <c r="D6" s="4">
        <f t="shared" ref="D6:D39" si="2">N6/ 2.8323</f>
        <v>93.611727553578362</v>
      </c>
      <c r="E6" s="4">
        <f t="shared" ref="E6:E38" si="3">C6*100/D6-100</f>
        <v>20.09950597746564</v>
      </c>
      <c r="F6" s="4">
        <f>C6*100/$C$39</f>
        <v>12.041031861653485</v>
      </c>
      <c r="G6" s="4">
        <f>D6*100/$D$39</f>
        <v>10.914143492908325</v>
      </c>
      <c r="K6" s="5">
        <v>2</v>
      </c>
      <c r="L6" s="4" t="s">
        <v>31</v>
      </c>
      <c r="M6" s="4">
        <v>358.5978683400001</v>
      </c>
      <c r="N6" s="4">
        <v>265.13649594999998</v>
      </c>
      <c r="O6" s="4">
        <f t="shared" ref="O6:O38" si="4">M6*100/N6-100</f>
        <v>35.250285727403337</v>
      </c>
      <c r="P6" s="4">
        <f>M6*100/$M$39</f>
        <v>12.041031861653487</v>
      </c>
      <c r="Q6" s="4">
        <f>N6*100/$N$39</f>
        <v>10.914143492908323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93.68617015299732</v>
      </c>
      <c r="D7" s="4">
        <f t="shared" si="2"/>
        <v>84.459967927126556</v>
      </c>
      <c r="E7" s="4">
        <f t="shared" si="3"/>
        <v>10.923757671600455</v>
      </c>
      <c r="F7" s="4">
        <f>C7*100/$C$39</f>
        <v>10.033852446422738</v>
      </c>
      <c r="G7" s="4">
        <f>D7*100/$D$39</f>
        <v>9.8471445133356852</v>
      </c>
      <c r="K7" s="5">
        <v>3</v>
      </c>
      <c r="L7" s="4" t="s">
        <v>27</v>
      </c>
      <c r="M7" s="4">
        <v>298.82140832000027</v>
      </c>
      <c r="N7" s="4">
        <v>239.21596716000053</v>
      </c>
      <c r="O7" s="4">
        <f t="shared" si="4"/>
        <v>24.916999424261846</v>
      </c>
      <c r="P7" s="4">
        <f>M7*100/$M$39</f>
        <v>10.033852446422738</v>
      </c>
      <c r="Q7" s="4">
        <f>N7*100/$N$39</f>
        <v>9.8471445133356834</v>
      </c>
    </row>
    <row r="8" spans="1:17" s="2" customFormat="1" ht="12.75">
      <c r="A8" s="5">
        <v>4</v>
      </c>
      <c r="B8" s="4" t="str">
        <f t="shared" si="0"/>
        <v>Aksigorta AŞ</v>
      </c>
      <c r="C8" s="4">
        <f t="shared" si="1"/>
        <v>71.880110684725381</v>
      </c>
      <c r="D8" s="4">
        <f t="shared" si="2"/>
        <v>82.459396102107817</v>
      </c>
      <c r="E8" s="4">
        <f t="shared" si="3"/>
        <v>-12.829690632565786</v>
      </c>
      <c r="F8" s="4">
        <f>C8*100/$C$39</f>
        <v>7.6984086686992645</v>
      </c>
      <c r="G8" s="4">
        <f>D8*100/$D$39</f>
        <v>9.6138988662705014</v>
      </c>
      <c r="K8" s="5">
        <v>4</v>
      </c>
      <c r="L8" s="4" t="s">
        <v>28</v>
      </c>
      <c r="M8" s="4">
        <v>229.26880104000006</v>
      </c>
      <c r="N8" s="4">
        <v>233.54974757999997</v>
      </c>
      <c r="O8" s="4">
        <f t="shared" si="4"/>
        <v>-1.8329912938713449</v>
      </c>
      <c r="P8" s="4">
        <f>M8*100/$M$39</f>
        <v>7.6984086686992654</v>
      </c>
      <c r="Q8" s="4">
        <f>N8*100/$N$39</f>
        <v>9.6138988662705014</v>
      </c>
    </row>
    <row r="9" spans="1:17" s="2" customFormat="1" ht="12.75">
      <c r="A9" s="5">
        <v>5</v>
      </c>
      <c r="B9" s="4" t="str">
        <f t="shared" si="0"/>
        <v>Allianz Sigorta AŞ</v>
      </c>
      <c r="C9" s="4">
        <f t="shared" si="1"/>
        <v>63.73508149297718</v>
      </c>
      <c r="D9" s="4">
        <f t="shared" si="2"/>
        <v>67.9387131200791</v>
      </c>
      <c r="E9" s="4">
        <f t="shared" si="3"/>
        <v>-6.1873877706104992</v>
      </c>
      <c r="F9" s="4">
        <f>C9*100/$C$39</f>
        <v>6.8260705109077584</v>
      </c>
      <c r="G9" s="4">
        <f>D9*100/$D$39</f>
        <v>7.9209398554437076</v>
      </c>
      <c r="K9" s="5">
        <v>5</v>
      </c>
      <c r="L9" s="4" t="s">
        <v>25</v>
      </c>
      <c r="M9" s="4">
        <v>203.28941593000002</v>
      </c>
      <c r="N9" s="4">
        <v>192.42281717000003</v>
      </c>
      <c r="O9" s="4">
        <f t="shared" si="4"/>
        <v>5.6472506326521881</v>
      </c>
      <c r="P9" s="4">
        <f>M9*100/$M$39</f>
        <v>6.8260705109077593</v>
      </c>
      <c r="Q9" s="4">
        <f>N9*100/$N$39</f>
        <v>7.9209398554437067</v>
      </c>
    </row>
    <row r="10" spans="1:17" s="2" customFormat="1" ht="12.75">
      <c r="A10" s="5">
        <v>6</v>
      </c>
      <c r="B10" s="4" t="str">
        <f t="shared" si="0"/>
        <v>Mapfre Genel Sigorta AŞ</v>
      </c>
      <c r="C10" s="4">
        <f t="shared" si="1"/>
        <v>58.728839083270636</v>
      </c>
      <c r="D10" s="4">
        <f t="shared" si="2"/>
        <v>51.873155958055285</v>
      </c>
      <c r="E10" s="4">
        <f t="shared" si="3"/>
        <v>13.216244507580882</v>
      </c>
      <c r="F10" s="4">
        <f>C10*100/$C$39</f>
        <v>6.2898985490484316</v>
      </c>
      <c r="G10" s="4">
        <f>D10*100/$D$39</f>
        <v>6.0478647531869667</v>
      </c>
      <c r="K10" s="5">
        <v>6</v>
      </c>
      <c r="L10" s="4" t="s">
        <v>29</v>
      </c>
      <c r="M10" s="4">
        <v>187.32150514000003</v>
      </c>
      <c r="N10" s="4">
        <v>146.92033961999999</v>
      </c>
      <c r="O10" s="4">
        <f t="shared" si="4"/>
        <v>27.498687808982112</v>
      </c>
      <c r="P10" s="4">
        <f>M10*100/$M$39</f>
        <v>6.2898985490484325</v>
      </c>
      <c r="Q10" s="4">
        <f>N10*100/$N$39</f>
        <v>6.0478647531869667</v>
      </c>
    </row>
    <row r="11" spans="1:17" s="2" customFormat="1" ht="12.75">
      <c r="A11" s="5">
        <v>7</v>
      </c>
      <c r="B11" s="4" t="str">
        <f t="shared" si="0"/>
        <v>Güneş Sigorta AŞ</v>
      </c>
      <c r="C11" s="4">
        <f t="shared" si="1"/>
        <v>53.471693177827937</v>
      </c>
      <c r="D11" s="4">
        <f t="shared" si="2"/>
        <v>59.464515969353528</v>
      </c>
      <c r="E11" s="4">
        <f t="shared" si="3"/>
        <v>-10.077981286544286</v>
      </c>
      <c r="F11" s="4">
        <f>C11*100/$C$39</f>
        <v>5.7268546524051676</v>
      </c>
      <c r="G11" s="4">
        <f>D11*100/$D$39</f>
        <v>6.9329375387758709</v>
      </c>
      <c r="K11" s="5">
        <v>7</v>
      </c>
      <c r="L11" s="4" t="s">
        <v>30</v>
      </c>
      <c r="M11" s="4">
        <v>170.55331255999999</v>
      </c>
      <c r="N11" s="4">
        <v>168.42134858</v>
      </c>
      <c r="O11" s="4">
        <f t="shared" si="4"/>
        <v>1.2658513887788416</v>
      </c>
      <c r="P11" s="4">
        <f>M11*100/$M$39</f>
        <v>5.7268546524051676</v>
      </c>
      <c r="Q11" s="4">
        <f>N11*100/$N$39</f>
        <v>6.9329375387758709</v>
      </c>
    </row>
    <row r="12" spans="1:17" s="2" customFormat="1" ht="12.75">
      <c r="A12" s="5">
        <v>8</v>
      </c>
      <c r="B12" s="4" t="str">
        <f t="shared" si="0"/>
        <v>Eureko Sigorta AŞ</v>
      </c>
      <c r="C12" s="4">
        <f t="shared" si="1"/>
        <v>50.404322714446948</v>
      </c>
      <c r="D12" s="4">
        <f t="shared" si="2"/>
        <v>44.198472612364519</v>
      </c>
      <c r="E12" s="4">
        <f t="shared" si="3"/>
        <v>14.040870046596012</v>
      </c>
      <c r="F12" s="4">
        <f>C12*100/$C$39</f>
        <v>5.3983371927009465</v>
      </c>
      <c r="G12" s="4">
        <f>D12*100/$D$39</f>
        <v>5.1530773426078653</v>
      </c>
      <c r="K12" s="5">
        <v>8</v>
      </c>
      <c r="L12" s="4" t="s">
        <v>32</v>
      </c>
      <c r="M12" s="4">
        <v>160.76962773</v>
      </c>
      <c r="N12" s="4">
        <v>125.18333398000003</v>
      </c>
      <c r="O12" s="4">
        <f t="shared" si="4"/>
        <v>28.427341418854866</v>
      </c>
      <c r="P12" s="4">
        <f>M12*100/$M$39</f>
        <v>5.3983371927009456</v>
      </c>
      <c r="Q12" s="4">
        <f>N12*100/$N$39</f>
        <v>5.1530773426078644</v>
      </c>
    </row>
    <row r="13" spans="1:17" s="2" customFormat="1" ht="12.75">
      <c r="A13" s="5">
        <v>9</v>
      </c>
      <c r="B13" s="4" t="str">
        <f t="shared" si="0"/>
        <v>Sompo Japan Sigorta AŞ</v>
      </c>
      <c r="C13" s="4">
        <f t="shared" si="1"/>
        <v>46.901672567093051</v>
      </c>
      <c r="D13" s="4">
        <f t="shared" si="2"/>
        <v>39.460589467923597</v>
      </c>
      <c r="E13" s="4">
        <f t="shared" si="3"/>
        <v>18.856999349231984</v>
      </c>
      <c r="F13" s="4">
        <f>C13*100/$C$39</f>
        <v>5.0232009832412681</v>
      </c>
      <c r="G13" s="4">
        <f>D13*100/$D$39</f>
        <v>4.600689967196339</v>
      </c>
      <c r="K13" s="5">
        <v>9</v>
      </c>
      <c r="L13" s="4" t="s">
        <v>34</v>
      </c>
      <c r="M13" s="4">
        <v>149.59757482000001</v>
      </c>
      <c r="N13" s="4">
        <v>111.76422755</v>
      </c>
      <c r="O13" s="4">
        <f t="shared" si="4"/>
        <v>33.851034538823683</v>
      </c>
      <c r="P13" s="4">
        <f>M13*100/$M$39</f>
        <v>5.0232009832412681</v>
      </c>
      <c r="Q13" s="4">
        <f>N13*100/$N$39</f>
        <v>4.600689967196339</v>
      </c>
    </row>
    <row r="14" spans="1:17" s="2" customFormat="1" ht="12.75">
      <c r="A14" s="5">
        <v>10</v>
      </c>
      <c r="B14" s="4" t="str">
        <f t="shared" si="0"/>
        <v>Axa Sigorta AŞ</v>
      </c>
      <c r="C14" s="4">
        <f t="shared" si="1"/>
        <v>46.414306104213694</v>
      </c>
      <c r="D14" s="4">
        <f t="shared" si="2"/>
        <v>49.614184676764459</v>
      </c>
      <c r="E14" s="4">
        <f t="shared" si="3"/>
        <v>-6.4495236461062859</v>
      </c>
      <c r="F14" s="4">
        <f>C14*100/$C$39</f>
        <v>4.9710037040923769</v>
      </c>
      <c r="G14" s="4">
        <f>D14*100/$D$39</f>
        <v>5.7844924455211784</v>
      </c>
      <c r="K14" s="5">
        <v>10</v>
      </c>
      <c r="L14" s="4" t="s">
        <v>26</v>
      </c>
      <c r="M14" s="4">
        <v>148.04307075</v>
      </c>
      <c r="N14" s="4">
        <v>140.52225525999998</v>
      </c>
      <c r="O14" s="4">
        <f t="shared" si="4"/>
        <v>5.352045820845035</v>
      </c>
      <c r="P14" s="4">
        <f>M14*100/$M$39</f>
        <v>4.9710037040923769</v>
      </c>
      <c r="Q14" s="4">
        <f>N14*100/$N$39</f>
        <v>5.7844924455211775</v>
      </c>
    </row>
    <row r="15" spans="1:17" s="2" customFormat="1" ht="12.75">
      <c r="A15" s="5">
        <v>11</v>
      </c>
      <c r="B15" s="4" t="str">
        <f t="shared" si="0"/>
        <v>Ray Sigorta AŞ</v>
      </c>
      <c r="C15" s="4">
        <f t="shared" si="1"/>
        <v>25.011469747899415</v>
      </c>
      <c r="D15" s="4">
        <f t="shared" si="2"/>
        <v>26.385090137132355</v>
      </c>
      <c r="E15" s="4">
        <f t="shared" si="3"/>
        <v>-5.2060477417123252</v>
      </c>
      <c r="F15" s="4">
        <f>C15*100/$C$39</f>
        <v>2.6787453954916502</v>
      </c>
      <c r="G15" s="4">
        <f>D15*100/$D$39</f>
        <v>3.0762241799796257</v>
      </c>
      <c r="K15" s="5">
        <v>11</v>
      </c>
      <c r="L15" s="4" t="s">
        <v>41</v>
      </c>
      <c r="M15" s="4">
        <v>79.776583907899976</v>
      </c>
      <c r="N15" s="4">
        <v>74.730490795399973</v>
      </c>
      <c r="O15" s="4">
        <f t="shared" si="4"/>
        <v>6.7523885616051871</v>
      </c>
      <c r="P15" s="4">
        <f>M15*100/$M$39</f>
        <v>2.6787453954916502</v>
      </c>
      <c r="Q15" s="4">
        <f>N15*100/$N$39</f>
        <v>3.0762241799796253</v>
      </c>
    </row>
    <row r="16" spans="1:17" s="2" customFormat="1" ht="12.75">
      <c r="A16" s="5">
        <v>12</v>
      </c>
      <c r="B16" s="4" t="str">
        <f t="shared" si="0"/>
        <v>Zurich Sigorta AŞ</v>
      </c>
      <c r="C16" s="4">
        <f t="shared" si="1"/>
        <v>22.202692503762229</v>
      </c>
      <c r="D16" s="4">
        <f t="shared" si="2"/>
        <v>21.183616177664796</v>
      </c>
      <c r="E16" s="4">
        <f t="shared" si="3"/>
        <v>4.8106816020010257</v>
      </c>
      <c r="F16" s="4">
        <f>C16*100/$C$39</f>
        <v>2.3779234451811884</v>
      </c>
      <c r="G16" s="4">
        <f>D16*100/$D$39</f>
        <v>2.4697869882745254</v>
      </c>
      <c r="K16" s="5">
        <v>12</v>
      </c>
      <c r="L16" s="4" t="s">
        <v>38</v>
      </c>
      <c r="M16" s="4">
        <v>70.817708010000004</v>
      </c>
      <c r="N16" s="4">
        <v>59.998356100000002</v>
      </c>
      <c r="O16" s="4">
        <f t="shared" si="4"/>
        <v>18.032747250553427</v>
      </c>
      <c r="P16" s="4">
        <f>M16*100/$M$39</f>
        <v>2.3779234451811884</v>
      </c>
      <c r="Q16" s="4">
        <f>N16*100/$N$39</f>
        <v>2.4697869882745258</v>
      </c>
    </row>
    <row r="17" spans="1:17" s="2" customFormat="1" ht="12.75">
      <c r="A17" s="5">
        <v>13</v>
      </c>
      <c r="B17" s="4" t="str">
        <f t="shared" si="0"/>
        <v>HDI Sigorta AŞ</v>
      </c>
      <c r="C17" s="4">
        <f t="shared" si="1"/>
        <v>18.996779003636821</v>
      </c>
      <c r="D17" s="4">
        <f t="shared" si="2"/>
        <v>15.765046301592347</v>
      </c>
      <c r="E17" s="4">
        <f t="shared" si="3"/>
        <v>20.499354332489673</v>
      </c>
      <c r="F17" s="4">
        <f>C17*100/$C$39</f>
        <v>2.0345679321559413</v>
      </c>
      <c r="G17" s="4">
        <f>D17*100/$D$39</f>
        <v>1.8380386945582587</v>
      </c>
      <c r="K17" s="5">
        <v>13</v>
      </c>
      <c r="L17" s="4" t="s">
        <v>36</v>
      </c>
      <c r="M17" s="4">
        <v>60.592126310000005</v>
      </c>
      <c r="N17" s="4">
        <v>44.651340640000008</v>
      </c>
      <c r="O17" s="4">
        <f t="shared" si="4"/>
        <v>35.70057570840271</v>
      </c>
      <c r="P17" s="4">
        <f>M17*100/$M$39</f>
        <v>2.0345679321559413</v>
      </c>
      <c r="Q17" s="4">
        <f>N17*100/$N$39</f>
        <v>1.8380386945582587</v>
      </c>
    </row>
    <row r="18" spans="1:17" s="2" customFormat="1" ht="12.75">
      <c r="A18" s="5">
        <v>14</v>
      </c>
      <c r="B18" s="4" t="str">
        <f t="shared" si="0"/>
        <v>Ergo Sigorta AŞ</v>
      </c>
      <c r="C18" s="4">
        <f t="shared" si="1"/>
        <v>13.239850116002003</v>
      </c>
      <c r="D18" s="4">
        <f t="shared" si="2"/>
        <v>11.609485467641141</v>
      </c>
      <c r="E18" s="4">
        <f t="shared" si="3"/>
        <v>14.04338420427969</v>
      </c>
      <c r="F18" s="4">
        <f>C18*100/$C$39</f>
        <v>1.417996938713231</v>
      </c>
      <c r="G18" s="4">
        <f>D18*100/$D$39</f>
        <v>1.3535439798410798</v>
      </c>
      <c r="K18" s="5">
        <v>14</v>
      </c>
      <c r="L18" s="4" t="s">
        <v>35</v>
      </c>
      <c r="M18" s="4">
        <v>42.22982592999999</v>
      </c>
      <c r="N18" s="4">
        <v>32.881545690000003</v>
      </c>
      <c r="O18" s="4">
        <f t="shared" si="4"/>
        <v>28.430172742283844</v>
      </c>
      <c r="P18" s="4">
        <f>M18*100/$M$39</f>
        <v>1.417996938713231</v>
      </c>
      <c r="Q18" s="4">
        <f>N18*100/$N$39</f>
        <v>1.3535439798410795</v>
      </c>
    </row>
    <row r="19" spans="1:17" s="2" customFormat="1" ht="12.75">
      <c r="A19" s="5">
        <v>15</v>
      </c>
      <c r="B19" s="4" t="str">
        <f t="shared" si="0"/>
        <v>AIG Sigorta AŞ</v>
      </c>
      <c r="C19" s="4">
        <f t="shared" si="1"/>
        <v>12.842147902558311</v>
      </c>
      <c r="D19" s="4">
        <f t="shared" si="2"/>
        <v>12.31397730466405</v>
      </c>
      <c r="E19" s="4">
        <f t="shared" si="3"/>
        <v>4.2891958043012721</v>
      </c>
      <c r="F19" s="4">
        <f>C19*100/$C$39</f>
        <v>1.3754027615706181</v>
      </c>
      <c r="G19" s="4">
        <f>D19*100/$D$39</f>
        <v>1.435680323222307</v>
      </c>
      <c r="K19" s="5">
        <v>15</v>
      </c>
      <c r="L19" s="4" t="s">
        <v>42</v>
      </c>
      <c r="M19" s="4">
        <v>40.961314949999988</v>
      </c>
      <c r="N19" s="4">
        <v>34.876877919999991</v>
      </c>
      <c r="O19" s="4">
        <f t="shared" si="4"/>
        <v>17.445475033506085</v>
      </c>
      <c r="P19" s="4">
        <f>M19*100/$M$39</f>
        <v>1.3754027615706181</v>
      </c>
      <c r="Q19" s="4">
        <f>N19*100/$N$39</f>
        <v>1.4356803232223072</v>
      </c>
    </row>
    <row r="20" spans="1:17" s="2" customFormat="1" ht="12.75">
      <c r="A20" s="5">
        <v>16</v>
      </c>
      <c r="B20" s="4" t="str">
        <f t="shared" si="0"/>
        <v>Halk Sigorta AŞ</v>
      </c>
      <c r="C20" s="4">
        <f t="shared" si="1"/>
        <v>10.592101479809381</v>
      </c>
      <c r="D20" s="4">
        <f t="shared" si="2"/>
        <v>13.763613256381035</v>
      </c>
      <c r="E20" s="4">
        <f t="shared" si="3"/>
        <v>-23.042726626318782</v>
      </c>
      <c r="F20" s="4">
        <f>C20*100/$C$39</f>
        <v>1.1344212616694636</v>
      </c>
      <c r="G20" s="4">
        <f>D20*100/$D$39</f>
        <v>1.6046926382707876</v>
      </c>
      <c r="K20" s="5">
        <v>16</v>
      </c>
      <c r="L20" s="4" t="s">
        <v>37</v>
      </c>
      <c r="M20" s="4">
        <v>33.78456688</v>
      </c>
      <c r="N20" s="4">
        <v>38.982681826048008</v>
      </c>
      <c r="O20" s="4">
        <f t="shared" si="4"/>
        <v>-13.334421087916667</v>
      </c>
      <c r="P20" s="4">
        <f>M20*100/$M$39</f>
        <v>1.1344212616694636</v>
      </c>
      <c r="Q20" s="4">
        <f>N20*100/$N$39</f>
        <v>1.6046926382707876</v>
      </c>
    </row>
    <row r="21" spans="1:17" s="2" customFormat="1" ht="12.75">
      <c r="A21" s="5">
        <v>17</v>
      </c>
      <c r="B21" s="4" t="str">
        <f t="shared" si="0"/>
        <v>Dubai Starr Sigorta AŞ</v>
      </c>
      <c r="C21" s="4">
        <f t="shared" si="1"/>
        <v>9.042778498871332</v>
      </c>
      <c r="D21" s="4">
        <f t="shared" si="2"/>
        <v>7.389188059174522</v>
      </c>
      <c r="E21" s="4">
        <f t="shared" si="3"/>
        <v>22.378513396254533</v>
      </c>
      <c r="F21" s="4">
        <f>C21*100/$C$39</f>
        <v>0.96848771825321733</v>
      </c>
      <c r="G21" s="4">
        <f>D21*100/$D$39</f>
        <v>0.86150166097252778</v>
      </c>
      <c r="K21" s="5">
        <v>17</v>
      </c>
      <c r="L21" s="4" t="s">
        <v>48</v>
      </c>
      <c r="M21" s="4">
        <v>28.842846300000001</v>
      </c>
      <c r="N21" s="4">
        <v>20.92839734</v>
      </c>
      <c r="O21" s="4">
        <f t="shared" si="4"/>
        <v>37.816794240967909</v>
      </c>
      <c r="P21" s="4">
        <f>M21*100/$M$39</f>
        <v>0.96848771825321733</v>
      </c>
      <c r="Q21" s="4">
        <f>N21*100/$N$39</f>
        <v>0.86150166097252778</v>
      </c>
    </row>
    <row r="22" spans="1:17" s="2" customFormat="1" ht="12.75">
      <c r="A22" s="5">
        <v>18</v>
      </c>
      <c r="B22" s="4" t="str">
        <f t="shared" si="0"/>
        <v>Ace European Group Ltd. Türkiye Şubesi</v>
      </c>
      <c r="C22" s="4">
        <f t="shared" si="1"/>
        <v>8.1299654784298969</v>
      </c>
      <c r="D22" s="4">
        <f t="shared" si="2"/>
        <v>2.2618842354270381</v>
      </c>
      <c r="E22" s="4">
        <f t="shared" si="3"/>
        <v>259.43331453897241</v>
      </c>
      <c r="F22" s="4">
        <f>C22*100/$C$39</f>
        <v>0.87072482386522643</v>
      </c>
      <c r="G22" s="4">
        <f>D22*100/$D$39</f>
        <v>0.26371192750041578</v>
      </c>
      <c r="K22" s="5">
        <v>18</v>
      </c>
      <c r="L22" s="4" t="s">
        <v>52</v>
      </c>
      <c r="M22" s="4">
        <v>25.931337890000002</v>
      </c>
      <c r="N22" s="4">
        <v>6.4063347200000003</v>
      </c>
      <c r="O22" s="4">
        <f t="shared" si="4"/>
        <v>304.77650674487393</v>
      </c>
      <c r="P22" s="4">
        <f>M22*100/$M$39</f>
        <v>0.87072482386522643</v>
      </c>
      <c r="Q22" s="4">
        <f>N22*100/$N$39</f>
        <v>0.26371192750041572</v>
      </c>
    </row>
    <row r="23" spans="1:17" s="2" customFormat="1" ht="12.75">
      <c r="A23" s="5">
        <v>19</v>
      </c>
      <c r="B23" s="4" t="str">
        <f t="shared" si="0"/>
        <v>SBN Sigorta AŞ</v>
      </c>
      <c r="C23" s="4">
        <f t="shared" si="1"/>
        <v>7.0569723476297961</v>
      </c>
      <c r="D23" s="4">
        <f t="shared" si="2"/>
        <v>6.4387860290223502</v>
      </c>
      <c r="E23" s="4">
        <f t="shared" si="3"/>
        <v>9.6009762682129463</v>
      </c>
      <c r="F23" s="4">
        <f>C23*100/$C$39</f>
        <v>0.75580653087821259</v>
      </c>
      <c r="G23" s="4">
        <f>D23*100/$D$39</f>
        <v>0.75069477380024119</v>
      </c>
      <c r="K23" s="5">
        <v>19</v>
      </c>
      <c r="L23" s="4" t="s">
        <v>49</v>
      </c>
      <c r="M23" s="4">
        <v>22.508918999999999</v>
      </c>
      <c r="N23" s="4">
        <v>18.236573670000002</v>
      </c>
      <c r="O23" s="4">
        <f t="shared" si="4"/>
        <v>23.427346645868042</v>
      </c>
      <c r="P23" s="4">
        <f>M23*100/$M$39</f>
        <v>0.75580653087821259</v>
      </c>
      <c r="Q23" s="4">
        <f>N23*100/$N$39</f>
        <v>0.75069477380024119</v>
      </c>
    </row>
    <row r="24" spans="1:17" s="2" customFormat="1" ht="12.75">
      <c r="A24" s="5">
        <v>20</v>
      </c>
      <c r="B24" s="4" t="str">
        <f t="shared" si="0"/>
        <v>Türk Nippon Sigorta AŞ</v>
      </c>
      <c r="C24" s="4">
        <f t="shared" si="1"/>
        <v>5.9639719714070729</v>
      </c>
      <c r="D24" s="4">
        <f t="shared" si="2"/>
        <v>3.310687074109381</v>
      </c>
      <c r="E24" s="4">
        <f t="shared" si="3"/>
        <v>80.143028860903769</v>
      </c>
      <c r="F24" s="4">
        <f>C24*100/$C$39</f>
        <v>0.63874544831935332</v>
      </c>
      <c r="G24" s="4">
        <f>D24*100/$D$39</f>
        <v>0.38599131467011777</v>
      </c>
      <c r="K24" s="5">
        <v>20</v>
      </c>
      <c r="L24" s="4" t="s">
        <v>51</v>
      </c>
      <c r="M24" s="4">
        <v>19.022684999999999</v>
      </c>
      <c r="N24" s="4">
        <v>9.3768589999999996</v>
      </c>
      <c r="O24" s="4">
        <f t="shared" si="4"/>
        <v>102.86841254624815</v>
      </c>
      <c r="P24" s="4">
        <f>M24*100/$M$39</f>
        <v>0.63874544831935332</v>
      </c>
      <c r="Q24" s="4">
        <f>N24*100/$N$39</f>
        <v>0.38599131467011777</v>
      </c>
    </row>
    <row r="25" spans="1:17" s="2" customFormat="1" ht="12.75">
      <c r="A25" s="5">
        <v>21</v>
      </c>
      <c r="B25" s="4" t="str">
        <f t="shared" si="0"/>
        <v>BNP Paribas Cardif Sigorta AŞ</v>
      </c>
      <c r="C25" s="4">
        <f t="shared" si="1"/>
        <v>5.9079991411074095</v>
      </c>
      <c r="D25" s="4">
        <f t="shared" si="2"/>
        <v>0.12665868375525191</v>
      </c>
      <c r="E25" s="4">
        <f t="shared" si="3"/>
        <v>4564.5038191962367</v>
      </c>
      <c r="F25" s="4">
        <f>C25*100/$C$39</f>
        <v>0.6327507201826571</v>
      </c>
      <c r="G25" s="4">
        <f>D25*100/$D$39</f>
        <v>1.4767071234066485E-2</v>
      </c>
      <c r="K25" s="5">
        <v>21</v>
      </c>
      <c r="L25" s="4" t="s">
        <v>61</v>
      </c>
      <c r="M25" s="4">
        <v>18.844154060476193</v>
      </c>
      <c r="N25" s="4">
        <v>0.35873538999999999</v>
      </c>
      <c r="O25" s="4">
        <f t="shared" si="4"/>
        <v>5152.9397951164483</v>
      </c>
      <c r="P25" s="4">
        <f>M25*100/$M$39</f>
        <v>0.6327507201826571</v>
      </c>
      <c r="Q25" s="4">
        <f>N25*100/$N$39</f>
        <v>1.4767071234066485E-2</v>
      </c>
    </row>
    <row r="26" spans="1:17" s="2" customFormat="1" ht="12.75">
      <c r="A26" s="5">
        <v>22</v>
      </c>
      <c r="B26" s="4" t="str">
        <f t="shared" si="0"/>
        <v>Unico Sigorta AŞ</v>
      </c>
      <c r="C26" s="4">
        <f t="shared" si="1"/>
        <v>5.5996518372212254</v>
      </c>
      <c r="D26" s="4">
        <f t="shared" si="2"/>
        <v>6.4191916004660774</v>
      </c>
      <c r="E26" s="4">
        <f t="shared" si="3"/>
        <v>-12.767024483041567</v>
      </c>
      <c r="F26" s="4">
        <f>C26*100/$C$39</f>
        <v>0.59972651453529613</v>
      </c>
      <c r="G26" s="4">
        <f>D26*100/$D$39</f>
        <v>0.74841026938489108</v>
      </c>
      <c r="K26" s="5">
        <v>22</v>
      </c>
      <c r="L26" s="4" t="s">
        <v>88</v>
      </c>
      <c r="M26" s="4">
        <v>17.860649500000822</v>
      </c>
      <c r="N26" s="4">
        <v>18.181076370000071</v>
      </c>
      <c r="O26" s="4">
        <f t="shared" si="4"/>
        <v>-1.7624196911024086</v>
      </c>
      <c r="P26" s="4">
        <f>M26*100/$M$39</f>
        <v>0.59972651453529613</v>
      </c>
      <c r="Q26" s="4">
        <f>N26*100/$N$39</f>
        <v>0.74841026938489108</v>
      </c>
    </row>
    <row r="27" spans="1:17" s="2" customFormat="1" ht="12.75">
      <c r="A27" s="5">
        <v>23</v>
      </c>
      <c r="B27" s="4" t="str">
        <f t="shared" si="0"/>
        <v>Neova Sigorta AŞ</v>
      </c>
      <c r="C27" s="4">
        <f t="shared" si="1"/>
        <v>5.4677442312515678</v>
      </c>
      <c r="D27" s="4">
        <f t="shared" si="2"/>
        <v>8.7515429156515907</v>
      </c>
      <c r="E27" s="4">
        <f t="shared" si="3"/>
        <v>-37.522511356564948</v>
      </c>
      <c r="F27" s="4">
        <f>C27*100/$C$39</f>
        <v>0.58559912035642248</v>
      </c>
      <c r="G27" s="4">
        <f>D27*100/$D$39</f>
        <v>1.0203379177154777</v>
      </c>
      <c r="K27" s="5">
        <v>23</v>
      </c>
      <c r="L27" s="4" t="s">
        <v>40</v>
      </c>
      <c r="M27" s="4">
        <v>17.439917000000001</v>
      </c>
      <c r="N27" s="4">
        <v>24.786995000000001</v>
      </c>
      <c r="O27" s="4">
        <f t="shared" si="4"/>
        <v>-29.640858038660994</v>
      </c>
      <c r="P27" s="4">
        <f>M27*100/$M$39</f>
        <v>0.58559912035642248</v>
      </c>
      <c r="Q27" s="4">
        <f>N27*100/$N$39</f>
        <v>1.0203379177154777</v>
      </c>
    </row>
    <row r="28" spans="1:17" s="2" customFormat="1" ht="12.75">
      <c r="A28" s="5">
        <v>24</v>
      </c>
      <c r="B28" s="4" t="str">
        <f t="shared" si="0"/>
        <v>Generali Sigorta AŞ</v>
      </c>
      <c r="C28" s="4">
        <f t="shared" si="1"/>
        <v>4.7632869450714814</v>
      </c>
      <c r="D28" s="4">
        <f t="shared" si="2"/>
        <v>4.4804543339335527</v>
      </c>
      <c r="E28" s="4">
        <f t="shared" si="3"/>
        <v>6.3125877435206377</v>
      </c>
      <c r="F28" s="4">
        <f>C28*100/$C$39</f>
        <v>0.51015126660388821</v>
      </c>
      <c r="G28" s="4">
        <f>D28*100/$D$39</f>
        <v>0.52237388190476297</v>
      </c>
      <c r="K28" s="5">
        <v>24</v>
      </c>
      <c r="L28" s="4" t="s">
        <v>46</v>
      </c>
      <c r="M28" s="4">
        <v>15.192980039999997</v>
      </c>
      <c r="N28" s="4">
        <v>12.689990810000001</v>
      </c>
      <c r="O28" s="4">
        <f t="shared" si="4"/>
        <v>19.724121691463978</v>
      </c>
      <c r="P28" s="4">
        <f>M28*100/$M$39</f>
        <v>0.51015126660388821</v>
      </c>
      <c r="Q28" s="4">
        <f>N28*100/$N$39</f>
        <v>0.52237388190476286</v>
      </c>
    </row>
    <row r="29" spans="1:17" s="2" customFormat="1" ht="12.75">
      <c r="A29" s="5">
        <v>25</v>
      </c>
      <c r="B29" s="4" t="str">
        <f t="shared" si="0"/>
        <v>Orient Sigorta AŞ</v>
      </c>
      <c r="C29" s="4">
        <f t="shared" si="1"/>
        <v>4.429740748056183</v>
      </c>
      <c r="D29" s="4">
        <f t="shared" si="2"/>
        <v>0.17001469477103415</v>
      </c>
      <c r="E29" s="4">
        <f t="shared" si="3"/>
        <v>2505.5046324212735</v>
      </c>
      <c r="F29" s="4">
        <f>C29*100/$C$39</f>
        <v>0.47442824238962672</v>
      </c>
      <c r="G29" s="4">
        <f>D29*100/$D$39</f>
        <v>1.9821926409509437E-2</v>
      </c>
      <c r="K29" s="5">
        <v>25</v>
      </c>
      <c r="L29" s="4" t="s">
        <v>67</v>
      </c>
      <c r="M29" s="4">
        <v>14.129101090000002</v>
      </c>
      <c r="N29" s="4">
        <v>0.48153262000000002</v>
      </c>
      <c r="O29" s="4">
        <f t="shared" si="4"/>
        <v>2834.1939680015867</v>
      </c>
      <c r="P29" s="4">
        <f>M29*100/$M$39</f>
        <v>0.47442824238962666</v>
      </c>
      <c r="Q29" s="4">
        <f>N29*100/$N$39</f>
        <v>1.9821926409509437E-2</v>
      </c>
    </row>
    <row r="30" spans="1:17" s="2" customFormat="1" ht="12.75">
      <c r="A30" s="5">
        <v>26</v>
      </c>
      <c r="B30" s="4" t="str">
        <f t="shared" si="0"/>
        <v>Liberty Sigorta AŞ</v>
      </c>
      <c r="C30" s="4">
        <f t="shared" si="1"/>
        <v>3.9514502006521188</v>
      </c>
      <c r="D30" s="4">
        <f t="shared" si="2"/>
        <v>2.4834571055326058</v>
      </c>
      <c r="E30" s="4">
        <f t="shared" si="3"/>
        <v>59.11086975688616</v>
      </c>
      <c r="F30" s="4">
        <f>C30*100/$C$39</f>
        <v>0.42320299995166799</v>
      </c>
      <c r="G30" s="4">
        <f>D30*100/$D$39</f>
        <v>0.28954499523312699</v>
      </c>
      <c r="K30" s="5">
        <v>26</v>
      </c>
      <c r="L30" s="4" t="s">
        <v>47</v>
      </c>
      <c r="M30" s="4">
        <v>12.603545559999999</v>
      </c>
      <c r="N30" s="4">
        <v>7.0338955599999995</v>
      </c>
      <c r="O30" s="4">
        <f t="shared" si="4"/>
        <v>79.183006805975367</v>
      </c>
      <c r="P30" s="4">
        <f>M30*100/$M$39</f>
        <v>0.42320299995166794</v>
      </c>
      <c r="Q30" s="4">
        <f>N30*100/$N$39</f>
        <v>0.28954499523312699</v>
      </c>
    </row>
    <row r="31" spans="1:17" s="2" customFormat="1" ht="12.75">
      <c r="A31" s="5">
        <v>27</v>
      </c>
      <c r="B31" s="4" t="str">
        <f t="shared" si="0"/>
        <v>Ankara Anonim Türk Sigorta Şirketi</v>
      </c>
      <c r="C31" s="4">
        <f t="shared" si="1"/>
        <v>3.8131878824931027</v>
      </c>
      <c r="D31" s="4">
        <f t="shared" si="2"/>
        <v>6.1483412793489398</v>
      </c>
      <c r="E31" s="4">
        <f t="shared" si="3"/>
        <v>-37.980217602740346</v>
      </c>
      <c r="F31" s="4">
        <f>C31*100/$C$39</f>
        <v>0.40839501178177756</v>
      </c>
      <c r="G31" s="4">
        <f>D31*100/$D$39</f>
        <v>0.71683196881265965</v>
      </c>
      <c r="K31" s="5">
        <v>27</v>
      </c>
      <c r="L31" s="4" t="s">
        <v>44</v>
      </c>
      <c r="M31" s="4">
        <v>12.162544070000001</v>
      </c>
      <c r="N31" s="4">
        <v>17.413947005500003</v>
      </c>
      <c r="O31" s="4">
        <f t="shared" si="4"/>
        <v>-30.156304793171842</v>
      </c>
      <c r="P31" s="4">
        <f>M31*100/$M$39</f>
        <v>0.40839501178177756</v>
      </c>
      <c r="Q31" s="4">
        <f>N31*100/$N$39</f>
        <v>0.71683196881265954</v>
      </c>
    </row>
    <row r="32" spans="1:17" s="2" customFormat="1" ht="12.75">
      <c r="A32" s="5">
        <v>28</v>
      </c>
      <c r="B32" s="4" t="str">
        <f t="shared" si="0"/>
        <v>Işık Sigorta AŞ</v>
      </c>
      <c r="C32" s="4">
        <f t="shared" si="1"/>
        <v>3.2377781822172098</v>
      </c>
      <c r="D32" s="4">
        <f t="shared" si="2"/>
        <v>4.3563526630169829</v>
      </c>
      <c r="E32" s="4">
        <f t="shared" si="3"/>
        <v>-25.676857851657644</v>
      </c>
      <c r="F32" s="4">
        <f>C32*100/$C$39</f>
        <v>0.34676824211684287</v>
      </c>
      <c r="G32" s="4">
        <f>D32*100/$D$39</f>
        <v>0.50790493149128069</v>
      </c>
      <c r="K32" s="5">
        <v>28</v>
      </c>
      <c r="L32" s="4" t="s">
        <v>45</v>
      </c>
      <c r="M32" s="4">
        <v>10.327217290000013</v>
      </c>
      <c r="N32" s="4">
        <v>12.338497647463001</v>
      </c>
      <c r="O32" s="4">
        <f t="shared" si="4"/>
        <v>-16.300852947656409</v>
      </c>
      <c r="P32" s="4">
        <f>M32*100/$M$39</f>
        <v>0.34676824211684287</v>
      </c>
      <c r="Q32" s="4">
        <f>N32*100/$N$39</f>
        <v>0.50790493149128069</v>
      </c>
    </row>
    <row r="33" spans="1:17" s="2" customFormat="1" ht="12.75">
      <c r="A33" s="5">
        <v>29</v>
      </c>
      <c r="B33" s="4" t="str">
        <f t="shared" si="0"/>
        <v>SS Koru Sigorta Kooperatifi</v>
      </c>
      <c r="C33" s="4">
        <f t="shared" si="1"/>
        <v>0.92192293704539785</v>
      </c>
      <c r="D33" s="4">
        <f t="shared" si="2"/>
        <v>0.63591403099954102</v>
      </c>
      <c r="E33" s="4">
        <f t="shared" si="3"/>
        <v>44.976033253473418</v>
      </c>
      <c r="F33" s="4">
        <f>C33*100/$C$39</f>
        <v>9.873857264289343E-2</v>
      </c>
      <c r="G33" s="4">
        <f>D33*100/$D$39</f>
        <v>7.4140892010676709E-2</v>
      </c>
      <c r="K33" s="5">
        <v>29</v>
      </c>
      <c r="L33" s="4" t="s">
        <v>60</v>
      </c>
      <c r="M33" s="4">
        <v>2.940565400000001</v>
      </c>
      <c r="N33" s="4">
        <v>1.8010993100000001</v>
      </c>
      <c r="O33" s="4">
        <f t="shared" si="4"/>
        <v>63.265033953069519</v>
      </c>
      <c r="P33" s="4">
        <f>M33*100/$M$39</f>
        <v>9.873857264289343E-2</v>
      </c>
      <c r="Q33" s="4">
        <f>N33*100/$N$39</f>
        <v>7.4140892010676709E-2</v>
      </c>
    </row>
    <row r="34" spans="1:17" s="2" customFormat="1" ht="12.75">
      <c r="A34" s="5">
        <v>30</v>
      </c>
      <c r="B34" s="4" t="str">
        <f t="shared" si="0"/>
        <v>Demir Sigorta AŞ</v>
      </c>
      <c r="C34" s="4">
        <f t="shared" si="1"/>
        <v>0.34605609480812638</v>
      </c>
      <c r="D34" s="4">
        <f t="shared" si="2"/>
        <v>0.1984815379726724</v>
      </c>
      <c r="E34" s="4">
        <f t="shared" si="3"/>
        <v>74.35178019215698</v>
      </c>
      <c r="F34" s="4">
        <f>C34*100/$C$39</f>
        <v>3.7062842763446326E-2</v>
      </c>
      <c r="G34" s="4">
        <f>D34*100/$D$39</f>
        <v>2.3140861115793741E-2</v>
      </c>
      <c r="K34" s="5">
        <v>30</v>
      </c>
      <c r="L34" s="4" t="s">
        <v>57</v>
      </c>
      <c r="M34" s="4">
        <v>1.1037805199999999</v>
      </c>
      <c r="N34" s="4">
        <v>0.56215926000000005</v>
      </c>
      <c r="O34" s="4">
        <f t="shared" si="4"/>
        <v>96.346586908485648</v>
      </c>
      <c r="P34" s="4">
        <f>M34*100/$M$39</f>
        <v>3.7062842763446326E-2</v>
      </c>
      <c r="Q34" s="4">
        <f>N34*100/$N$39</f>
        <v>2.3140861115793738E-2</v>
      </c>
    </row>
    <row r="35" spans="1:17" s="2" customFormat="1" ht="12.75">
      <c r="A35" s="5">
        <v>31</v>
      </c>
      <c r="B35" s="4" t="str">
        <f t="shared" si="0"/>
        <v>Ege Sigorta AŞ</v>
      </c>
      <c r="C35" s="4">
        <f t="shared" si="1"/>
        <v>0.2862393403561575</v>
      </c>
      <c r="D35" s="4">
        <f t="shared" si="2"/>
        <v>0.55023690993185748</v>
      </c>
      <c r="E35" s="4">
        <f t="shared" si="3"/>
        <v>-47.978891421223267</v>
      </c>
      <c r="F35" s="4">
        <f>C35*100/$C$39</f>
        <v>3.0656427739598174E-2</v>
      </c>
      <c r="G35" s="4">
        <f>D35*100/$D$39</f>
        <v>6.4151840234479326E-2</v>
      </c>
      <c r="K35" s="5">
        <v>31</v>
      </c>
      <c r="L35" s="4" t="s">
        <v>43</v>
      </c>
      <c r="M35" s="4">
        <v>0.91298900000000005</v>
      </c>
      <c r="N35" s="4">
        <v>1.5584359999999999</v>
      </c>
      <c r="O35" s="4">
        <f t="shared" si="4"/>
        <v>-41.41633021824444</v>
      </c>
      <c r="P35" s="4">
        <f>M35*100/$M$39</f>
        <v>3.0656427739598178E-2</v>
      </c>
      <c r="Q35" s="4">
        <f>N35*100/$N$39</f>
        <v>6.4151840234479326E-2</v>
      </c>
    </row>
    <row r="36" spans="1:17" s="2" customFormat="1" ht="12.75">
      <c r="A36" s="5">
        <v>32</v>
      </c>
      <c r="B36" s="4" t="str">
        <f t="shared" si="0"/>
        <v>SS Doğa Sigorta Kooperatifi</v>
      </c>
      <c r="C36" s="4">
        <f t="shared" si="1"/>
        <v>0.18438903310759983</v>
      </c>
      <c r="D36" s="4">
        <f t="shared" si="2"/>
        <v>1.4597291953535997E-2</v>
      </c>
      <c r="E36" s="4">
        <f t="shared" si="3"/>
        <v>1163.1728795623224</v>
      </c>
      <c r="F36" s="4">
        <f>C36*100/$C$39</f>
        <v>1.9748190665909316E-2</v>
      </c>
      <c r="G36" s="4">
        <f>D36*100/$D$39</f>
        <v>1.7018908116783061E-3</v>
      </c>
      <c r="K36" s="5">
        <v>32</v>
      </c>
      <c r="L36" s="4" t="s">
        <v>62</v>
      </c>
      <c r="M36" s="4">
        <v>0.58812726000000037</v>
      </c>
      <c r="N36" s="4">
        <v>4.1343910000000005E-2</v>
      </c>
      <c r="O36" s="4">
        <f t="shared" si="4"/>
        <v>1322.5245265868668</v>
      </c>
      <c r="P36" s="4">
        <f>M36*100/$M$39</f>
        <v>1.9748190665909316E-2</v>
      </c>
      <c r="Q36" s="4">
        <f>N36*100/$N$39</f>
        <v>1.7018908116783063E-3</v>
      </c>
    </row>
    <row r="37" spans="1:17" s="2" customFormat="1" ht="12.75">
      <c r="A37" s="5">
        <v>33</v>
      </c>
      <c r="B37" s="4" t="str">
        <f t="shared" si="0"/>
        <v>Turins Sigorta AŞ</v>
      </c>
      <c r="C37" s="4">
        <f t="shared" si="1"/>
        <v>3.8868384750438925E-2</v>
      </c>
      <c r="D37" s="4">
        <f t="shared" si="2"/>
        <v>4.8332415351481119E-2</v>
      </c>
      <c r="E37" s="4">
        <f t="shared" si="3"/>
        <v>-19.581124866651578</v>
      </c>
      <c r="F37" s="4">
        <f>C37*100/$C$39</f>
        <v>4.1628304026068092E-3</v>
      </c>
      <c r="G37" s="4">
        <f>D37*100/$D$39</f>
        <v>5.6350516146921143E-3</v>
      </c>
      <c r="K37" s="5">
        <v>33</v>
      </c>
      <c r="L37" s="4" t="s">
        <v>70</v>
      </c>
      <c r="M37" s="4">
        <v>0.1239746</v>
      </c>
      <c r="N37" s="4">
        <v>0.13689189999999998</v>
      </c>
      <c r="O37" s="4">
        <f t="shared" si="4"/>
        <v>-9.4361317214531937</v>
      </c>
      <c r="P37" s="4">
        <f>M37*100/$M$39</f>
        <v>4.1628304026068092E-3</v>
      </c>
      <c r="Q37" s="4">
        <f>N37*100/$N$39</f>
        <v>5.6350516146921143E-3</v>
      </c>
    </row>
    <row r="38" spans="1:17" s="2" customFormat="1" ht="12.75">
      <c r="A38" s="5">
        <v>34</v>
      </c>
      <c r="B38" s="4" t="str">
        <f t="shared" si="0"/>
        <v>Hür Sigorta AŞ</v>
      </c>
      <c r="C38" s="4">
        <f t="shared" si="1"/>
        <v>5.926721218961626E-3</v>
      </c>
      <c r="D38" s="4">
        <f t="shared" si="2"/>
        <v>0.41788839459096849</v>
      </c>
      <c r="E38" s="4">
        <f t="shared" si="3"/>
        <v>-98.581745438333428</v>
      </c>
      <c r="F38" s="4">
        <f>C38*100/$C$39</f>
        <v>6.347558674351584E-4</v>
      </c>
      <c r="G38" s="4">
        <f>D38*100/$D$39</f>
        <v>4.8721394442555424E-2</v>
      </c>
      <c r="K38" s="5">
        <v>34</v>
      </c>
      <c r="L38" s="4" t="s">
        <v>64</v>
      </c>
      <c r="M38" s="4">
        <v>1.8903870000000003E-2</v>
      </c>
      <c r="N38" s="4">
        <v>1.1835853000000001</v>
      </c>
      <c r="O38" s="4">
        <f t="shared" si="4"/>
        <v>-98.402829943900116</v>
      </c>
      <c r="P38" s="4">
        <f>M38*100/$M$39</f>
        <v>6.347558674351584E-4</v>
      </c>
      <c r="Q38" s="4">
        <f>N38*100/$N$39</f>
        <v>4.8721394442555417E-2</v>
      </c>
    </row>
    <row r="39" spans="1:17" s="16" customFormat="1" ht="12.75">
      <c r="A39" s="15" t="s">
        <v>11</v>
      </c>
      <c r="B39" s="4"/>
      <c r="C39" s="20">
        <f t="shared" ref="C39" si="5">M39/ 3.1896</f>
        <v>933.7008955757392</v>
      </c>
      <c r="D39" s="20">
        <f t="shared" si="2"/>
        <v>857.71025105547119</v>
      </c>
      <c r="E39" s="14">
        <f t="shared" ref="E39" si="6">C39*100/D39-100</f>
        <v>8.859710423975514</v>
      </c>
      <c r="F39" s="14">
        <f>C39*100/$C$39</f>
        <v>100.00000000000001</v>
      </c>
      <c r="G39" s="14">
        <f>D39*100/$D$39</f>
        <v>100</v>
      </c>
      <c r="K39" s="15" t="s">
        <v>11</v>
      </c>
      <c r="L39" s="14"/>
      <c r="M39" s="14">
        <v>2978.1323765283778</v>
      </c>
      <c r="N39" s="14">
        <v>2429.2927440644112</v>
      </c>
      <c r="O39" s="14">
        <f t="shared" ref="O39" si="7">M39*100/N39-100</f>
        <v>22.592568713876432</v>
      </c>
      <c r="P39" s="14">
        <f>M39*100/$M$39</f>
        <v>100</v>
      </c>
      <c r="Q39" s="14">
        <f>N39*100/$N$39</f>
        <v>100</v>
      </c>
    </row>
    <row r="40" spans="1:17" s="2" customFormat="1" ht="12.75"/>
    <row r="41" spans="1:17" s="2" customFormat="1">
      <c r="A41" s="6" t="s">
        <v>13</v>
      </c>
    </row>
    <row r="42" spans="1:17" s="2" customFormat="1">
      <c r="A42" s="7" t="s">
        <v>87</v>
      </c>
      <c r="B42" s="19"/>
      <c r="C42" s="19"/>
    </row>
    <row r="43" spans="1:17" s="2" customFormat="1">
      <c r="A43" s="7" t="s">
        <v>24</v>
      </c>
      <c r="B43" s="19"/>
      <c r="C43" s="19"/>
    </row>
    <row r="44" spans="1:17" s="2" customFormat="1" ht="12.75">
      <c r="A44" s="11"/>
    </row>
    <row r="45" spans="1:17" s="2" customFormat="1" ht="12.75">
      <c r="A45" s="10" t="s">
        <v>14</v>
      </c>
    </row>
    <row r="46" spans="1:17" s="2" customFormat="1" ht="12.75">
      <c r="A46" s="12" t="s">
        <v>15</v>
      </c>
    </row>
    <row r="47" spans="1:17" s="2" customFormat="1" ht="12.75">
      <c r="A47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5"/>
  <sheetViews>
    <sheetView workbookViewId="0">
      <selection activeCell="I26" sqref="I26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3.28515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2.42578125" bestFit="1" customWidth="1"/>
    <col min="15" max="15" width="13.28515625" bestFit="1" customWidth="1"/>
    <col min="16" max="17" width="10.85546875" bestFit="1" customWidth="1"/>
  </cols>
  <sheetData>
    <row r="1" spans="1:17" s="2" customFormat="1" ht="12.75">
      <c r="A1" s="1" t="s">
        <v>18</v>
      </c>
      <c r="C1" s="13"/>
      <c r="D1" s="13"/>
      <c r="E1" s="13"/>
      <c r="F1" s="13"/>
      <c r="G1" s="13"/>
      <c r="K1" s="1" t="s">
        <v>18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Axa Sigorta AŞ</v>
      </c>
      <c r="C5" s="4">
        <f>M5/ 3.1896</f>
        <v>391.13695238274391</v>
      </c>
      <c r="D5" s="4">
        <f>N5/ 2.8323</f>
        <v>501.0456331108993</v>
      </c>
      <c r="E5" s="4">
        <f>C5*100/D5-100</f>
        <v>-21.935862417511316</v>
      </c>
      <c r="F5" s="4">
        <f>C5*100/$C$37</f>
        <v>16.664493846416882</v>
      </c>
      <c r="G5" s="4">
        <f>D5*100/$D$37</f>
        <v>25.669826595151022</v>
      </c>
      <c r="K5" s="5">
        <v>1</v>
      </c>
      <c r="L5" s="4" t="s">
        <v>26</v>
      </c>
      <c r="M5" s="4">
        <v>1247.5704233199999</v>
      </c>
      <c r="N5" s="4">
        <v>1419.1115466600002</v>
      </c>
      <c r="O5" s="4">
        <f>M5*100/N5-100</f>
        <v>-12.087923866431552</v>
      </c>
      <c r="P5" s="4">
        <f>M5*100/$M$37</f>
        <v>16.664493846416885</v>
      </c>
      <c r="Q5" s="4">
        <f>N5*100/$N$37</f>
        <v>25.669826595151026</v>
      </c>
    </row>
    <row r="6" spans="1:17" s="2" customFormat="1" ht="12.75">
      <c r="A6" s="5">
        <v>2</v>
      </c>
      <c r="B6" s="4" t="str">
        <f t="shared" ref="B6:B36" si="0">L6</f>
        <v>Allianz Sigorta AŞ</v>
      </c>
      <c r="C6" s="4">
        <f t="shared" ref="C6:C36" si="1">M6/ 3.1896</f>
        <v>390.33523166854775</v>
      </c>
      <c r="D6" s="4">
        <f t="shared" ref="D6:D37" si="2">N6/ 2.8323</f>
        <v>257.48818057409181</v>
      </c>
      <c r="E6" s="4">
        <f t="shared" ref="E6:E36" si="3">C6*100/D6-100</f>
        <v>51.593455978547127</v>
      </c>
      <c r="F6" s="4">
        <f>C6*100/$C$37</f>
        <v>16.630336322238005</v>
      </c>
      <c r="G6" s="4">
        <f>D6*100/$D$37</f>
        <v>13.191766395806335</v>
      </c>
      <c r="K6" s="5">
        <v>2</v>
      </c>
      <c r="L6" s="4" t="s">
        <v>25</v>
      </c>
      <c r="M6" s="4">
        <v>1245.0132549299999</v>
      </c>
      <c r="N6" s="4">
        <v>729.28377384000021</v>
      </c>
      <c r="O6" s="4">
        <f t="shared" ref="O6:O36" si="4">M6*100/N6-100</f>
        <v>70.717257066403249</v>
      </c>
      <c r="P6" s="4">
        <f>M6*100/$M$37</f>
        <v>16.630336322238005</v>
      </c>
      <c r="Q6" s="4">
        <f>N6*100/$N$37</f>
        <v>13.191766395806335</v>
      </c>
    </row>
    <row r="7" spans="1:17" s="2" customFormat="1" ht="12.75">
      <c r="A7" s="5">
        <v>3</v>
      </c>
      <c r="B7" s="4" t="str">
        <f t="shared" si="0"/>
        <v>Anadolu Anonim Türk Sigorta Şirketi</v>
      </c>
      <c r="C7" s="4">
        <f t="shared" si="1"/>
        <v>326.93143095999204</v>
      </c>
      <c r="D7" s="4">
        <f t="shared" si="2"/>
        <v>275.54334540478715</v>
      </c>
      <c r="E7" s="4">
        <f t="shared" si="3"/>
        <v>18.649728404695523</v>
      </c>
      <c r="F7" s="4">
        <f>C7*100/$C$37</f>
        <v>13.929000536113533</v>
      </c>
      <c r="G7" s="4">
        <f>D7*100/$D$37</f>
        <v>14.116777851296328</v>
      </c>
      <c r="K7" s="5">
        <v>3</v>
      </c>
      <c r="L7" s="4" t="s">
        <v>27</v>
      </c>
      <c r="M7" s="4">
        <v>1042.7804921899906</v>
      </c>
      <c r="N7" s="4">
        <v>780.42141718997868</v>
      </c>
      <c r="O7" s="4">
        <f t="shared" si="4"/>
        <v>33.617615972748951</v>
      </c>
      <c r="P7" s="4">
        <f>M7*100/$M$37</f>
        <v>13.929000536113534</v>
      </c>
      <c r="Q7" s="4">
        <f>N7*100/$N$37</f>
        <v>14.116777851296328</v>
      </c>
    </row>
    <row r="8" spans="1:17" s="2" customFormat="1" ht="12.75">
      <c r="A8" s="5">
        <v>4</v>
      </c>
      <c r="B8" s="4" t="str">
        <f t="shared" si="0"/>
        <v>Mapfre Genel Sigorta AŞ</v>
      </c>
      <c r="C8" s="4">
        <f t="shared" si="1"/>
        <v>307.86512505329819</v>
      </c>
      <c r="D8" s="4">
        <f t="shared" si="2"/>
        <v>178.27013146559332</v>
      </c>
      <c r="E8" s="4">
        <f t="shared" si="3"/>
        <v>72.695853490587155</v>
      </c>
      <c r="F8" s="4">
        <f>C8*100/$C$37</f>
        <v>13.116675503869867</v>
      </c>
      <c r="G8" s="4">
        <f>D8*100/$D$37</f>
        <v>9.1332267151077797</v>
      </c>
      <c r="K8" s="5">
        <v>4</v>
      </c>
      <c r="L8" s="4" t="s">
        <v>29</v>
      </c>
      <c r="M8" s="4">
        <v>981.96660286999997</v>
      </c>
      <c r="N8" s="4">
        <v>504.91449334999999</v>
      </c>
      <c r="O8" s="4">
        <f t="shared" si="4"/>
        <v>94.481761922669506</v>
      </c>
      <c r="P8" s="4">
        <f>M8*100/$M$37</f>
        <v>13.116675503869867</v>
      </c>
      <c r="Q8" s="4">
        <f>N8*100/$N$37</f>
        <v>9.1332267151077797</v>
      </c>
    </row>
    <row r="9" spans="1:17" s="2" customFormat="1" ht="12.75">
      <c r="A9" s="5">
        <v>5</v>
      </c>
      <c r="B9" s="4" t="str">
        <f t="shared" si="0"/>
        <v>Halk Sigorta AŞ</v>
      </c>
      <c r="C9" s="4">
        <f t="shared" si="1"/>
        <v>136.37883651241535</v>
      </c>
      <c r="D9" s="4">
        <f t="shared" si="2"/>
        <v>83.509430116866156</v>
      </c>
      <c r="E9" s="4">
        <f t="shared" si="3"/>
        <v>63.309504473401148</v>
      </c>
      <c r="F9" s="4">
        <f>C9*100/$C$37</f>
        <v>5.8104565881536114</v>
      </c>
      <c r="G9" s="4">
        <f>D9*100/$D$37</f>
        <v>4.2783979112843902</v>
      </c>
      <c r="K9" s="5">
        <v>5</v>
      </c>
      <c r="L9" s="4" t="s">
        <v>37</v>
      </c>
      <c r="M9" s="4">
        <v>434.99393694000003</v>
      </c>
      <c r="N9" s="4">
        <v>236.52375892000001</v>
      </c>
      <c r="O9" s="4">
        <f t="shared" si="4"/>
        <v>83.911307230293545</v>
      </c>
      <c r="P9" s="4">
        <f>M9*100/$M$37</f>
        <v>5.8104565881536123</v>
      </c>
      <c r="Q9" s="4">
        <f>N9*100/$N$37</f>
        <v>4.2783979112843902</v>
      </c>
    </row>
    <row r="10" spans="1:17" s="2" customFormat="1" ht="12.75">
      <c r="A10" s="5">
        <v>6</v>
      </c>
      <c r="B10" s="4" t="str">
        <f t="shared" si="0"/>
        <v>Sompo Japan Sigorta AŞ</v>
      </c>
      <c r="C10" s="4">
        <f t="shared" si="1"/>
        <v>118.20006298908953</v>
      </c>
      <c r="D10" s="4">
        <f t="shared" si="2"/>
        <v>50.500723987571931</v>
      </c>
      <c r="E10" s="4">
        <f t="shared" si="3"/>
        <v>134.05617515142595</v>
      </c>
      <c r="F10" s="4">
        <f>C10*100/$C$37</f>
        <v>5.0359451090683276</v>
      </c>
      <c r="G10" s="4">
        <f>D10*100/$D$37</f>
        <v>2.5872789662725744</v>
      </c>
      <c r="K10" s="5">
        <v>6</v>
      </c>
      <c r="L10" s="4" t="s">
        <v>34</v>
      </c>
      <c r="M10" s="4">
        <v>377.01092090999998</v>
      </c>
      <c r="N10" s="4">
        <v>143.03320054999998</v>
      </c>
      <c r="O10" s="4">
        <f t="shared" si="4"/>
        <v>163.58280417434179</v>
      </c>
      <c r="P10" s="4">
        <f>M10*100/$M$37</f>
        <v>5.0359451090683276</v>
      </c>
      <c r="Q10" s="4">
        <f>N10*100/$N$37</f>
        <v>2.5872789662725744</v>
      </c>
    </row>
    <row r="11" spans="1:17" s="2" customFormat="1" ht="12.75">
      <c r="A11" s="5">
        <v>7</v>
      </c>
      <c r="B11" s="4" t="str">
        <f t="shared" si="0"/>
        <v>Ergo Sigorta AŞ</v>
      </c>
      <c r="C11" s="4">
        <f t="shared" si="1"/>
        <v>108.00706742224732</v>
      </c>
      <c r="D11" s="4">
        <f t="shared" si="2"/>
        <v>66.059895664301095</v>
      </c>
      <c r="E11" s="4">
        <f t="shared" si="3"/>
        <v>63.498695140408103</v>
      </c>
      <c r="F11" s="4">
        <f>C11*100/$C$37</f>
        <v>4.6016698229685868</v>
      </c>
      <c r="G11" s="4">
        <f>D11*100/$D$37</f>
        <v>3.3844144216322283</v>
      </c>
      <c r="K11" s="5">
        <v>7</v>
      </c>
      <c r="L11" s="4" t="s">
        <v>35</v>
      </c>
      <c r="M11" s="4">
        <v>344.49934225000004</v>
      </c>
      <c r="N11" s="4">
        <v>187.10144249000001</v>
      </c>
      <c r="O11" s="4">
        <f t="shared" si="4"/>
        <v>84.124364657644179</v>
      </c>
      <c r="P11" s="4">
        <f>M11*100/$M$37</f>
        <v>4.6016698229685868</v>
      </c>
      <c r="Q11" s="4">
        <f>N11*100/$N$37</f>
        <v>3.3844144216322287</v>
      </c>
    </row>
    <row r="12" spans="1:17" s="2" customFormat="1" ht="12.75">
      <c r="A12" s="5">
        <v>8</v>
      </c>
      <c r="B12" s="4" t="str">
        <f t="shared" si="0"/>
        <v>Neova Sigorta AŞ</v>
      </c>
      <c r="C12" s="4">
        <f t="shared" si="1"/>
        <v>82.211585151743179</v>
      </c>
      <c r="D12" s="4">
        <f t="shared" si="2"/>
        <v>54.12238463439607</v>
      </c>
      <c r="E12" s="4">
        <f t="shared" si="3"/>
        <v>51.89941409103352</v>
      </c>
      <c r="F12" s="4">
        <f>C12*100/$C$37</f>
        <v>3.5026464426832913</v>
      </c>
      <c r="G12" s="4">
        <f>D12*100/$D$37</f>
        <v>2.7728257401527112</v>
      </c>
      <c r="K12" s="5">
        <v>8</v>
      </c>
      <c r="L12" s="4" t="s">
        <v>40</v>
      </c>
      <c r="M12" s="4">
        <v>262.22207200000003</v>
      </c>
      <c r="N12" s="4">
        <v>153.29083</v>
      </c>
      <c r="O12" s="4">
        <f t="shared" si="4"/>
        <v>71.06181237325157</v>
      </c>
      <c r="P12" s="4">
        <f>M12*100/$M$37</f>
        <v>3.5026464426832913</v>
      </c>
      <c r="Q12" s="4">
        <f>N12*100/$N$37</f>
        <v>2.7728257401527117</v>
      </c>
    </row>
    <row r="13" spans="1:17" s="2" customFormat="1" ht="12.75">
      <c r="A13" s="5">
        <v>9</v>
      </c>
      <c r="B13" s="4" t="str">
        <f t="shared" si="0"/>
        <v>Güneş Sigorta AŞ</v>
      </c>
      <c r="C13" s="4">
        <f t="shared" si="1"/>
        <v>78.983933057436673</v>
      </c>
      <c r="D13" s="4">
        <f t="shared" si="2"/>
        <v>84.835458644917566</v>
      </c>
      <c r="E13" s="4">
        <f t="shared" si="3"/>
        <v>-6.8974997966035687</v>
      </c>
      <c r="F13" s="4">
        <f>C13*100/$C$37</f>
        <v>3.3651314670813122</v>
      </c>
      <c r="G13" s="4">
        <f>D13*100/$D$37</f>
        <v>4.3463336842477469</v>
      </c>
      <c r="K13" s="5">
        <v>9</v>
      </c>
      <c r="L13" s="4" t="s">
        <v>30</v>
      </c>
      <c r="M13" s="4">
        <v>251.92715287999999</v>
      </c>
      <c r="N13" s="4">
        <v>240.27946952000002</v>
      </c>
      <c r="O13" s="4">
        <f t="shared" si="4"/>
        <v>4.8475566319786907</v>
      </c>
      <c r="P13" s="4">
        <f>M13*100/$M$37</f>
        <v>3.3651314670813122</v>
      </c>
      <c r="Q13" s="4">
        <f>N13*100/$N$37</f>
        <v>4.3463336842477469</v>
      </c>
    </row>
    <row r="14" spans="1:17" s="2" customFormat="1" ht="12.75">
      <c r="A14" s="5">
        <v>10</v>
      </c>
      <c r="B14" s="4" t="str">
        <f t="shared" si="0"/>
        <v>SS Doğa Sigorta Kooperatifi</v>
      </c>
      <c r="C14" s="4">
        <f t="shared" si="1"/>
        <v>61.337039334086661</v>
      </c>
      <c r="D14" s="4">
        <f t="shared" si="2"/>
        <v>8.3394252939307272</v>
      </c>
      <c r="E14" s="4">
        <f t="shared" si="3"/>
        <v>635.5067906025439</v>
      </c>
      <c r="F14" s="4">
        <f>C14*100/$C$37</f>
        <v>2.6132808682829336</v>
      </c>
      <c r="G14" s="4">
        <f>D14*100/$D$37</f>
        <v>0.4272497095110625</v>
      </c>
      <c r="K14" s="5">
        <v>10</v>
      </c>
      <c r="L14" s="4" t="s">
        <v>62</v>
      </c>
      <c r="M14" s="4">
        <v>195.64062066000281</v>
      </c>
      <c r="N14" s="4">
        <v>23.619754259999997</v>
      </c>
      <c r="O14" s="4">
        <f t="shared" si="4"/>
        <v>728.29236285205468</v>
      </c>
      <c r="P14" s="4">
        <f>M14*100/$M$37</f>
        <v>2.613280868282934</v>
      </c>
      <c r="Q14" s="4">
        <f>N14*100/$N$37</f>
        <v>0.42724970951106245</v>
      </c>
    </row>
    <row r="15" spans="1:17" s="2" customFormat="1" ht="12.75">
      <c r="A15" s="5">
        <v>11</v>
      </c>
      <c r="B15" s="4" t="str">
        <f t="shared" si="0"/>
        <v>HDI Sigorta AŞ</v>
      </c>
      <c r="C15" s="4">
        <f t="shared" si="1"/>
        <v>53.339058941560069</v>
      </c>
      <c r="D15" s="4">
        <f t="shared" si="2"/>
        <v>47.361125449281502</v>
      </c>
      <c r="E15" s="4">
        <f t="shared" si="3"/>
        <v>12.622025839905916</v>
      </c>
      <c r="F15" s="4">
        <f>C15*100/$C$37</f>
        <v>2.2725247872655618</v>
      </c>
      <c r="G15" s="4">
        <f>D15*100/$D$37</f>
        <v>2.4264294453299042</v>
      </c>
      <c r="K15" s="5">
        <v>11</v>
      </c>
      <c r="L15" s="4" t="s">
        <v>36</v>
      </c>
      <c r="M15" s="4">
        <v>170.13026239999999</v>
      </c>
      <c r="N15" s="4">
        <v>134.14091561000001</v>
      </c>
      <c r="O15" s="4">
        <f t="shared" si="4"/>
        <v>26.829507332896895</v>
      </c>
      <c r="P15" s="4">
        <f>M15*100/$M$37</f>
        <v>2.2725247872655614</v>
      </c>
      <c r="Q15" s="4">
        <f>N15*100/$N$37</f>
        <v>2.4264294453299047</v>
      </c>
    </row>
    <row r="16" spans="1:17" s="2" customFormat="1" ht="12.75">
      <c r="A16" s="5">
        <v>12</v>
      </c>
      <c r="B16" s="4" t="str">
        <f t="shared" si="0"/>
        <v>Groupama Sigorta AŞ</v>
      </c>
      <c r="C16" s="4">
        <f t="shared" si="1"/>
        <v>45.234792933283309</v>
      </c>
      <c r="D16" s="4">
        <f t="shared" si="2"/>
        <v>66.197536465063806</v>
      </c>
      <c r="E16" s="4">
        <f t="shared" si="3"/>
        <v>-31.666954166555314</v>
      </c>
      <c r="F16" s="4">
        <f>C16*100/$C$37</f>
        <v>1.9272403793313859</v>
      </c>
      <c r="G16" s="4">
        <f>D16*100/$D$37</f>
        <v>3.391466105659608</v>
      </c>
      <c r="K16" s="5">
        <v>12</v>
      </c>
      <c r="L16" s="4" t="s">
        <v>31</v>
      </c>
      <c r="M16" s="4">
        <v>144.28089554000044</v>
      </c>
      <c r="N16" s="4">
        <v>187.49128253000021</v>
      </c>
      <c r="O16" s="4">
        <f t="shared" si="4"/>
        <v>-23.04661123809089</v>
      </c>
      <c r="P16" s="4">
        <f>M16*100/$M$37</f>
        <v>1.9272403793313859</v>
      </c>
      <c r="Q16" s="4">
        <f>N16*100/$N$37</f>
        <v>3.391466105659608</v>
      </c>
    </row>
    <row r="17" spans="1:17" s="2" customFormat="1" ht="12.75">
      <c r="A17" s="5">
        <v>13</v>
      </c>
      <c r="B17" s="4" t="str">
        <f t="shared" si="0"/>
        <v>Ege Sigorta AŞ</v>
      </c>
      <c r="C17" s="4">
        <f t="shared" si="1"/>
        <v>42.028709556057187</v>
      </c>
      <c r="D17" s="4">
        <f t="shared" si="2"/>
        <v>49.955740564205769</v>
      </c>
      <c r="E17" s="4">
        <f t="shared" si="3"/>
        <v>-15.868108286694991</v>
      </c>
      <c r="F17" s="4">
        <f>C17*100/$C$37</f>
        <v>1.7906443446550127</v>
      </c>
      <c r="G17" s="4">
        <f>D17*100/$D$37</f>
        <v>2.5593580962947602</v>
      </c>
      <c r="K17" s="5">
        <v>13</v>
      </c>
      <c r="L17" s="4" t="s">
        <v>43</v>
      </c>
      <c r="M17" s="4">
        <v>134.05477200000001</v>
      </c>
      <c r="N17" s="4">
        <v>141.489644</v>
      </c>
      <c r="O17" s="4">
        <f t="shared" si="4"/>
        <v>-5.2547110797734291</v>
      </c>
      <c r="P17" s="4">
        <f>M17*100/$M$37</f>
        <v>1.7906443446550131</v>
      </c>
      <c r="Q17" s="4">
        <f>N17*100/$N$37</f>
        <v>2.5593580962947602</v>
      </c>
    </row>
    <row r="18" spans="1:17" s="2" customFormat="1" ht="12.75">
      <c r="A18" s="5">
        <v>14</v>
      </c>
      <c r="B18" s="4" t="str">
        <f t="shared" si="0"/>
        <v>Ray Sigorta AŞ</v>
      </c>
      <c r="C18" s="4">
        <f t="shared" si="1"/>
        <v>34.221295410083123</v>
      </c>
      <c r="D18" s="4">
        <f t="shared" si="2"/>
        <v>29.230037499452742</v>
      </c>
      <c r="E18" s="4">
        <f t="shared" si="3"/>
        <v>17.075783466661065</v>
      </c>
      <c r="F18" s="4">
        <f>C18*100/$C$37</f>
        <v>1.4580073892371617</v>
      </c>
      <c r="G18" s="4">
        <f>D18*100/$D$37</f>
        <v>1.4975282576999107</v>
      </c>
      <c r="K18" s="5">
        <v>14</v>
      </c>
      <c r="L18" s="4" t="s">
        <v>41</v>
      </c>
      <c r="M18" s="4">
        <v>109.15224384000112</v>
      </c>
      <c r="N18" s="4">
        <v>82.788235209700005</v>
      </c>
      <c r="O18" s="4">
        <f t="shared" si="4"/>
        <v>31.845114904940175</v>
      </c>
      <c r="P18" s="4">
        <f>M18*100/$M$37</f>
        <v>1.4580073892371617</v>
      </c>
      <c r="Q18" s="4">
        <f>N18*100/$N$37</f>
        <v>1.4975282576999105</v>
      </c>
    </row>
    <row r="19" spans="1:17" s="2" customFormat="1" ht="12.75">
      <c r="A19" s="5">
        <v>15</v>
      </c>
      <c r="B19" s="4" t="str">
        <f t="shared" si="0"/>
        <v>Aksigorta AŞ</v>
      </c>
      <c r="C19" s="4">
        <f t="shared" si="1"/>
        <v>32.914913402934538</v>
      </c>
      <c r="D19" s="4">
        <f t="shared" si="2"/>
        <v>84.968453038166857</v>
      </c>
      <c r="E19" s="4">
        <f t="shared" si="3"/>
        <v>-61.26219529011604</v>
      </c>
      <c r="F19" s="4">
        <f>C19*100/$C$37</f>
        <v>1.4023486364995932</v>
      </c>
      <c r="G19" s="4">
        <f>D19*100/$D$37</f>
        <v>4.3531473211447302</v>
      </c>
      <c r="K19" s="5">
        <v>15</v>
      </c>
      <c r="L19" s="4" t="s">
        <v>28</v>
      </c>
      <c r="M19" s="4">
        <v>104.98540779</v>
      </c>
      <c r="N19" s="4">
        <v>240.65614954</v>
      </c>
      <c r="O19" s="4">
        <f t="shared" si="4"/>
        <v>-56.375347984801806</v>
      </c>
      <c r="P19" s="4">
        <f>M19*100/$M$37</f>
        <v>1.402348636499593</v>
      </c>
      <c r="Q19" s="4">
        <f>N19*100/$N$37</f>
        <v>4.3531473211447302</v>
      </c>
    </row>
    <row r="20" spans="1:17" s="2" customFormat="1" ht="12.75">
      <c r="A20" s="5">
        <v>16</v>
      </c>
      <c r="B20" s="4" t="str">
        <f t="shared" si="0"/>
        <v>SS Koru Sigorta Kooperatifi</v>
      </c>
      <c r="C20" s="4">
        <f t="shared" si="1"/>
        <v>23.213786208301418</v>
      </c>
      <c r="D20" s="4">
        <f t="shared" si="2"/>
        <v>7.2063598488860636</v>
      </c>
      <c r="E20" s="4">
        <f t="shared" si="3"/>
        <v>222.12915667665044</v>
      </c>
      <c r="F20" s="4">
        <f>C20*100/$C$37</f>
        <v>0.98902953316906517</v>
      </c>
      <c r="G20" s="4">
        <f>D20*100/$D$37</f>
        <v>0.36919992008436481</v>
      </c>
      <c r="K20" s="5">
        <v>16</v>
      </c>
      <c r="L20" s="4" t="s">
        <v>60</v>
      </c>
      <c r="M20" s="4">
        <v>74.042692489998203</v>
      </c>
      <c r="N20" s="4">
        <v>20.410572999999999</v>
      </c>
      <c r="O20" s="4">
        <f t="shared" si="4"/>
        <v>262.76635883763873</v>
      </c>
      <c r="P20" s="4">
        <f>M20*100/$M$37</f>
        <v>0.98902953316906517</v>
      </c>
      <c r="Q20" s="4">
        <f>N20*100/$N$37</f>
        <v>0.36919992008436481</v>
      </c>
    </row>
    <row r="21" spans="1:17" s="2" customFormat="1" ht="12.75">
      <c r="A21" s="5">
        <v>17</v>
      </c>
      <c r="B21" s="4" t="str">
        <f t="shared" si="0"/>
        <v>Generali Sigorta AŞ</v>
      </c>
      <c r="C21" s="4">
        <f t="shared" si="1"/>
        <v>22.670804295209432</v>
      </c>
      <c r="D21" s="4">
        <f t="shared" si="2"/>
        <v>15.615350782049923</v>
      </c>
      <c r="E21" s="4">
        <f t="shared" si="3"/>
        <v>45.182805123211551</v>
      </c>
      <c r="F21" s="4">
        <f>C21*100/$C$37</f>
        <v>0.96589564440116704</v>
      </c>
      <c r="G21" s="4">
        <f>D21*100/$D$37</f>
        <v>0.80001365206780772</v>
      </c>
      <c r="K21" s="5">
        <v>17</v>
      </c>
      <c r="L21" s="4" t="s">
        <v>46</v>
      </c>
      <c r="M21" s="4">
        <v>72.310797380000011</v>
      </c>
      <c r="N21" s="4">
        <v>44.227358019999997</v>
      </c>
      <c r="O21" s="4">
        <f t="shared" si="4"/>
        <v>63.497890485116557</v>
      </c>
      <c r="P21" s="4">
        <f>M21*100/$M$37</f>
        <v>0.96589564440116715</v>
      </c>
      <c r="Q21" s="4">
        <f>N21*100/$N$37</f>
        <v>0.80001365206780761</v>
      </c>
    </row>
    <row r="22" spans="1:17" s="2" customFormat="1" ht="12.75">
      <c r="A22" s="5">
        <v>18</v>
      </c>
      <c r="B22" s="4" t="str">
        <f t="shared" si="0"/>
        <v>Ankara Anonim Türk Sigorta Şirketi</v>
      </c>
      <c r="C22" s="4">
        <f t="shared" si="1"/>
        <v>20.58763463443692</v>
      </c>
      <c r="D22" s="4">
        <f t="shared" si="2"/>
        <v>22.734137360449107</v>
      </c>
      <c r="E22" s="4">
        <f t="shared" si="3"/>
        <v>-9.4417601687693065</v>
      </c>
      <c r="F22" s="4">
        <f>C22*100/$C$37</f>
        <v>0.87714164715926035</v>
      </c>
      <c r="G22" s="4">
        <f>D22*100/$D$37</f>
        <v>1.164726973488871</v>
      </c>
      <c r="K22" s="5">
        <v>18</v>
      </c>
      <c r="L22" s="4" t="s">
        <v>44</v>
      </c>
      <c r="M22" s="4">
        <v>65.666319430000001</v>
      </c>
      <c r="N22" s="4">
        <v>64.389897246000004</v>
      </c>
      <c r="O22" s="4">
        <f t="shared" si="4"/>
        <v>1.982333003457768</v>
      </c>
      <c r="P22" s="4">
        <f>M22*100/$M$37</f>
        <v>0.87714164715926035</v>
      </c>
      <c r="Q22" s="4">
        <f>N22*100/$N$37</f>
        <v>1.1647269734888708</v>
      </c>
    </row>
    <row r="23" spans="1:17" s="2" customFormat="1" ht="12.75">
      <c r="A23" s="5">
        <v>19</v>
      </c>
      <c r="B23" s="4" t="str">
        <f t="shared" si="0"/>
        <v>Işık Sigorta AŞ</v>
      </c>
      <c r="C23" s="4">
        <f t="shared" si="1"/>
        <v>15.173282634248777</v>
      </c>
      <c r="D23" s="4">
        <f t="shared" si="2"/>
        <v>13.024856823994739</v>
      </c>
      <c r="E23" s="4">
        <f t="shared" si="3"/>
        <v>16.494813258109289</v>
      </c>
      <c r="F23" s="4">
        <f>C23*100/$C$37</f>
        <v>0.64646174069729312</v>
      </c>
      <c r="G23" s="4">
        <f>D23*100/$D$37</f>
        <v>0.66729613832321688</v>
      </c>
      <c r="K23" s="5">
        <v>19</v>
      </c>
      <c r="L23" s="4" t="s">
        <v>45</v>
      </c>
      <c r="M23" s="4">
        <v>48.396702290199897</v>
      </c>
      <c r="N23" s="4">
        <v>36.890301982600299</v>
      </c>
      <c r="O23" s="4">
        <f t="shared" si="4"/>
        <v>31.190854206145332</v>
      </c>
      <c r="P23" s="4">
        <f>M23*100/$M$37</f>
        <v>0.64646174069729323</v>
      </c>
      <c r="Q23" s="4">
        <f>N23*100/$N$37</f>
        <v>0.66729613832321688</v>
      </c>
    </row>
    <row r="24" spans="1:17" s="2" customFormat="1" ht="12.75">
      <c r="A24" s="5">
        <v>20</v>
      </c>
      <c r="B24" s="4" t="str">
        <f t="shared" si="0"/>
        <v>Eureko Sigorta AŞ</v>
      </c>
      <c r="C24" s="4">
        <f t="shared" si="1"/>
        <v>11.565943469400555</v>
      </c>
      <c r="D24" s="4">
        <f t="shared" si="2"/>
        <v>7.1630505101860722</v>
      </c>
      <c r="E24" s="4">
        <f t="shared" si="3"/>
        <v>61.466730591295374</v>
      </c>
      <c r="F24" s="4">
        <f>C24*100/$C$37</f>
        <v>0.49277009650887271</v>
      </c>
      <c r="G24" s="4">
        <f>D24*100/$D$37</f>
        <v>0.36698107385377926</v>
      </c>
      <c r="K24" s="5">
        <v>20</v>
      </c>
      <c r="L24" s="4" t="s">
        <v>32</v>
      </c>
      <c r="M24" s="4">
        <v>36.890733290000007</v>
      </c>
      <c r="N24" s="4">
        <v>20.287907960000013</v>
      </c>
      <c r="O24" s="4">
        <f t="shared" si="4"/>
        <v>81.836063938846763</v>
      </c>
      <c r="P24" s="4">
        <f>M24*100/$M$37</f>
        <v>0.49277009650887271</v>
      </c>
      <c r="Q24" s="4">
        <f>N24*100/$N$37</f>
        <v>0.36698107385377926</v>
      </c>
    </row>
    <row r="25" spans="1:17" s="2" customFormat="1" ht="12.75">
      <c r="A25" s="5">
        <v>21</v>
      </c>
      <c r="B25" s="4" t="str">
        <f t="shared" si="0"/>
        <v>SBN Sigorta AŞ</v>
      </c>
      <c r="C25" s="4">
        <f t="shared" si="1"/>
        <v>10.570419488337095</v>
      </c>
      <c r="D25" s="4">
        <f t="shared" si="2"/>
        <v>7.3377521272464072</v>
      </c>
      <c r="E25" s="4">
        <f t="shared" si="3"/>
        <v>44.055281577135958</v>
      </c>
      <c r="F25" s="4">
        <f>C25*100/$C$37</f>
        <v>0.45035553261934652</v>
      </c>
      <c r="G25" s="4">
        <f>D25*100/$D$37</f>
        <v>0.37593147661048526</v>
      </c>
      <c r="K25" s="5">
        <v>21</v>
      </c>
      <c r="L25" s="4" t="s">
        <v>49</v>
      </c>
      <c r="M25" s="4">
        <v>33.715409999999999</v>
      </c>
      <c r="N25" s="4">
        <v>20.78271535</v>
      </c>
      <c r="O25" s="4">
        <f t="shared" si="4"/>
        <v>62.228127711906495</v>
      </c>
      <c r="P25" s="4">
        <f>M25*100/$M$37</f>
        <v>0.45035553261934652</v>
      </c>
      <c r="Q25" s="4">
        <f>N25*100/$N$37</f>
        <v>0.37593147661048526</v>
      </c>
    </row>
    <row r="26" spans="1:17" s="2" customFormat="1" ht="12.75">
      <c r="A26" s="5">
        <v>22</v>
      </c>
      <c r="B26" s="4" t="str">
        <f t="shared" si="0"/>
        <v>Liberty Sigorta AŞ</v>
      </c>
      <c r="C26" s="4">
        <f t="shared" si="1"/>
        <v>6.7756344494607461</v>
      </c>
      <c r="D26" s="4">
        <f t="shared" si="2"/>
        <v>9.0953374112911778</v>
      </c>
      <c r="E26" s="4">
        <f t="shared" si="3"/>
        <v>-25.504309042462737</v>
      </c>
      <c r="F26" s="4">
        <f>C26*100/$C$37</f>
        <v>0.28867770713240926</v>
      </c>
      <c r="G26" s="4">
        <f>D26*100/$D$37</f>
        <v>0.4659769864126484</v>
      </c>
      <c r="K26" s="5">
        <v>22</v>
      </c>
      <c r="L26" s="4" t="s">
        <v>47</v>
      </c>
      <c r="M26" s="4">
        <v>21.611563639999996</v>
      </c>
      <c r="N26" s="4">
        <v>25.760724150000001</v>
      </c>
      <c r="O26" s="4">
        <f t="shared" si="4"/>
        <v>-16.106536779945316</v>
      </c>
      <c r="P26" s="4">
        <f>M26*100/$M$37</f>
        <v>0.28867770713240926</v>
      </c>
      <c r="Q26" s="4">
        <f>N26*100/$N$37</f>
        <v>0.46597698641264834</v>
      </c>
    </row>
    <row r="27" spans="1:17" s="2" customFormat="1" ht="12.75">
      <c r="A27" s="5">
        <v>23</v>
      </c>
      <c r="B27" s="4" t="str">
        <f t="shared" si="0"/>
        <v>Demir Sigorta AŞ</v>
      </c>
      <c r="C27" s="4">
        <f t="shared" si="1"/>
        <v>6.6125454790569353</v>
      </c>
      <c r="D27" s="4">
        <f t="shared" si="2"/>
        <v>5.978956554743494</v>
      </c>
      <c r="E27" s="4">
        <f t="shared" si="3"/>
        <v>10.59698157215702</v>
      </c>
      <c r="F27" s="4">
        <f>C27*100/$C$37</f>
        <v>0.28172925818848721</v>
      </c>
      <c r="G27" s="4">
        <f>D27*100/$D$37</f>
        <v>0.30631696563701361</v>
      </c>
      <c r="K27" s="5">
        <v>23</v>
      </c>
      <c r="L27" s="4" t="s">
        <v>57</v>
      </c>
      <c r="M27" s="4">
        <v>21.091375060000001</v>
      </c>
      <c r="N27" s="4">
        <v>16.934198649999999</v>
      </c>
      <c r="O27" s="4">
        <f t="shared" si="4"/>
        <v>24.54899990204143</v>
      </c>
      <c r="P27" s="4">
        <f>M27*100/$M$37</f>
        <v>0.28172925818848721</v>
      </c>
      <c r="Q27" s="4">
        <f>N27*100/$N$37</f>
        <v>0.30631696563701361</v>
      </c>
    </row>
    <row r="28" spans="1:17" s="2" customFormat="1" ht="12.75">
      <c r="A28" s="5">
        <v>24</v>
      </c>
      <c r="B28" s="4" t="str">
        <f t="shared" si="0"/>
        <v>Zurich Sigorta AŞ</v>
      </c>
      <c r="C28" s="4">
        <f t="shared" si="1"/>
        <v>5.0782836719337849</v>
      </c>
      <c r="D28" s="4">
        <f t="shared" si="2"/>
        <v>3.5234155527309956</v>
      </c>
      <c r="E28" s="4">
        <f t="shared" si="3"/>
        <v>44.129569615982774</v>
      </c>
      <c r="F28" s="4">
        <f>C28*100/$C$37</f>
        <v>0.21636162598743366</v>
      </c>
      <c r="G28" s="4">
        <f>D28*100/$D$37</f>
        <v>0.18051343088194133</v>
      </c>
      <c r="K28" s="5">
        <v>24</v>
      </c>
      <c r="L28" s="4" t="s">
        <v>38</v>
      </c>
      <c r="M28" s="4">
        <v>16.197693600000001</v>
      </c>
      <c r="N28" s="4">
        <v>9.9793698699999993</v>
      </c>
      <c r="O28" s="4">
        <f t="shared" si="4"/>
        <v>62.311787327309474</v>
      </c>
      <c r="P28" s="4">
        <f>M28*100/$M$37</f>
        <v>0.21636162598743366</v>
      </c>
      <c r="Q28" s="4">
        <f>N28*100/$N$37</f>
        <v>0.18051343088194133</v>
      </c>
    </row>
    <row r="29" spans="1:17" s="2" customFormat="1" ht="12.75">
      <c r="A29" s="5">
        <v>25</v>
      </c>
      <c r="B29" s="4" t="str">
        <f t="shared" si="0"/>
        <v>Ziraat Sigorta AŞ</v>
      </c>
      <c r="C29" s="4">
        <f t="shared" si="1"/>
        <v>4.9959675163029837</v>
      </c>
      <c r="D29" s="4">
        <f t="shared" si="2"/>
        <v>3.9701204639339052</v>
      </c>
      <c r="E29" s="4">
        <f t="shared" si="3"/>
        <v>25.839192077123769</v>
      </c>
      <c r="F29" s="4">
        <f>C29*100/$C$37</f>
        <v>0.21285452429168836</v>
      </c>
      <c r="G29" s="4">
        <f>D29*100/$D$37</f>
        <v>0.2033992457698699</v>
      </c>
      <c r="K29" s="5">
        <v>25</v>
      </c>
      <c r="L29" s="4" t="s">
        <v>33</v>
      </c>
      <c r="M29" s="4">
        <v>15.935137989999998</v>
      </c>
      <c r="N29" s="4">
        <v>11.24457219</v>
      </c>
      <c r="O29" s="4">
        <f t="shared" si="4"/>
        <v>41.714044080497814</v>
      </c>
      <c r="P29" s="4">
        <f>M29*100/$M$37</f>
        <v>0.21285452429168839</v>
      </c>
      <c r="Q29" s="4">
        <f>N29*100/$N$37</f>
        <v>0.2033992457698699</v>
      </c>
    </row>
    <row r="30" spans="1:17" s="2" customFormat="1" ht="12.75">
      <c r="A30" s="5">
        <v>26</v>
      </c>
      <c r="B30" s="4" t="str">
        <f t="shared" si="0"/>
        <v>Türk Nippon Sigorta AŞ</v>
      </c>
      <c r="C30" s="4">
        <f t="shared" si="1"/>
        <v>3.4133239277652372</v>
      </c>
      <c r="D30" s="4">
        <f t="shared" si="2"/>
        <v>1.9291194435617696</v>
      </c>
      <c r="E30" s="4">
        <f t="shared" si="3"/>
        <v>76.936888960237354</v>
      </c>
      <c r="F30" s="4">
        <f>C30*100/$C$37</f>
        <v>0.14542557343037879</v>
      </c>
      <c r="G30" s="4">
        <f>D30*100/$D$37</f>
        <v>9.8833635751105875E-2</v>
      </c>
      <c r="K30" s="5">
        <v>26</v>
      </c>
      <c r="L30" s="4" t="s">
        <v>51</v>
      </c>
      <c r="M30" s="4">
        <v>10.887138</v>
      </c>
      <c r="N30" s="4">
        <v>5.4638450000000001</v>
      </c>
      <c r="O30" s="4">
        <f t="shared" si="4"/>
        <v>99.257812035297491</v>
      </c>
      <c r="P30" s="4">
        <f>M30*100/$M$37</f>
        <v>0.14542557343037879</v>
      </c>
      <c r="Q30" s="4">
        <f>N30*100/$N$37</f>
        <v>9.8833635751105875E-2</v>
      </c>
    </row>
    <row r="31" spans="1:17" s="2" customFormat="1" ht="12.75">
      <c r="A31" s="5">
        <v>27</v>
      </c>
      <c r="B31" s="4" t="str">
        <f t="shared" si="0"/>
        <v>Unico Sigorta AŞ</v>
      </c>
      <c r="C31" s="4">
        <f t="shared" si="1"/>
        <v>3.1699609794331085</v>
      </c>
      <c r="D31" s="4">
        <f t="shared" si="2"/>
        <v>10.088949373300879</v>
      </c>
      <c r="E31" s="4">
        <f t="shared" si="3"/>
        <v>-68.579870290339585</v>
      </c>
      <c r="F31" s="4">
        <f>C31*100/$C$37</f>
        <v>0.13505703031467203</v>
      </c>
      <c r="G31" s="4">
        <f>D31*100/$D$37</f>
        <v>0.51688222354503444</v>
      </c>
      <c r="K31" s="5">
        <v>27</v>
      </c>
      <c r="L31" s="4" t="s">
        <v>88</v>
      </c>
      <c r="M31" s="4">
        <v>10.110907539999843</v>
      </c>
      <c r="N31" s="4">
        <v>28.574931310000082</v>
      </c>
      <c r="O31" s="4">
        <f t="shared" si="4"/>
        <v>-64.616161521755146</v>
      </c>
      <c r="P31" s="4">
        <f>M31*100/$M$37</f>
        <v>0.13505703031467203</v>
      </c>
      <c r="Q31" s="4">
        <f>N31*100/$N$37</f>
        <v>0.51688222354503444</v>
      </c>
    </row>
    <row r="32" spans="1:17" s="2" customFormat="1" ht="12.75">
      <c r="A32" s="5">
        <v>28</v>
      </c>
      <c r="B32" s="4" t="str">
        <f t="shared" si="0"/>
        <v>AIG Sigorta AŞ</v>
      </c>
      <c r="C32" s="4">
        <f t="shared" si="1"/>
        <v>2.0560031320541756</v>
      </c>
      <c r="D32" s="4">
        <f t="shared" si="2"/>
        <v>1.6617155421388976</v>
      </c>
      <c r="E32" s="4">
        <f t="shared" si="3"/>
        <v>23.727742800537683</v>
      </c>
      <c r="F32" s="4">
        <f>C32*100/$C$37</f>
        <v>8.759656006319648E-2</v>
      </c>
      <c r="G32" s="4">
        <f>D32*100/$D$37</f>
        <v>8.5133862064279461E-2</v>
      </c>
      <c r="K32" s="5">
        <v>28</v>
      </c>
      <c r="L32" s="4" t="s">
        <v>42</v>
      </c>
      <c r="M32" s="4">
        <v>6.5578275899999987</v>
      </c>
      <c r="N32" s="4">
        <v>4.70647693</v>
      </c>
      <c r="O32" s="4">
        <f t="shared" si="4"/>
        <v>39.336231485575297</v>
      </c>
      <c r="P32" s="4">
        <f>M32*100/$M$37</f>
        <v>8.759656006319648E-2</v>
      </c>
      <c r="Q32" s="4">
        <f>N32*100/$N$37</f>
        <v>8.5133862064279461E-2</v>
      </c>
    </row>
    <row r="33" spans="1:17" s="2" customFormat="1" ht="12.75">
      <c r="A33" s="5">
        <v>29</v>
      </c>
      <c r="B33" s="4" t="str">
        <f t="shared" si="0"/>
        <v>Orient Sigorta AŞ</v>
      </c>
      <c r="C33" s="4">
        <f t="shared" si="1"/>
        <v>0.76643173125156772</v>
      </c>
      <c r="D33" s="4">
        <f t="shared" si="2"/>
        <v>0.14344556014546481</v>
      </c>
      <c r="E33" s="4">
        <f t="shared" si="3"/>
        <v>434.30146633632103</v>
      </c>
      <c r="F33" s="4">
        <f>C33*100/$C$37</f>
        <v>3.2654027678372506E-2</v>
      </c>
      <c r="G33" s="4">
        <f>D33*100/$D$37</f>
        <v>7.3490764342484163E-3</v>
      </c>
      <c r="K33" s="5">
        <v>29</v>
      </c>
      <c r="L33" s="4" t="s">
        <v>67</v>
      </c>
      <c r="M33" s="4">
        <v>2.4446106500000004</v>
      </c>
      <c r="N33" s="4">
        <v>0.40628085999999997</v>
      </c>
      <c r="O33" s="4">
        <f t="shared" si="4"/>
        <v>501.70460651284452</v>
      </c>
      <c r="P33" s="4">
        <f>M33*100/$M$37</f>
        <v>3.2654027678372506E-2</v>
      </c>
      <c r="Q33" s="4">
        <f>N33*100/$N$37</f>
        <v>7.3490764342484163E-3</v>
      </c>
    </row>
    <row r="34" spans="1:17" s="2" customFormat="1" ht="12.75">
      <c r="A34" s="5">
        <v>30</v>
      </c>
      <c r="B34" s="4" t="str">
        <f t="shared" si="0"/>
        <v>Hür Sigorta AŞ</v>
      </c>
      <c r="C34" s="4">
        <f t="shared" si="1"/>
        <v>0.72873663782290732</v>
      </c>
      <c r="D34" s="4">
        <f t="shared" si="2"/>
        <v>4.14355297814497</v>
      </c>
      <c r="E34" s="4">
        <f t="shared" si="3"/>
        <v>-82.412759251140159</v>
      </c>
      <c r="F34" s="4">
        <f>C34*100/$C$37</f>
        <v>3.1048018200987893E-2</v>
      </c>
      <c r="G34" s="4">
        <f>D34*100/$D$37</f>
        <v>0.21228462919915472</v>
      </c>
      <c r="K34" s="5">
        <v>30</v>
      </c>
      <c r="L34" s="4" t="s">
        <v>64</v>
      </c>
      <c r="M34" s="4">
        <v>2.3243783799999451</v>
      </c>
      <c r="N34" s="4">
        <v>11.735785099999999</v>
      </c>
      <c r="O34" s="4">
        <f t="shared" si="4"/>
        <v>-80.194095578659287</v>
      </c>
      <c r="P34" s="4">
        <f>M34*100/$M$37</f>
        <v>3.1048018200987893E-2</v>
      </c>
      <c r="Q34" s="4">
        <f>N34*100/$N$37</f>
        <v>0.21228462919915472</v>
      </c>
    </row>
    <row r="35" spans="1:17" s="2" customFormat="1" ht="12.75">
      <c r="A35" s="5">
        <v>31</v>
      </c>
      <c r="B35" s="4" t="str">
        <f t="shared" si="0"/>
        <v>Dubai Starr Sigorta AŞ</v>
      </c>
      <c r="C35" s="4">
        <f t="shared" si="1"/>
        <v>0.49893087848006024</v>
      </c>
      <c r="D35" s="4">
        <f t="shared" si="2"/>
        <v>0.84186875331003075</v>
      </c>
      <c r="E35" s="4">
        <f t="shared" si="3"/>
        <v>-40.735313370595961</v>
      </c>
      <c r="F35" s="4">
        <f>C35*100/$C$37</f>
        <v>2.1257082726569683E-2</v>
      </c>
      <c r="G35" s="4">
        <f>D35*100/$D$37</f>
        <v>4.3131051315961198E-2</v>
      </c>
      <c r="K35" s="5">
        <v>31</v>
      </c>
      <c r="L35" s="4" t="s">
        <v>48</v>
      </c>
      <c r="M35" s="4">
        <v>1.5913899300000001</v>
      </c>
      <c r="N35" s="4">
        <v>2.3844248700000001</v>
      </c>
      <c r="O35" s="4">
        <f t="shared" si="4"/>
        <v>-33.258961101173213</v>
      </c>
      <c r="P35" s="4">
        <f>M35*100/$M$37</f>
        <v>2.1257082726569679E-2</v>
      </c>
      <c r="Q35" s="4">
        <f>N35*100/$N$37</f>
        <v>4.3131051315961198E-2</v>
      </c>
    </row>
    <row r="36" spans="1:17" s="2" customFormat="1" ht="12.75">
      <c r="A36" s="5">
        <v>32</v>
      </c>
      <c r="B36" s="4" t="str">
        <f t="shared" si="0"/>
        <v>Turins Sigorta AŞ</v>
      </c>
      <c r="C36" s="4">
        <f t="shared" si="1"/>
        <v>0.12398358414848255</v>
      </c>
      <c r="D36" s="4">
        <f t="shared" si="2"/>
        <v>4.7664442326024783E-5</v>
      </c>
      <c r="E36" s="4">
        <f t="shared" si="3"/>
        <v>260017.5595435164</v>
      </c>
      <c r="F36" s="4">
        <f>C36*100/$C$37</f>
        <v>5.2823535657078721E-3</v>
      </c>
      <c r="G36" s="4">
        <f>D36*100/$D$37</f>
        <v>2.4419691309689956E-6</v>
      </c>
      <c r="K36" s="5">
        <v>32</v>
      </c>
      <c r="L36" s="4" t="s">
        <v>70</v>
      </c>
      <c r="M36" s="4">
        <v>0.39545803999999996</v>
      </c>
      <c r="N36" s="4">
        <v>1.35E-4</v>
      </c>
      <c r="O36" s="4">
        <f t="shared" si="4"/>
        <v>292831.88148148148</v>
      </c>
      <c r="P36" s="4">
        <f>M36*100/$M$37</f>
        <v>5.2823535657078721E-3</v>
      </c>
      <c r="Q36" s="4">
        <f>N36*100/$N$37</f>
        <v>2.4419691309689961E-6</v>
      </c>
    </row>
    <row r="37" spans="1:17" s="16" customFormat="1" ht="12.75">
      <c r="A37" s="15" t="s">
        <v>11</v>
      </c>
      <c r="B37" s="4"/>
      <c r="C37" s="20">
        <f t="shared" ref="C37" si="5">M37/ 3.1896</f>
        <v>2347.1277074931636</v>
      </c>
      <c r="D37" s="20">
        <f t="shared" si="2"/>
        <v>1951.8855386640819</v>
      </c>
      <c r="E37" s="14">
        <f t="shared" ref="E37" si="6">C37*100/D37-100</f>
        <v>20.249249302784165</v>
      </c>
      <c r="F37" s="14">
        <f>C37*100/$C$37</f>
        <v>100</v>
      </c>
      <c r="G37" s="14">
        <f>D37*100/$D$37</f>
        <v>100</v>
      </c>
      <c r="K37" s="15" t="s">
        <v>11</v>
      </c>
      <c r="L37" s="14"/>
      <c r="M37" s="14">
        <v>7486.3985358201944</v>
      </c>
      <c r="N37" s="14">
        <v>5528.3254111582792</v>
      </c>
      <c r="O37" s="14">
        <f t="shared" ref="O37" si="7">M37*100/N37-100</f>
        <v>35.418919456328922</v>
      </c>
      <c r="P37" s="14">
        <f>M37*100/$M$37</f>
        <v>100</v>
      </c>
      <c r="Q37" s="14">
        <f>N37*100/$N$37</f>
        <v>99.999999999999986</v>
      </c>
    </row>
    <row r="38" spans="1:17" s="2" customFormat="1" ht="12.75">
      <c r="O38" s="17"/>
    </row>
    <row r="39" spans="1:17" s="2" customFormat="1">
      <c r="A39" s="6" t="s">
        <v>13</v>
      </c>
    </row>
    <row r="40" spans="1:17" s="2" customFormat="1">
      <c r="A40" s="7" t="s">
        <v>87</v>
      </c>
      <c r="B40" s="19"/>
      <c r="C40" s="19"/>
    </row>
    <row r="41" spans="1:17" s="2" customFormat="1">
      <c r="A41" s="7" t="s">
        <v>24</v>
      </c>
      <c r="B41" s="19"/>
      <c r="C41" s="19"/>
    </row>
    <row r="42" spans="1:17" s="2" customFormat="1" ht="12.75">
      <c r="A42" s="11"/>
    </row>
    <row r="43" spans="1:17" s="2" customFormat="1" ht="12.75">
      <c r="A43" s="10" t="s">
        <v>14</v>
      </c>
    </row>
    <row r="44" spans="1:17" s="2" customFormat="1" ht="12.75">
      <c r="A44" s="12" t="s">
        <v>15</v>
      </c>
    </row>
    <row r="45" spans="1:17" s="2" customFormat="1" ht="12.75">
      <c r="A45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selection activeCell="L5" sqref="L5:N38"/>
    </sheetView>
  </sheetViews>
  <sheetFormatPr defaultRowHeight="15"/>
  <cols>
    <col min="1" max="1" width="4" customWidth="1"/>
    <col min="2" max="2" width="15" bestFit="1" customWidth="1"/>
    <col min="3" max="4" width="10.85546875" bestFit="1" customWidth="1"/>
    <col min="5" max="5" width="12.140625" bestFit="1" customWidth="1"/>
    <col min="6" max="7" width="10.85546875" bestFit="1" customWidth="1"/>
    <col min="11" max="11" width="4.5703125" customWidth="1"/>
    <col min="12" max="12" width="15" bestFit="1" customWidth="1"/>
    <col min="13" max="14" width="10.85546875" bestFit="1" customWidth="1"/>
    <col min="15" max="15" width="12.140625" bestFit="1" customWidth="1"/>
    <col min="16" max="17" width="10.85546875" bestFit="1" customWidth="1"/>
  </cols>
  <sheetData>
    <row r="1" spans="1:17" s="2" customFormat="1" ht="12.75">
      <c r="A1" s="1" t="s">
        <v>17</v>
      </c>
      <c r="C1" s="13"/>
      <c r="D1" s="13"/>
      <c r="E1" s="13"/>
      <c r="F1" s="13"/>
      <c r="G1" s="13"/>
      <c r="K1" s="1" t="s">
        <v>17</v>
      </c>
      <c r="O1" s="26" t="s">
        <v>9</v>
      </c>
      <c r="P1" s="26"/>
      <c r="Q1" s="26"/>
    </row>
    <row r="2" spans="1:17" s="2" customFormat="1" ht="12.75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K2" s="23" t="s">
        <v>1</v>
      </c>
      <c r="L2" s="23" t="s">
        <v>2</v>
      </c>
      <c r="M2" s="24" t="s">
        <v>3</v>
      </c>
      <c r="N2" s="24"/>
      <c r="O2" s="24"/>
      <c r="P2" s="25" t="s">
        <v>4</v>
      </c>
      <c r="Q2" s="25"/>
    </row>
    <row r="3" spans="1:17" s="2" customFormat="1" ht="12.75">
      <c r="A3" s="23"/>
      <c r="B3" s="23"/>
      <c r="C3" s="3">
        <v>2015</v>
      </c>
      <c r="D3" s="3">
        <v>2014</v>
      </c>
      <c r="E3" s="3" t="s">
        <v>5</v>
      </c>
      <c r="F3" s="3">
        <v>2015</v>
      </c>
      <c r="G3" s="3">
        <v>2014</v>
      </c>
      <c r="K3" s="23"/>
      <c r="L3" s="23"/>
      <c r="M3" s="3">
        <v>2015</v>
      </c>
      <c r="N3" s="3">
        <v>2014</v>
      </c>
      <c r="O3" s="3" t="s">
        <v>5</v>
      </c>
      <c r="P3" s="3">
        <v>2015</v>
      </c>
      <c r="Q3" s="3">
        <v>2014</v>
      </c>
    </row>
    <row r="4" spans="1:17" s="2" customFormat="1" ht="12.75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K4" s="23"/>
      <c r="L4" s="23"/>
      <c r="M4" s="18" t="s">
        <v>10</v>
      </c>
      <c r="N4" s="18" t="s">
        <v>10</v>
      </c>
      <c r="O4" s="18" t="s">
        <v>6</v>
      </c>
      <c r="P4" s="18" t="s">
        <v>6</v>
      </c>
      <c r="Q4" s="18" t="s">
        <v>6</v>
      </c>
    </row>
    <row r="5" spans="1:17" s="2" customFormat="1" ht="12.75">
      <c r="A5" s="5">
        <v>1</v>
      </c>
      <c r="B5" s="4" t="str">
        <f>L5</f>
        <v>Anadolu Anonim Türk Sigorta Şirketi</v>
      </c>
      <c r="C5" s="4">
        <f>M5/ 3.1896</f>
        <v>38.523657621644837</v>
      </c>
      <c r="D5" s="4">
        <f>N5/ 2.8323</f>
        <v>37.076844204356462</v>
      </c>
      <c r="E5" s="4">
        <f>C5*100/D5-100</f>
        <v>3.9022021650871181</v>
      </c>
      <c r="F5" s="4">
        <f>C5*100/$C$38</f>
        <v>16.210207098159636</v>
      </c>
      <c r="G5" s="4">
        <f>D5*100/$D$38</f>
        <v>16.552884204316687</v>
      </c>
      <c r="K5" s="5">
        <v>1</v>
      </c>
      <c r="L5" s="4" t="s">
        <v>27</v>
      </c>
      <c r="M5" s="4">
        <v>122.87505834999837</v>
      </c>
      <c r="N5" s="4">
        <v>105.0127458399988</v>
      </c>
      <c r="O5" s="4">
        <f>M5*100/N5-100</f>
        <v>17.009661415020247</v>
      </c>
      <c r="P5" s="4">
        <f>M5*100/$M$38</f>
        <v>16.210207098159632</v>
      </c>
      <c r="Q5" s="4">
        <f>N5*100/$N$38</f>
        <v>16.552884204316687</v>
      </c>
    </row>
    <row r="6" spans="1:17" s="2" customFormat="1" ht="12.75">
      <c r="A6" s="5">
        <v>2</v>
      </c>
      <c r="B6" s="4" t="str">
        <f t="shared" ref="B6:B37" si="0">L6</f>
        <v>Allianz Sigorta AŞ</v>
      </c>
      <c r="C6" s="4">
        <f t="shared" ref="C6:C37" si="1">M6/ 3.1896</f>
        <v>26.957151382618513</v>
      </c>
      <c r="D6" s="4">
        <f t="shared" ref="D6:D38" si="2">N6/ 2.8323</f>
        <v>27.760437969141687</v>
      </c>
      <c r="E6" s="4">
        <f t="shared" ref="E6:E37" si="3">C6*100/D6-100</f>
        <v>-2.8936380161440667</v>
      </c>
      <c r="F6" s="4">
        <f>C6*100/$C$38</f>
        <v>11.343185815335588</v>
      </c>
      <c r="G6" s="4">
        <f>D6*100/$D$38</f>
        <v>12.393592956067346</v>
      </c>
      <c r="K6" s="5">
        <v>2</v>
      </c>
      <c r="L6" s="4" t="s">
        <v>25</v>
      </c>
      <c r="M6" s="4">
        <v>85.982530050000008</v>
      </c>
      <c r="N6" s="4">
        <v>78.625888459999999</v>
      </c>
      <c r="O6" s="4">
        <f t="shared" ref="O6:O37" si="4">M6*100/N6-100</f>
        <v>9.3565131461027704</v>
      </c>
      <c r="P6" s="4">
        <f>M6*100/$M$38</f>
        <v>11.343185815335588</v>
      </c>
      <c r="Q6" s="4">
        <f>N6*100/$N$38</f>
        <v>12.393592956067346</v>
      </c>
    </row>
    <row r="7" spans="1:17" s="2" customFormat="1" ht="12.75">
      <c r="A7" s="5">
        <v>3</v>
      </c>
      <c r="B7" s="4" t="str">
        <f t="shared" si="0"/>
        <v>Axa Sigorta AŞ</v>
      </c>
      <c r="C7" s="4">
        <f t="shared" si="1"/>
        <v>22.257777928266862</v>
      </c>
      <c r="D7" s="4">
        <f t="shared" si="2"/>
        <v>25.124345380079792</v>
      </c>
      <c r="E7" s="4">
        <f t="shared" si="3"/>
        <v>-11.409520958447473</v>
      </c>
      <c r="F7" s="4">
        <f>C7*100/$C$38</f>
        <v>9.3657563179912593</v>
      </c>
      <c r="G7" s="4">
        <f>D7*100/$D$38</f>
        <v>11.216714602071082</v>
      </c>
      <c r="K7" s="5">
        <v>3</v>
      </c>
      <c r="L7" s="4" t="s">
        <v>26</v>
      </c>
      <c r="M7" s="4">
        <v>70.993408479999985</v>
      </c>
      <c r="N7" s="4">
        <v>71.159683419999993</v>
      </c>
      <c r="O7" s="4">
        <f t="shared" si="4"/>
        <v>-0.23366453026302736</v>
      </c>
      <c r="P7" s="4">
        <f>M7*100/$M$38</f>
        <v>9.3657563179912611</v>
      </c>
      <c r="Q7" s="4">
        <f>N7*100/$N$38</f>
        <v>11.216714602071082</v>
      </c>
    </row>
    <row r="8" spans="1:17" s="2" customFormat="1" ht="12.75">
      <c r="A8" s="5">
        <v>4</v>
      </c>
      <c r="B8" s="4" t="str">
        <f t="shared" si="0"/>
        <v>AIG Sigorta AŞ</v>
      </c>
      <c r="C8" s="4">
        <f t="shared" si="1"/>
        <v>21.617434810007527</v>
      </c>
      <c r="D8" s="4">
        <f t="shared" si="2"/>
        <v>18.85544805634996</v>
      </c>
      <c r="E8" s="4">
        <f t="shared" si="3"/>
        <v>14.648215971337848</v>
      </c>
      <c r="F8" s="4">
        <f>C8*100/$C$38</f>
        <v>9.0963090432072331</v>
      </c>
      <c r="G8" s="4">
        <f>D8*100/$D$38</f>
        <v>8.4179777161454439</v>
      </c>
      <c r="K8" s="5">
        <v>4</v>
      </c>
      <c r="L8" s="4" t="s">
        <v>42</v>
      </c>
      <c r="M8" s="4">
        <v>68.950970070000011</v>
      </c>
      <c r="N8" s="4">
        <v>53.404285529999996</v>
      </c>
      <c r="O8" s="4">
        <f t="shared" si="4"/>
        <v>29.111305180305465</v>
      </c>
      <c r="P8" s="4">
        <f>M8*100/$M$38</f>
        <v>9.0963090432072331</v>
      </c>
      <c r="Q8" s="4">
        <f>N8*100/$N$38</f>
        <v>8.4179777161454457</v>
      </c>
    </row>
    <row r="9" spans="1:17" s="2" customFormat="1" ht="12.75">
      <c r="A9" s="5">
        <v>5</v>
      </c>
      <c r="B9" s="4" t="str">
        <f t="shared" si="0"/>
        <v>Aksigorta AŞ</v>
      </c>
      <c r="C9" s="4">
        <f t="shared" si="1"/>
        <v>19.414434878981691</v>
      </c>
      <c r="D9" s="4">
        <f t="shared" si="2"/>
        <v>15.573981675669952</v>
      </c>
      <c r="E9" s="4">
        <f t="shared" si="3"/>
        <v>24.65941776027249</v>
      </c>
      <c r="F9" s="4">
        <f>C9*100/$C$38</f>
        <v>8.1693180116210833</v>
      </c>
      <c r="G9" s="4">
        <f>D9*100/$D$38</f>
        <v>6.952973501645114</v>
      </c>
      <c r="K9" s="5">
        <v>5</v>
      </c>
      <c r="L9" s="4" t="s">
        <v>28</v>
      </c>
      <c r="M9" s="4">
        <v>61.924281490000006</v>
      </c>
      <c r="N9" s="4">
        <v>44.110188300000004</v>
      </c>
      <c r="O9" s="4">
        <f t="shared" si="4"/>
        <v>40.38543900298879</v>
      </c>
      <c r="P9" s="4">
        <f>M9*100/$M$38</f>
        <v>8.1693180116210833</v>
      </c>
      <c r="Q9" s="4">
        <f>N9*100/$N$38</f>
        <v>6.9529735016451149</v>
      </c>
    </row>
    <row r="10" spans="1:17" s="2" customFormat="1" ht="12.75">
      <c r="A10" s="5">
        <v>6</v>
      </c>
      <c r="B10" s="4" t="str">
        <f t="shared" si="0"/>
        <v>Mapfre Genel Sigorta AŞ</v>
      </c>
      <c r="C10" s="4">
        <f t="shared" si="1"/>
        <v>14.160772905693506</v>
      </c>
      <c r="D10" s="4">
        <f t="shared" si="2"/>
        <v>11.530329258906191</v>
      </c>
      <c r="E10" s="4">
        <f t="shared" si="3"/>
        <v>22.813257000059423</v>
      </c>
      <c r="F10" s="4">
        <f>C10*100/$C$38</f>
        <v>5.9586517906940761</v>
      </c>
      <c r="G10" s="4">
        <f>D10*100/$D$38</f>
        <v>5.1476928297444768</v>
      </c>
      <c r="K10" s="5">
        <v>6</v>
      </c>
      <c r="L10" s="4" t="s">
        <v>29</v>
      </c>
      <c r="M10" s="4">
        <v>45.167201260000006</v>
      </c>
      <c r="N10" s="4">
        <v>32.657351560000002</v>
      </c>
      <c r="O10" s="4">
        <f t="shared" si="4"/>
        <v>38.306381572357964</v>
      </c>
      <c r="P10" s="4">
        <f>M10*100/$M$38</f>
        <v>5.9586517906940752</v>
      </c>
      <c r="Q10" s="4">
        <f>N10*100/$N$38</f>
        <v>5.1476928297444768</v>
      </c>
    </row>
    <row r="11" spans="1:17" s="2" customFormat="1" ht="12.75">
      <c r="A11" s="5">
        <v>7</v>
      </c>
      <c r="B11" s="4" t="str">
        <f t="shared" si="0"/>
        <v>Zurich Sigorta AŞ</v>
      </c>
      <c r="C11" s="4">
        <f t="shared" si="1"/>
        <v>12.91685638011036</v>
      </c>
      <c r="D11" s="4">
        <f t="shared" si="2"/>
        <v>12.59672224340642</v>
      </c>
      <c r="E11" s="4">
        <f t="shared" si="3"/>
        <v>2.5414082371428748</v>
      </c>
      <c r="F11" s="4">
        <f>C11*100/$C$38</f>
        <v>5.4352294124099174</v>
      </c>
      <c r="G11" s="4">
        <f>D11*100/$D$38</f>
        <v>5.6237818812138016</v>
      </c>
      <c r="K11" s="5">
        <v>7</v>
      </c>
      <c r="L11" s="4" t="s">
        <v>38</v>
      </c>
      <c r="M11" s="4">
        <v>41.199605110000007</v>
      </c>
      <c r="N11" s="4">
        <v>35.677696410000003</v>
      </c>
      <c r="O11" s="4">
        <f t="shared" si="4"/>
        <v>15.477200760227021</v>
      </c>
      <c r="P11" s="4">
        <f>M11*100/$M$38</f>
        <v>5.4352294124099183</v>
      </c>
      <c r="Q11" s="4">
        <f>N11*100/$N$38</f>
        <v>5.6237818812138016</v>
      </c>
    </row>
    <row r="12" spans="1:17" s="2" customFormat="1" ht="12.75">
      <c r="A12" s="5">
        <v>8</v>
      </c>
      <c r="B12" s="4" t="str">
        <f t="shared" si="0"/>
        <v>Eureko Sigorta AŞ</v>
      </c>
      <c r="C12" s="4">
        <f t="shared" si="1"/>
        <v>9.4411539440682244</v>
      </c>
      <c r="D12" s="4">
        <f t="shared" si="2"/>
        <v>8.2461896479892616</v>
      </c>
      <c r="E12" s="4">
        <f t="shared" si="3"/>
        <v>14.491108585773816</v>
      </c>
      <c r="F12" s="4">
        <f>C12*100/$C$38</f>
        <v>3.972703271897112</v>
      </c>
      <c r="G12" s="4">
        <f>D12*100/$D$38</f>
        <v>3.6814951568602745</v>
      </c>
      <c r="K12" s="5">
        <v>8</v>
      </c>
      <c r="L12" s="4" t="s">
        <v>32</v>
      </c>
      <c r="M12" s="4">
        <v>30.113504620000008</v>
      </c>
      <c r="N12" s="4">
        <v>23.355682939999983</v>
      </c>
      <c r="O12" s="4">
        <f t="shared" si="4"/>
        <v>28.934378401011259</v>
      </c>
      <c r="P12" s="4">
        <f>M12*100/$M$38</f>
        <v>3.9727032718971116</v>
      </c>
      <c r="Q12" s="4">
        <f>N12*100/$N$38</f>
        <v>3.6814951568602736</v>
      </c>
    </row>
    <row r="13" spans="1:17" s="2" customFormat="1" ht="12.75">
      <c r="A13" s="5">
        <v>9</v>
      </c>
      <c r="B13" s="4" t="str">
        <f t="shared" si="0"/>
        <v>Ace European Group Ltd. Türkiye Şubesi</v>
      </c>
      <c r="C13" s="4">
        <f t="shared" si="1"/>
        <v>9.3297053360922995</v>
      </c>
      <c r="D13" s="4">
        <f t="shared" si="2"/>
        <v>7.7024647177205816</v>
      </c>
      <c r="E13" s="4">
        <f t="shared" si="3"/>
        <v>21.126232680144923</v>
      </c>
      <c r="F13" s="4">
        <f>C13*100/$C$38</f>
        <v>3.9258072831040778</v>
      </c>
      <c r="G13" s="4">
        <f>D13*100/$D$38</f>
        <v>3.4387502306704634</v>
      </c>
      <c r="K13" s="5">
        <v>9</v>
      </c>
      <c r="L13" s="4" t="s">
        <v>52</v>
      </c>
      <c r="M13" s="4">
        <v>29.758028139999997</v>
      </c>
      <c r="N13" s="4">
        <v>21.815690820000004</v>
      </c>
      <c r="O13" s="4">
        <f t="shared" si="4"/>
        <v>36.406535944847008</v>
      </c>
      <c r="P13" s="4">
        <f>M13*100/$M$38</f>
        <v>3.9258072831040773</v>
      </c>
      <c r="Q13" s="4">
        <f>N13*100/$N$38</f>
        <v>3.4387502306704634</v>
      </c>
    </row>
    <row r="14" spans="1:17" s="2" customFormat="1" ht="12.75">
      <c r="A14" s="5">
        <v>10</v>
      </c>
      <c r="B14" s="4" t="str">
        <f t="shared" si="0"/>
        <v>Güneş Sigorta AŞ</v>
      </c>
      <c r="C14" s="4">
        <f t="shared" si="1"/>
        <v>9.2489473664409321</v>
      </c>
      <c r="D14" s="4">
        <f t="shared" si="2"/>
        <v>10.391301539384953</v>
      </c>
      <c r="E14" s="4">
        <f t="shared" si="3"/>
        <v>-10.99336948903165</v>
      </c>
      <c r="F14" s="4">
        <f>C14*100/$C$38</f>
        <v>3.8918254783197876</v>
      </c>
      <c r="G14" s="4">
        <f>D14*100/$D$38</f>
        <v>4.6391761436202952</v>
      </c>
      <c r="K14" s="5">
        <v>10</v>
      </c>
      <c r="L14" s="4" t="s">
        <v>30</v>
      </c>
      <c r="M14" s="4">
        <v>29.500442519999996</v>
      </c>
      <c r="N14" s="4">
        <v>29.431283350000001</v>
      </c>
      <c r="O14" s="4">
        <f t="shared" si="4"/>
        <v>0.23498523383281622</v>
      </c>
      <c r="P14" s="4">
        <f>M14*100/$M$38</f>
        <v>3.8918254783197876</v>
      </c>
      <c r="Q14" s="4">
        <f>N14*100/$N$38</f>
        <v>4.6391761436202943</v>
      </c>
    </row>
    <row r="15" spans="1:17" s="2" customFormat="1" ht="12.75">
      <c r="A15" s="5">
        <v>11</v>
      </c>
      <c r="B15" s="4" t="str">
        <f t="shared" si="0"/>
        <v>HDI Sigorta AŞ</v>
      </c>
      <c r="C15" s="4">
        <f t="shared" si="1"/>
        <v>6.8826287120642089</v>
      </c>
      <c r="D15" s="4">
        <f t="shared" si="2"/>
        <v>7.7819458072944219</v>
      </c>
      <c r="E15" s="4">
        <f t="shared" si="3"/>
        <v>-11.556455384040802</v>
      </c>
      <c r="F15" s="4">
        <f>C15*100/$C$38</f>
        <v>2.8961122512836024</v>
      </c>
      <c r="G15" s="4">
        <f>D15*100/$D$38</f>
        <v>3.4742344068559361</v>
      </c>
      <c r="K15" s="5">
        <v>11</v>
      </c>
      <c r="L15" s="4" t="s">
        <v>36</v>
      </c>
      <c r="M15" s="4">
        <v>21.952832539999999</v>
      </c>
      <c r="N15" s="4">
        <v>22.04080510999999</v>
      </c>
      <c r="O15" s="4">
        <f t="shared" si="4"/>
        <v>-0.39913501145235841</v>
      </c>
      <c r="P15" s="4">
        <f>M15*100/$M$38</f>
        <v>2.8961122512836024</v>
      </c>
      <c r="Q15" s="4">
        <f>N15*100/$N$38</f>
        <v>3.4742344068559361</v>
      </c>
    </row>
    <row r="16" spans="1:17" s="2" customFormat="1" ht="12.75">
      <c r="A16" s="5">
        <v>12</v>
      </c>
      <c r="B16" s="4" t="str">
        <f t="shared" si="0"/>
        <v>Ergo Sigorta AŞ</v>
      </c>
      <c r="C16" s="4">
        <f t="shared" si="1"/>
        <v>6.8665180053925248</v>
      </c>
      <c r="D16" s="4">
        <f t="shared" si="2"/>
        <v>6.2329311054619918</v>
      </c>
      <c r="E16" s="4">
        <f t="shared" si="3"/>
        <v>10.165151663160742</v>
      </c>
      <c r="F16" s="4">
        <f>C16*100/$C$38</f>
        <v>2.8893330951035057</v>
      </c>
      <c r="G16" s="4">
        <f>D16*100/$D$38</f>
        <v>2.7826798384872604</v>
      </c>
      <c r="K16" s="5">
        <v>12</v>
      </c>
      <c r="L16" s="4" t="s">
        <v>35</v>
      </c>
      <c r="M16" s="4">
        <v>21.901445829999997</v>
      </c>
      <c r="N16" s="4">
        <v>17.65353077</v>
      </c>
      <c r="O16" s="4">
        <f t="shared" si="4"/>
        <v>24.062693833569014</v>
      </c>
      <c r="P16" s="4">
        <f>M16*100/$M$38</f>
        <v>2.8893330951035057</v>
      </c>
      <c r="Q16" s="4">
        <f>N16*100/$N$38</f>
        <v>2.7826798384872604</v>
      </c>
    </row>
    <row r="17" spans="1:17" s="2" customFormat="1" ht="12.75">
      <c r="A17" s="5">
        <v>13</v>
      </c>
      <c r="B17" s="4" t="str">
        <f t="shared" si="0"/>
        <v>Sompo Japan Sigorta AŞ</v>
      </c>
      <c r="C17" s="4">
        <f t="shared" si="1"/>
        <v>6.4963411807123137</v>
      </c>
      <c r="D17" s="4">
        <f t="shared" si="2"/>
        <v>5.5390235356424107</v>
      </c>
      <c r="E17" s="4">
        <f t="shared" si="3"/>
        <v>17.283148174218297</v>
      </c>
      <c r="F17" s="4">
        <f>C17*100/$C$38</f>
        <v>2.733567953331665</v>
      </c>
      <c r="G17" s="4">
        <f>D17*100/$D$38</f>
        <v>2.4728861681194698</v>
      </c>
      <c r="K17" s="5">
        <v>13</v>
      </c>
      <c r="L17" s="4" t="s">
        <v>34</v>
      </c>
      <c r="M17" s="4">
        <v>20.720729829999996</v>
      </c>
      <c r="N17" s="4">
        <v>15.68817636</v>
      </c>
      <c r="O17" s="4">
        <f t="shared" si="4"/>
        <v>32.078639062418063</v>
      </c>
      <c r="P17" s="4">
        <f>M17*100/$M$38</f>
        <v>2.733567953331665</v>
      </c>
      <c r="Q17" s="4">
        <f>N17*100/$N$38</f>
        <v>2.4728861681194703</v>
      </c>
    </row>
    <row r="18" spans="1:17" s="2" customFormat="1" ht="12.75">
      <c r="A18" s="5">
        <v>14</v>
      </c>
      <c r="B18" s="4" t="str">
        <f t="shared" si="0"/>
        <v>Ray Sigorta AŞ</v>
      </c>
      <c r="C18" s="4">
        <f t="shared" si="1"/>
        <v>5.8265382994732882</v>
      </c>
      <c r="D18" s="4">
        <f t="shared" si="2"/>
        <v>5.2788342724993829</v>
      </c>
      <c r="E18" s="4">
        <f t="shared" si="3"/>
        <v>10.375473043873058</v>
      </c>
      <c r="F18" s="4">
        <f>C18*100/$C$38</f>
        <v>2.4517244293738529</v>
      </c>
      <c r="G18" s="4">
        <f>D18*100/$D$38</f>
        <v>2.3567251831048135</v>
      </c>
      <c r="K18" s="5">
        <v>14</v>
      </c>
      <c r="L18" s="4" t="s">
        <v>41</v>
      </c>
      <c r="M18" s="4">
        <v>18.584326560000001</v>
      </c>
      <c r="N18" s="4">
        <v>14.951242310000001</v>
      </c>
      <c r="O18" s="4">
        <f t="shared" si="4"/>
        <v>24.299547654110626</v>
      </c>
      <c r="P18" s="4">
        <f>M18*100/$M$38</f>
        <v>2.4517244293738529</v>
      </c>
      <c r="Q18" s="4">
        <f>N18*100/$N$38</f>
        <v>2.356725183104813</v>
      </c>
    </row>
    <row r="19" spans="1:17" s="2" customFormat="1" ht="12.75">
      <c r="A19" s="5">
        <v>15</v>
      </c>
      <c r="B19" s="4" t="str">
        <f t="shared" si="0"/>
        <v>Dubai Starr Sigorta AŞ</v>
      </c>
      <c r="C19" s="4">
        <f t="shared" si="1"/>
        <v>4.9307071043391018</v>
      </c>
      <c r="D19" s="4">
        <f t="shared" si="2"/>
        <v>3.3277508314797162</v>
      </c>
      <c r="E19" s="4">
        <f t="shared" si="3"/>
        <v>48.169359847973226</v>
      </c>
      <c r="F19" s="4">
        <f>C19*100/$C$38</f>
        <v>2.0747714063577325</v>
      </c>
      <c r="G19" s="4">
        <f>D19*100/$D$38</f>
        <v>1.4856678165675725</v>
      </c>
      <c r="K19" s="5">
        <v>15</v>
      </c>
      <c r="L19" s="4" t="s">
        <v>48</v>
      </c>
      <c r="M19" s="4">
        <v>15.726983379999998</v>
      </c>
      <c r="N19" s="4">
        <v>9.4251886799999998</v>
      </c>
      <c r="O19" s="4">
        <f t="shared" si="4"/>
        <v>66.861204735054713</v>
      </c>
      <c r="P19" s="4">
        <f>M19*100/$M$38</f>
        <v>2.0747714063577325</v>
      </c>
      <c r="Q19" s="4">
        <f>N19*100/$N$38</f>
        <v>1.4856678165675725</v>
      </c>
    </row>
    <row r="20" spans="1:17" s="2" customFormat="1" ht="12.75">
      <c r="A20" s="5">
        <v>16</v>
      </c>
      <c r="B20" s="4" t="str">
        <f t="shared" si="0"/>
        <v>Groupama Sigorta AŞ</v>
      </c>
      <c r="C20" s="4">
        <f t="shared" si="1"/>
        <v>4.8272098539001798</v>
      </c>
      <c r="D20" s="4">
        <f t="shared" si="2"/>
        <v>5.1267291847615049</v>
      </c>
      <c r="E20" s="4">
        <f t="shared" si="3"/>
        <v>-5.8423084205735876</v>
      </c>
      <c r="F20" s="4">
        <f>C20*100/$C$38</f>
        <v>2.0312212357020161</v>
      </c>
      <c r="G20" s="4">
        <f>D20*100/$D$38</f>
        <v>2.2888181657131685</v>
      </c>
      <c r="K20" s="5">
        <v>16</v>
      </c>
      <c r="L20" s="4" t="s">
        <v>31</v>
      </c>
      <c r="M20" s="4">
        <v>15.396868550000013</v>
      </c>
      <c r="N20" s="4">
        <v>14.52043507000001</v>
      </c>
      <c r="O20" s="4">
        <f t="shared" si="4"/>
        <v>6.0358623951341599</v>
      </c>
      <c r="P20" s="4">
        <f>M20*100/$M$38</f>
        <v>2.0312212357020161</v>
      </c>
      <c r="Q20" s="4">
        <f>N20*100/$N$38</f>
        <v>2.2888181657131685</v>
      </c>
    </row>
    <row r="21" spans="1:17" s="2" customFormat="1" ht="12.75">
      <c r="A21" s="5">
        <v>17</v>
      </c>
      <c r="B21" s="4" t="str">
        <f t="shared" si="0"/>
        <v>Unico Sigorta AŞ</v>
      </c>
      <c r="C21" s="4">
        <f t="shared" si="1"/>
        <v>2.9344428768499209</v>
      </c>
      <c r="D21" s="4">
        <f t="shared" si="2"/>
        <v>2.678480076263027</v>
      </c>
      <c r="E21" s="4">
        <f t="shared" si="3"/>
        <v>9.5562704705277923</v>
      </c>
      <c r="F21" s="4">
        <f>C21*100/$C$38</f>
        <v>1.2347718178434368</v>
      </c>
      <c r="G21" s="4">
        <f>D21*100/$D$38</f>
        <v>1.1958021643261039</v>
      </c>
      <c r="K21" s="5">
        <v>17</v>
      </c>
      <c r="L21" s="4" t="s">
        <v>88</v>
      </c>
      <c r="M21" s="4">
        <v>9.3596990000005071</v>
      </c>
      <c r="N21" s="4">
        <v>7.586259119999772</v>
      </c>
      <c r="O21" s="4">
        <f t="shared" si="4"/>
        <v>23.377001127280096</v>
      </c>
      <c r="P21" s="4">
        <f>M21*100/$M$38</f>
        <v>1.2347718178434368</v>
      </c>
      <c r="Q21" s="4">
        <f>N21*100/$N$38</f>
        <v>1.1958021643261041</v>
      </c>
    </row>
    <row r="22" spans="1:17" s="2" customFormat="1" ht="12.75">
      <c r="A22" s="5">
        <v>18</v>
      </c>
      <c r="B22" s="4" t="str">
        <f t="shared" si="0"/>
        <v>Türk Nippon Sigorta AŞ</v>
      </c>
      <c r="C22" s="4">
        <f t="shared" si="1"/>
        <v>2.93280568096313</v>
      </c>
      <c r="D22" s="4">
        <f t="shared" si="2"/>
        <v>2.7285901917169793</v>
      </c>
      <c r="E22" s="4">
        <f t="shared" si="3"/>
        <v>7.4842858361829343</v>
      </c>
      <c r="F22" s="4">
        <f>C22*100/$C$38</f>
        <v>1.2340829091046617</v>
      </c>
      <c r="G22" s="4">
        <f>D22*100/$D$38</f>
        <v>1.2181737268572201</v>
      </c>
      <c r="K22" s="5">
        <v>18</v>
      </c>
      <c r="L22" s="4" t="s">
        <v>51</v>
      </c>
      <c r="M22" s="4">
        <v>9.3544769999999993</v>
      </c>
      <c r="N22" s="4">
        <v>7.728186</v>
      </c>
      <c r="O22" s="4">
        <f t="shared" si="4"/>
        <v>21.043631713832966</v>
      </c>
      <c r="P22" s="4">
        <f>M22*100/$M$38</f>
        <v>1.2340829091046615</v>
      </c>
      <c r="Q22" s="4">
        <f>N22*100/$N$38</f>
        <v>1.2181737268572199</v>
      </c>
    </row>
    <row r="23" spans="1:17" s="2" customFormat="1" ht="12.75">
      <c r="A23" s="5">
        <v>19</v>
      </c>
      <c r="B23" s="4" t="str">
        <f t="shared" si="0"/>
        <v>Halk Sigorta AŞ</v>
      </c>
      <c r="C23" s="4">
        <f t="shared" si="1"/>
        <v>2.5873506050915474</v>
      </c>
      <c r="D23" s="4">
        <f t="shared" si="2"/>
        <v>2.3312154009109203</v>
      </c>
      <c r="E23" s="4">
        <f t="shared" si="3"/>
        <v>10.98719595282968</v>
      </c>
      <c r="F23" s="4">
        <f>C23*100/$C$38</f>
        <v>1.0887203275453639</v>
      </c>
      <c r="G23" s="4">
        <f>D23*100/$D$38</f>
        <v>1.0407665327154274</v>
      </c>
      <c r="K23" s="5">
        <v>19</v>
      </c>
      <c r="L23" s="4" t="s">
        <v>37</v>
      </c>
      <c r="M23" s="4">
        <v>8.2526134899999999</v>
      </c>
      <c r="N23" s="4">
        <v>6.6027013800000001</v>
      </c>
      <c r="O23" s="4">
        <f t="shared" si="4"/>
        <v>24.988440564610229</v>
      </c>
      <c r="P23" s="4">
        <f>M23*100/$M$38</f>
        <v>1.0887203275453641</v>
      </c>
      <c r="Q23" s="4">
        <f>N23*100/$N$38</f>
        <v>1.0407665327154276</v>
      </c>
    </row>
    <row r="24" spans="1:17" s="2" customFormat="1" ht="12.75">
      <c r="A24" s="5">
        <v>20</v>
      </c>
      <c r="B24" s="4" t="str">
        <f t="shared" si="0"/>
        <v>Neova Sigorta AŞ</v>
      </c>
      <c r="C24" s="4">
        <f t="shared" si="1"/>
        <v>1.4690387509405569</v>
      </c>
      <c r="D24" s="4">
        <f t="shared" si="2"/>
        <v>1.1190075203897891</v>
      </c>
      <c r="E24" s="4">
        <f t="shared" si="3"/>
        <v>31.280507429372733</v>
      </c>
      <c r="F24" s="4">
        <f>C24*100/$C$38</f>
        <v>0.61815060817559564</v>
      </c>
      <c r="G24" s="4">
        <f>D24*100/$D$38</f>
        <v>0.49957870758038597</v>
      </c>
      <c r="K24" s="5">
        <v>20</v>
      </c>
      <c r="L24" s="4" t="s">
        <v>40</v>
      </c>
      <c r="M24" s="4">
        <v>4.6856460000000002</v>
      </c>
      <c r="N24" s="4">
        <v>3.169365</v>
      </c>
      <c r="O24" s="4">
        <f t="shared" si="4"/>
        <v>47.841791652271041</v>
      </c>
      <c r="P24" s="4">
        <f>M24*100/$M$38</f>
        <v>0.61815060817559564</v>
      </c>
      <c r="Q24" s="4">
        <f>N24*100/$N$38</f>
        <v>0.49957870758038603</v>
      </c>
    </row>
    <row r="25" spans="1:17" s="2" customFormat="1" ht="12.75">
      <c r="A25" s="5">
        <v>21</v>
      </c>
      <c r="B25" s="4" t="str">
        <f t="shared" si="0"/>
        <v>Ankara Anonim Türk Sigorta Şirketi</v>
      </c>
      <c r="C25" s="4">
        <f t="shared" si="1"/>
        <v>1.3001786148733383</v>
      </c>
      <c r="D25" s="4">
        <f t="shared" si="2"/>
        <v>1.3425355153055818</v>
      </c>
      <c r="E25" s="4">
        <f t="shared" si="3"/>
        <v>-3.1549929182024243</v>
      </c>
      <c r="F25" s="4">
        <f>C25*100/$C$38</f>
        <v>0.54709666508543908</v>
      </c>
      <c r="G25" s="4">
        <f>D25*100/$D$38</f>
        <v>0.59937234146871621</v>
      </c>
      <c r="K25" s="5">
        <v>21</v>
      </c>
      <c r="L25" s="4" t="s">
        <v>44</v>
      </c>
      <c r="M25" s="4">
        <v>4.1470497100000001</v>
      </c>
      <c r="N25" s="4">
        <v>3.8024633399999996</v>
      </c>
      <c r="O25" s="4">
        <f t="shared" si="4"/>
        <v>9.0621878290087778</v>
      </c>
      <c r="P25" s="4">
        <f>M25*100/$M$38</f>
        <v>0.54709666508543908</v>
      </c>
      <c r="Q25" s="4">
        <f>N25*100/$N$38</f>
        <v>0.59937234146871621</v>
      </c>
    </row>
    <row r="26" spans="1:17" s="2" customFormat="1" ht="12.75">
      <c r="A26" s="5">
        <v>22</v>
      </c>
      <c r="B26" s="4" t="str">
        <f t="shared" si="0"/>
        <v>Generali Sigorta AŞ</v>
      </c>
      <c r="C26" s="4">
        <f t="shared" si="1"/>
        <v>1.2054619889641334</v>
      </c>
      <c r="D26" s="4">
        <f t="shared" si="2"/>
        <v>1.4211005331356139</v>
      </c>
      <c r="E26" s="4">
        <f t="shared" si="3"/>
        <v>-15.174052724875196</v>
      </c>
      <c r="F26" s="4">
        <f>C26*100/$C$38</f>
        <v>0.50724125632060624</v>
      </c>
      <c r="G26" s="4">
        <f>D26*100/$D$38</f>
        <v>0.63444753922510433</v>
      </c>
      <c r="K26" s="5">
        <v>22</v>
      </c>
      <c r="L26" s="4" t="s">
        <v>46</v>
      </c>
      <c r="M26" s="4">
        <v>3.8449415600000001</v>
      </c>
      <c r="N26" s="4">
        <v>4.0249830399999995</v>
      </c>
      <c r="O26" s="4">
        <f t="shared" si="4"/>
        <v>-4.4730990965864805</v>
      </c>
      <c r="P26" s="4">
        <f>M26*100/$M$38</f>
        <v>0.50724125632060635</v>
      </c>
      <c r="Q26" s="4">
        <f>N26*100/$N$38</f>
        <v>0.63444753922510433</v>
      </c>
    </row>
    <row r="27" spans="1:17" s="2" customFormat="1" ht="12.75">
      <c r="A27" s="5">
        <v>23</v>
      </c>
      <c r="B27" s="4" t="str">
        <f t="shared" si="0"/>
        <v>Liberty Sigorta AŞ</v>
      </c>
      <c r="C27" s="4">
        <f t="shared" si="1"/>
        <v>1.0464925382493102</v>
      </c>
      <c r="D27" s="4">
        <f t="shared" si="2"/>
        <v>0.77524828231472653</v>
      </c>
      <c r="E27" s="4">
        <f t="shared" si="3"/>
        <v>34.988049908953826</v>
      </c>
      <c r="F27" s="4">
        <f>C27*100/$C$38</f>
        <v>0.44034917292403652</v>
      </c>
      <c r="G27" s="4">
        <f>D27*100/$D$38</f>
        <v>0.34610807155057915</v>
      </c>
      <c r="K27" s="5">
        <v>23</v>
      </c>
      <c r="L27" s="4" t="s">
        <v>47</v>
      </c>
      <c r="M27" s="4">
        <v>3.3378925999999995</v>
      </c>
      <c r="N27" s="4">
        <v>2.1957357100000001</v>
      </c>
      <c r="O27" s="4">
        <f t="shared" si="4"/>
        <v>52.01704762546305</v>
      </c>
      <c r="P27" s="4">
        <f>M27*100/$M$38</f>
        <v>0.44034917292403647</v>
      </c>
      <c r="Q27" s="4">
        <f>N27*100/$N$38</f>
        <v>0.34610807155057915</v>
      </c>
    </row>
    <row r="28" spans="1:17" s="2" customFormat="1" ht="12.75">
      <c r="A28" s="5">
        <v>24</v>
      </c>
      <c r="B28" s="4" t="str">
        <f t="shared" si="0"/>
        <v>Orient Sigorta AŞ</v>
      </c>
      <c r="C28" s="4">
        <f t="shared" si="1"/>
        <v>1.022744999372962</v>
      </c>
      <c r="D28" s="4">
        <f t="shared" si="2"/>
        <v>0.2847784415492709</v>
      </c>
      <c r="E28" s="4">
        <f t="shared" si="3"/>
        <v>259.13708699610675</v>
      </c>
      <c r="F28" s="4">
        <f>C28*100/$C$38</f>
        <v>0.43035654639210225</v>
      </c>
      <c r="G28" s="4">
        <f>D28*100/$D$38</f>
        <v>0.12713877537336293</v>
      </c>
      <c r="K28" s="5">
        <v>24</v>
      </c>
      <c r="L28" s="4" t="s">
        <v>67</v>
      </c>
      <c r="M28" s="4">
        <v>3.2621474500000001</v>
      </c>
      <c r="N28" s="4">
        <v>0.80657798000000003</v>
      </c>
      <c r="O28" s="4">
        <f t="shared" si="4"/>
        <v>304.44290953740142</v>
      </c>
      <c r="P28" s="4">
        <f>M28*100/$M$38</f>
        <v>0.43035654639210225</v>
      </c>
      <c r="Q28" s="4">
        <f>N28*100/$N$38</f>
        <v>0.12713877537336293</v>
      </c>
    </row>
    <row r="29" spans="1:17" s="2" customFormat="1" ht="12.75">
      <c r="A29" s="5">
        <v>25</v>
      </c>
      <c r="B29" s="4" t="str">
        <f t="shared" si="0"/>
        <v>Ziraat Sigorta AŞ</v>
      </c>
      <c r="C29" s="4">
        <f t="shared" si="1"/>
        <v>0.79379461687985942</v>
      </c>
      <c r="D29" s="4">
        <f t="shared" si="2"/>
        <v>0.68637686332662506</v>
      </c>
      <c r="E29" s="4">
        <f t="shared" si="3"/>
        <v>15.649967137968289</v>
      </c>
      <c r="F29" s="4">
        <f>C29*100/$C$38</f>
        <v>0.3340174824364821</v>
      </c>
      <c r="G29" s="4">
        <f>D29*100/$D$38</f>
        <v>0.30643160125890029</v>
      </c>
      <c r="K29" s="5">
        <v>25</v>
      </c>
      <c r="L29" s="4" t="s">
        <v>33</v>
      </c>
      <c r="M29" s="4">
        <v>2.5318873099999997</v>
      </c>
      <c r="N29" s="4">
        <v>1.9440251900000001</v>
      </c>
      <c r="O29" s="4">
        <f t="shared" si="4"/>
        <v>30.23942915060681</v>
      </c>
      <c r="P29" s="4">
        <f>M29*100/$M$38</f>
        <v>0.3340174824364821</v>
      </c>
      <c r="Q29" s="4">
        <f>N29*100/$N$38</f>
        <v>0.30643160125890023</v>
      </c>
    </row>
    <row r="30" spans="1:17" s="2" customFormat="1" ht="12.75">
      <c r="A30" s="5">
        <v>26</v>
      </c>
      <c r="B30" s="4" t="str">
        <f t="shared" si="0"/>
        <v>Işık Sigorta AŞ</v>
      </c>
      <c r="C30" s="4">
        <f t="shared" si="1"/>
        <v>0.69966190117883031</v>
      </c>
      <c r="D30" s="4">
        <f t="shared" si="2"/>
        <v>1.0074568573002405</v>
      </c>
      <c r="E30" s="4">
        <f t="shared" si="3"/>
        <v>-30.551676123008576</v>
      </c>
      <c r="F30" s="4">
        <f>C30*100/$C$38</f>
        <v>0.2944077747806722</v>
      </c>
      <c r="G30" s="4">
        <f>D30*100/$D$38</f>
        <v>0.4497771333455679</v>
      </c>
      <c r="K30" s="5">
        <v>26</v>
      </c>
      <c r="L30" s="4" t="s">
        <v>45</v>
      </c>
      <c r="M30" s="4">
        <v>2.231641599999997</v>
      </c>
      <c r="N30" s="4">
        <v>2.8534200569314709</v>
      </c>
      <c r="O30" s="4">
        <f t="shared" si="4"/>
        <v>-21.790638760706202</v>
      </c>
      <c r="P30" s="4">
        <f>M30*100/$M$38</f>
        <v>0.29440777478067215</v>
      </c>
      <c r="Q30" s="4">
        <f>N30*100/$N$38</f>
        <v>0.44977713334556785</v>
      </c>
    </row>
    <row r="31" spans="1:17" s="2" customFormat="1" ht="12.75">
      <c r="A31" s="5">
        <v>27</v>
      </c>
      <c r="B31" s="4" t="str">
        <f t="shared" si="0"/>
        <v>SS Koru Sigorta Kooperatifi</v>
      </c>
      <c r="C31" s="4">
        <f t="shared" si="1"/>
        <v>0.5027146381991473</v>
      </c>
      <c r="D31" s="4">
        <f t="shared" si="2"/>
        <v>0.3465697030681778</v>
      </c>
      <c r="E31" s="4">
        <f t="shared" si="3"/>
        <v>45.054410050451622</v>
      </c>
      <c r="F31" s="4">
        <f>C31*100/$C$38</f>
        <v>0.21153516824700272</v>
      </c>
      <c r="G31" s="4">
        <f>D31*100/$D$38</f>
        <v>0.15472536260078765</v>
      </c>
      <c r="K31" s="5">
        <v>27</v>
      </c>
      <c r="L31" s="4" t="s">
        <v>60</v>
      </c>
      <c r="M31" s="4">
        <v>1.6034586100000001</v>
      </c>
      <c r="N31" s="4">
        <v>0.98158937000000002</v>
      </c>
      <c r="O31" s="4">
        <f t="shared" si="4"/>
        <v>63.353298131172721</v>
      </c>
      <c r="P31" s="4">
        <f>M31*100/$M$38</f>
        <v>0.21153516824700272</v>
      </c>
      <c r="Q31" s="4">
        <f>N31*100/$N$38</f>
        <v>0.15472536260078765</v>
      </c>
    </row>
    <row r="32" spans="1:17" s="2" customFormat="1" ht="12.75">
      <c r="A32" s="5">
        <v>28</v>
      </c>
      <c r="B32" s="4" t="str">
        <f t="shared" si="0"/>
        <v>SS Doğa Sigorta Kooperatifi</v>
      </c>
      <c r="C32" s="4">
        <f t="shared" si="1"/>
        <v>0.38818356220215705</v>
      </c>
      <c r="D32" s="4">
        <f t="shared" si="2"/>
        <v>2.4043851286939945E-3</v>
      </c>
      <c r="E32" s="4">
        <f t="shared" si="3"/>
        <v>16044.816301247431</v>
      </c>
      <c r="F32" s="4">
        <f>C32*100/$C$38</f>
        <v>0.16334212076121205</v>
      </c>
      <c r="G32" s="4">
        <f>D32*100/$D$38</f>
        <v>1.0734330138371484E-3</v>
      </c>
      <c r="K32" s="5">
        <v>28</v>
      </c>
      <c r="L32" s="4" t="s">
        <v>62</v>
      </c>
      <c r="M32" s="4">
        <v>1.2381502900000001</v>
      </c>
      <c r="N32" s="4">
        <v>6.8099400000000004E-3</v>
      </c>
      <c r="O32" s="4">
        <f t="shared" si="4"/>
        <v>18081.515402485191</v>
      </c>
      <c r="P32" s="4">
        <f>M32*100/$M$38</f>
        <v>0.16334212076121205</v>
      </c>
      <c r="Q32" s="4">
        <f>N32*100/$N$38</f>
        <v>1.0734330138371486E-3</v>
      </c>
    </row>
    <row r="33" spans="1:17" s="2" customFormat="1" ht="12.75">
      <c r="A33" s="5">
        <v>29</v>
      </c>
      <c r="B33" s="4" t="str">
        <f t="shared" si="0"/>
        <v>SBN Sigorta AŞ</v>
      </c>
      <c r="C33" s="4">
        <f t="shared" si="1"/>
        <v>0.34694319036869831</v>
      </c>
      <c r="D33" s="4">
        <f t="shared" si="2"/>
        <v>0.42219686826960429</v>
      </c>
      <c r="E33" s="4">
        <f t="shared" si="3"/>
        <v>-17.824309831888883</v>
      </c>
      <c r="F33" s="4">
        <f>C33*100/$C$38</f>
        <v>0.14598875897009631</v>
      </c>
      <c r="G33" s="4">
        <f>D33*100/$D$38</f>
        <v>0.1884889618267663</v>
      </c>
      <c r="K33" s="5">
        <v>29</v>
      </c>
      <c r="L33" s="4" t="s">
        <v>49</v>
      </c>
      <c r="M33" s="4">
        <v>1.1066100000000001</v>
      </c>
      <c r="N33" s="4">
        <v>1.1957881900000003</v>
      </c>
      <c r="O33" s="4">
        <f t="shared" si="4"/>
        <v>-7.4576911484633541</v>
      </c>
      <c r="P33" s="4">
        <f>M33*100/$M$38</f>
        <v>0.14598875897009633</v>
      </c>
      <c r="Q33" s="4">
        <f>N33*100/$N$38</f>
        <v>0.1884889618267663</v>
      </c>
    </row>
    <row r="34" spans="1:17" s="2" customFormat="1" ht="12.75">
      <c r="A34" s="5">
        <v>30</v>
      </c>
      <c r="B34" s="4" t="str">
        <f t="shared" si="0"/>
        <v>Turins Sigorta AŞ</v>
      </c>
      <c r="C34" s="4">
        <f t="shared" si="1"/>
        <v>0.33445203787308753</v>
      </c>
      <c r="D34" s="4">
        <f t="shared" si="2"/>
        <v>0.21401675669950215</v>
      </c>
      <c r="E34" s="4">
        <f t="shared" si="3"/>
        <v>56.273762405757253</v>
      </c>
      <c r="F34" s="4">
        <f>C34*100/$C$38</f>
        <v>0.1407326596963146</v>
      </c>
      <c r="G34" s="4">
        <f>D34*100/$D$38</f>
        <v>9.5547360285156868E-2</v>
      </c>
      <c r="K34" s="5">
        <v>30</v>
      </c>
      <c r="L34" s="4" t="s">
        <v>70</v>
      </c>
      <c r="M34" s="4">
        <v>1.0667682199999999</v>
      </c>
      <c r="N34" s="4">
        <v>0.60615965999999999</v>
      </c>
      <c r="O34" s="4">
        <f t="shared" si="4"/>
        <v>75.987992998412324</v>
      </c>
      <c r="P34" s="4">
        <f>M34*100/$M$38</f>
        <v>0.14073265969631457</v>
      </c>
      <c r="Q34" s="4">
        <f>N34*100/$N$38</f>
        <v>9.5547360285156868E-2</v>
      </c>
    </row>
    <row r="35" spans="1:17" s="2" customFormat="1" ht="12.75">
      <c r="A35" s="5">
        <v>31</v>
      </c>
      <c r="B35" s="4" t="str">
        <f t="shared" si="0"/>
        <v>Demir Sigorta AŞ</v>
      </c>
      <c r="C35" s="4">
        <f t="shared" si="1"/>
        <v>0.24766433408577884</v>
      </c>
      <c r="D35" s="4">
        <f t="shared" si="2"/>
        <v>0.2326578999399781</v>
      </c>
      <c r="E35" s="4">
        <f t="shared" si="3"/>
        <v>6.4499998279328423</v>
      </c>
      <c r="F35" s="4">
        <f>C35*100/$C$38</f>
        <v>0.10421362856528411</v>
      </c>
      <c r="G35" s="4">
        <f>D35*100/$D$38</f>
        <v>0.10386966203756499</v>
      </c>
      <c r="K35" s="5">
        <v>31</v>
      </c>
      <c r="L35" s="4" t="s">
        <v>57</v>
      </c>
      <c r="M35" s="4">
        <v>0.78995016000000018</v>
      </c>
      <c r="N35" s="4">
        <v>0.65895696999999998</v>
      </c>
      <c r="O35" s="4">
        <f t="shared" si="4"/>
        <v>19.878868570128375</v>
      </c>
      <c r="P35" s="4">
        <f>M35*100/$M$38</f>
        <v>0.1042136285652841</v>
      </c>
      <c r="Q35" s="4">
        <f>N35*100/$N$38</f>
        <v>0.10386966203756499</v>
      </c>
    </row>
    <row r="36" spans="1:17" s="2" customFormat="1" ht="12.75">
      <c r="A36" s="5">
        <v>32</v>
      </c>
      <c r="B36" s="4" t="str">
        <f t="shared" si="0"/>
        <v>Ege Sigorta AŞ</v>
      </c>
      <c r="C36" s="4">
        <f t="shared" si="1"/>
        <v>0.14417262352646101</v>
      </c>
      <c r="D36" s="4">
        <f t="shared" si="2"/>
        <v>0.22835151643540585</v>
      </c>
      <c r="E36" s="4">
        <f t="shared" si="3"/>
        <v>-36.863732819902971</v>
      </c>
      <c r="F36" s="4">
        <f>C36*100/$C$38</f>
        <v>6.0665789012096141E-2</v>
      </c>
      <c r="G36" s="4">
        <f>D36*100/$D$38</f>
        <v>0.10194708558802487</v>
      </c>
      <c r="K36" s="5">
        <v>32</v>
      </c>
      <c r="L36" s="4" t="s">
        <v>43</v>
      </c>
      <c r="M36" s="4">
        <v>0.45985300000000001</v>
      </c>
      <c r="N36" s="4">
        <v>0.64676</v>
      </c>
      <c r="O36" s="4">
        <f t="shared" si="4"/>
        <v>-28.898973344053431</v>
      </c>
      <c r="P36" s="4">
        <f>M36*100/$M$38</f>
        <v>6.0665789012096134E-2</v>
      </c>
      <c r="Q36" s="4">
        <f>N36*100/$N$38</f>
        <v>0.10194708558802487</v>
      </c>
    </row>
    <row r="37" spans="1:17" s="2" customFormat="1" ht="12.75">
      <c r="A37" s="5">
        <v>33</v>
      </c>
      <c r="B37" s="4" t="str">
        <f t="shared" si="0"/>
        <v>Hür Sigorta AŞ</v>
      </c>
      <c r="C37" s="4">
        <f t="shared" si="1"/>
        <v>-3.3189804364183598E-3</v>
      </c>
      <c r="D37" s="4">
        <f t="shared" si="2"/>
        <v>2.3968612082053455E-2</v>
      </c>
      <c r="E37" s="4">
        <f t="shared" si="3"/>
        <v>-113.84719492750042</v>
      </c>
      <c r="F37" s="4">
        <f>C37*100/$C$38</f>
        <v>-1.3965797525636069E-3</v>
      </c>
      <c r="G37" s="4">
        <f>D37*100/$D$38</f>
        <v>1.0700739743265403E-2</v>
      </c>
      <c r="K37" s="5">
        <v>33</v>
      </c>
      <c r="L37" s="4" t="s">
        <v>64</v>
      </c>
      <c r="M37" s="4">
        <v>-1.058622E-2</v>
      </c>
      <c r="N37" s="4">
        <v>6.7886299999999997E-2</v>
      </c>
      <c r="O37" s="4">
        <f t="shared" si="4"/>
        <v>-115.59404474835128</v>
      </c>
      <c r="P37" s="4">
        <f>M37*100/$M$38</f>
        <v>-1.3965797525636067E-3</v>
      </c>
      <c r="Q37" s="4">
        <f>N37*100/$N$38</f>
        <v>1.0700739743265403E-2</v>
      </c>
    </row>
    <row r="38" spans="1:17" s="16" customFormat="1" ht="12.75">
      <c r="A38" s="15" t="s">
        <v>11</v>
      </c>
      <c r="B38" s="4"/>
      <c r="C38" s="20">
        <f t="shared" ref="C38" si="5">M38/ 3.1896</f>
        <v>237.65061968898891</v>
      </c>
      <c r="D38" s="20">
        <f t="shared" si="2"/>
        <v>223.99023485398092</v>
      </c>
      <c r="E38" s="14">
        <f t="shared" ref="E38" si="6">C38*100/D38-100</f>
        <v>6.0986519541413031</v>
      </c>
      <c r="F38" s="14">
        <f>C38*100/$C$38</f>
        <v>100</v>
      </c>
      <c r="G38" s="14">
        <f>D38*100/$D$38</f>
        <v>100</v>
      </c>
      <c r="K38" s="15" t="s">
        <v>11</v>
      </c>
      <c r="L38" s="14"/>
      <c r="M38" s="14">
        <v>758.01041655999904</v>
      </c>
      <c r="N38" s="14">
        <v>634.40754217693018</v>
      </c>
      <c r="O38" s="14">
        <f t="shared" ref="O38" si="7">M38*100/N38-100</f>
        <v>19.483197497768259</v>
      </c>
      <c r="P38" s="14">
        <f>M38*100/$M$38</f>
        <v>100</v>
      </c>
      <c r="Q38" s="14">
        <f>N38*100/$N$38</f>
        <v>100</v>
      </c>
    </row>
    <row r="39" spans="1:17" s="2" customFormat="1" ht="12.75"/>
    <row r="40" spans="1:17" s="2" customFormat="1">
      <c r="A40" s="6" t="s">
        <v>13</v>
      </c>
    </row>
    <row r="41" spans="1:17" s="2" customFormat="1">
      <c r="A41" s="7" t="s">
        <v>87</v>
      </c>
      <c r="B41" s="19"/>
      <c r="C41" s="19"/>
    </row>
    <row r="42" spans="1:17" s="2" customFormat="1">
      <c r="A42" s="7" t="s">
        <v>24</v>
      </c>
      <c r="B42" s="19"/>
      <c r="C42" s="19"/>
    </row>
    <row r="43" spans="1:17" s="2" customFormat="1" ht="12.75">
      <c r="A43" s="11"/>
    </row>
    <row r="44" spans="1:17" s="2" customFormat="1" ht="12.75">
      <c r="A44" s="10" t="s">
        <v>14</v>
      </c>
    </row>
    <row r="45" spans="1:17" s="2" customFormat="1" ht="12.75">
      <c r="A45" s="12" t="s">
        <v>15</v>
      </c>
    </row>
    <row r="46" spans="1:17" s="2" customFormat="1" ht="12.75">
      <c r="A46" s="12" t="s">
        <v>16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2012-03-20T10:01:43Z</dcterms:created>
  <dcterms:modified xsi:type="dcterms:W3CDTF">2016-03-18T11:17:01Z</dcterms:modified>
</cp:coreProperties>
</file>