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" sheetId="1" r:id="rId1"/>
    <sheet name="LIFE" sheetId="2" r:id="rId2"/>
    <sheet name="NON-LIFE" sheetId="3" r:id="rId3"/>
    <sheet name="Accidents" sheetId="4" r:id="rId4"/>
    <sheet name="Health" sheetId="5" r:id="rId5"/>
    <sheet name="Motor hull" sheetId="6" r:id="rId6"/>
    <sheet name="Fire" sheetId="7" r:id="rId7"/>
    <sheet name="Damages to property" sheetId="8" r:id="rId8"/>
    <sheet name="MTPL" sheetId="9" r:id="rId9"/>
    <sheet name="GTPL" sheetId="10" r:id="rId10"/>
  </sheets>
  <calcPr calcId="125725"/>
</workbook>
</file>

<file path=xl/calcChain.xml><?xml version="1.0" encoding="utf-8"?>
<calcChain xmlns="http://schemas.openxmlformats.org/spreadsheetml/2006/main">
  <c r="Q38" i="10"/>
  <c r="P38"/>
  <c r="O38"/>
  <c r="D38"/>
  <c r="G38" s="1"/>
  <c r="C38"/>
  <c r="E38" s="1"/>
  <c r="Q37"/>
  <c r="P37"/>
  <c r="O37"/>
  <c r="D37"/>
  <c r="G37" s="1"/>
  <c r="C37"/>
  <c r="F37" s="1"/>
  <c r="B37"/>
  <c r="Q36"/>
  <c r="P36"/>
  <c r="O36"/>
  <c r="D36"/>
  <c r="G36" s="1"/>
  <c r="C36"/>
  <c r="B36"/>
  <c r="Q35"/>
  <c r="P35"/>
  <c r="O35"/>
  <c r="D35"/>
  <c r="C35"/>
  <c r="F35" s="1"/>
  <c r="B35"/>
  <c r="Q34"/>
  <c r="P34"/>
  <c r="O34"/>
  <c r="G34"/>
  <c r="D34"/>
  <c r="C34"/>
  <c r="F34" s="1"/>
  <c r="B34"/>
  <c r="Q33"/>
  <c r="P33"/>
  <c r="O33"/>
  <c r="F33"/>
  <c r="D33"/>
  <c r="G33" s="1"/>
  <c r="C33"/>
  <c r="B33"/>
  <c r="Q32"/>
  <c r="P32"/>
  <c r="O32"/>
  <c r="D32"/>
  <c r="G32" s="1"/>
  <c r="C32"/>
  <c r="B32"/>
  <c r="Q31"/>
  <c r="P31"/>
  <c r="O31"/>
  <c r="D31"/>
  <c r="G31" s="1"/>
  <c r="C31"/>
  <c r="E31" s="1"/>
  <c r="B31"/>
  <c r="Q30"/>
  <c r="P30"/>
  <c r="O30"/>
  <c r="D30"/>
  <c r="G30" s="1"/>
  <c r="C30"/>
  <c r="F30" s="1"/>
  <c r="B30"/>
  <c r="Q29"/>
  <c r="P29"/>
  <c r="O29"/>
  <c r="D29"/>
  <c r="G29" s="1"/>
  <c r="C29"/>
  <c r="E29" s="1"/>
  <c r="B29"/>
  <c r="Q28"/>
  <c r="P28"/>
  <c r="O28"/>
  <c r="D28"/>
  <c r="G28" s="1"/>
  <c r="C28"/>
  <c r="B28"/>
  <c r="Q27"/>
  <c r="P27"/>
  <c r="O27"/>
  <c r="D27"/>
  <c r="G27" s="1"/>
  <c r="C27"/>
  <c r="B27"/>
  <c r="Q26"/>
  <c r="P26"/>
  <c r="O26"/>
  <c r="D26"/>
  <c r="G26" s="1"/>
  <c r="C26"/>
  <c r="F26" s="1"/>
  <c r="B26"/>
  <c r="Q25"/>
  <c r="P25"/>
  <c r="O25"/>
  <c r="D25"/>
  <c r="G25" s="1"/>
  <c r="C25"/>
  <c r="B25"/>
  <c r="Q24"/>
  <c r="P24"/>
  <c r="O24"/>
  <c r="G24"/>
  <c r="D24"/>
  <c r="C24"/>
  <c r="E24" s="1"/>
  <c r="B24"/>
  <c r="Q23"/>
  <c r="P23"/>
  <c r="O23"/>
  <c r="F23"/>
  <c r="D23"/>
  <c r="G23" s="1"/>
  <c r="C23"/>
  <c r="B23"/>
  <c r="Q22"/>
  <c r="P22"/>
  <c r="O22"/>
  <c r="E22"/>
  <c r="D22"/>
  <c r="G22" s="1"/>
  <c r="C22"/>
  <c r="F22" s="1"/>
  <c r="B22"/>
  <c r="Q21"/>
  <c r="P21"/>
  <c r="O21"/>
  <c r="D21"/>
  <c r="G21" s="1"/>
  <c r="C21"/>
  <c r="B21"/>
  <c r="Q20"/>
  <c r="P20"/>
  <c r="O20"/>
  <c r="D20"/>
  <c r="G20" s="1"/>
  <c r="C20"/>
  <c r="B20"/>
  <c r="Q19"/>
  <c r="P19"/>
  <c r="O19"/>
  <c r="F19"/>
  <c r="D19"/>
  <c r="G19" s="1"/>
  <c r="C19"/>
  <c r="B19"/>
  <c r="Q18"/>
  <c r="P18"/>
  <c r="O18"/>
  <c r="E18"/>
  <c r="D18"/>
  <c r="G18" s="1"/>
  <c r="C18"/>
  <c r="F18" s="1"/>
  <c r="B18"/>
  <c r="Q17"/>
  <c r="P17"/>
  <c r="O17"/>
  <c r="F17"/>
  <c r="D17"/>
  <c r="G17" s="1"/>
  <c r="C17"/>
  <c r="B17"/>
  <c r="Q16"/>
  <c r="P16"/>
  <c r="O16"/>
  <c r="D16"/>
  <c r="G16" s="1"/>
  <c r="C16"/>
  <c r="B16"/>
  <c r="Q15"/>
  <c r="P15"/>
  <c r="O15"/>
  <c r="D15"/>
  <c r="G15" s="1"/>
  <c r="C15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G12"/>
  <c r="D12"/>
  <c r="C12"/>
  <c r="E12" s="1"/>
  <c r="B12"/>
  <c r="Q11"/>
  <c r="P11"/>
  <c r="O11"/>
  <c r="D11"/>
  <c r="G11" s="1"/>
  <c r="C1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E8" s="1"/>
  <c r="B8"/>
  <c r="Q7"/>
  <c r="P7"/>
  <c r="O7"/>
  <c r="D7"/>
  <c r="G7" s="1"/>
  <c r="C7"/>
  <c r="F7" s="1"/>
  <c r="B7"/>
  <c r="Q6"/>
  <c r="P6"/>
  <c r="O6"/>
  <c r="E6"/>
  <c r="D6"/>
  <c r="G6" s="1"/>
  <c r="C6"/>
  <c r="F6" s="1"/>
  <c r="B6"/>
  <c r="Q5"/>
  <c r="P5"/>
  <c r="O5"/>
  <c r="D5"/>
  <c r="G5" s="1"/>
  <c r="C5"/>
  <c r="B5"/>
  <c r="Q37" i="9"/>
  <c r="P37"/>
  <c r="O37"/>
  <c r="D37"/>
  <c r="G37" s="1"/>
  <c r="C37"/>
  <c r="Q36"/>
  <c r="P36"/>
  <c r="O36"/>
  <c r="D36"/>
  <c r="G36" s="1"/>
  <c r="C36"/>
  <c r="F36" s="1"/>
  <c r="B36"/>
  <c r="Q35"/>
  <c r="P35"/>
  <c r="O35"/>
  <c r="G35"/>
  <c r="D35"/>
  <c r="C35"/>
  <c r="B35"/>
  <c r="Q34"/>
  <c r="P34"/>
  <c r="O34"/>
  <c r="F34"/>
  <c r="D34"/>
  <c r="G34" s="1"/>
  <c r="C34"/>
  <c r="B34"/>
  <c r="Q33"/>
  <c r="P33"/>
  <c r="O33"/>
  <c r="D33"/>
  <c r="G33" s="1"/>
  <c r="C33"/>
  <c r="E33" s="1"/>
  <c r="B33"/>
  <c r="Q32"/>
  <c r="P32"/>
  <c r="O32"/>
  <c r="D32"/>
  <c r="G32" s="1"/>
  <c r="C32"/>
  <c r="F32" s="1"/>
  <c r="B32"/>
  <c r="Q31"/>
  <c r="P31"/>
  <c r="O31"/>
  <c r="D31"/>
  <c r="G31" s="1"/>
  <c r="C31"/>
  <c r="B31"/>
  <c r="Q30"/>
  <c r="P30"/>
  <c r="O30"/>
  <c r="D30"/>
  <c r="G30" s="1"/>
  <c r="C30"/>
  <c r="F30" s="1"/>
  <c r="B30"/>
  <c r="Q29"/>
  <c r="P29"/>
  <c r="O29"/>
  <c r="G29"/>
  <c r="D29"/>
  <c r="C29"/>
  <c r="E29" s="1"/>
  <c r="B29"/>
  <c r="Q28"/>
  <c r="P28"/>
  <c r="O28"/>
  <c r="D28"/>
  <c r="E28" s="1"/>
  <c r="C28"/>
  <c r="F28" s="1"/>
  <c r="B28"/>
  <c r="Q27"/>
  <c r="P27"/>
  <c r="O27"/>
  <c r="D27"/>
  <c r="G27" s="1"/>
  <c r="C27"/>
  <c r="E27" s="1"/>
  <c r="B27"/>
  <c r="Q26"/>
  <c r="P26"/>
  <c r="O26"/>
  <c r="D26"/>
  <c r="G26" s="1"/>
  <c r="C26"/>
  <c r="B26"/>
  <c r="Q25"/>
  <c r="P25"/>
  <c r="O25"/>
  <c r="D25"/>
  <c r="G25" s="1"/>
  <c r="C25"/>
  <c r="B25"/>
  <c r="Q24"/>
  <c r="P24"/>
  <c r="O24"/>
  <c r="D24"/>
  <c r="G24" s="1"/>
  <c r="C24"/>
  <c r="F24" s="1"/>
  <c r="B24"/>
  <c r="Q23"/>
  <c r="P23"/>
  <c r="O23"/>
  <c r="D23"/>
  <c r="G23" s="1"/>
  <c r="C23"/>
  <c r="B23"/>
  <c r="Q22"/>
  <c r="P22"/>
  <c r="O22"/>
  <c r="D22"/>
  <c r="G22" s="1"/>
  <c r="C22"/>
  <c r="B22"/>
  <c r="Q21"/>
  <c r="P21"/>
  <c r="O21"/>
  <c r="G21"/>
  <c r="D21"/>
  <c r="C21"/>
  <c r="E21" s="1"/>
  <c r="B21"/>
  <c r="Q20"/>
  <c r="P20"/>
  <c r="O20"/>
  <c r="F20"/>
  <c r="D20"/>
  <c r="G20" s="1"/>
  <c r="C20"/>
  <c r="B20"/>
  <c r="Q19"/>
  <c r="P19"/>
  <c r="O19"/>
  <c r="D19"/>
  <c r="G19" s="1"/>
  <c r="C19"/>
  <c r="B19"/>
  <c r="Q18"/>
  <c r="P18"/>
  <c r="O18"/>
  <c r="D18"/>
  <c r="G18" s="1"/>
  <c r="C18"/>
  <c r="B18"/>
  <c r="Q17"/>
  <c r="P17"/>
  <c r="O17"/>
  <c r="G17"/>
  <c r="D17"/>
  <c r="C17"/>
  <c r="B17"/>
  <c r="Q16"/>
  <c r="P16"/>
  <c r="O16"/>
  <c r="D16"/>
  <c r="C16"/>
  <c r="F16" s="1"/>
  <c r="B16"/>
  <c r="Q15"/>
  <c r="P15"/>
  <c r="O15"/>
  <c r="G15"/>
  <c r="D15"/>
  <c r="C15"/>
  <c r="E15" s="1"/>
  <c r="B15"/>
  <c r="Q14"/>
  <c r="P14"/>
  <c r="O14"/>
  <c r="D14"/>
  <c r="G14" s="1"/>
  <c r="C14"/>
  <c r="B14"/>
  <c r="Q13"/>
  <c r="P13"/>
  <c r="O13"/>
  <c r="D13"/>
  <c r="G13" s="1"/>
  <c r="C13"/>
  <c r="E13" s="1"/>
  <c r="B13"/>
  <c r="Q12"/>
  <c r="P12"/>
  <c r="O12"/>
  <c r="D12"/>
  <c r="G12" s="1"/>
  <c r="C12"/>
  <c r="F12" s="1"/>
  <c r="B12"/>
  <c r="Q11"/>
  <c r="P11"/>
  <c r="O11"/>
  <c r="D11"/>
  <c r="G11" s="1"/>
  <c r="C11"/>
  <c r="B11"/>
  <c r="Q10"/>
  <c r="P10"/>
  <c r="O10"/>
  <c r="D10"/>
  <c r="G10" s="1"/>
  <c r="C10"/>
  <c r="B10"/>
  <c r="Q9"/>
  <c r="P9"/>
  <c r="O9"/>
  <c r="D9"/>
  <c r="G9" s="1"/>
  <c r="C9"/>
  <c r="E9" s="1"/>
  <c r="B9"/>
  <c r="Q8"/>
  <c r="P8"/>
  <c r="O8"/>
  <c r="D8"/>
  <c r="G8" s="1"/>
  <c r="C8"/>
  <c r="F8" s="1"/>
  <c r="B8"/>
  <c r="Q7"/>
  <c r="P7"/>
  <c r="O7"/>
  <c r="D7"/>
  <c r="G7" s="1"/>
  <c r="C7"/>
  <c r="E7" s="1"/>
  <c r="B7"/>
  <c r="Q6"/>
  <c r="P6"/>
  <c r="O6"/>
  <c r="D6"/>
  <c r="G6" s="1"/>
  <c r="C6"/>
  <c r="B6"/>
  <c r="Q5"/>
  <c r="P5"/>
  <c r="O5"/>
  <c r="D5"/>
  <c r="G5" s="1"/>
  <c r="C5"/>
  <c r="E5" s="1"/>
  <c r="B5"/>
  <c r="Q39" i="8"/>
  <c r="P39"/>
  <c r="O39"/>
  <c r="D39"/>
  <c r="G39" s="1"/>
  <c r="C39"/>
  <c r="Q38"/>
  <c r="P38"/>
  <c r="O38"/>
  <c r="D38"/>
  <c r="G38" s="1"/>
  <c r="C38"/>
  <c r="F38" s="1"/>
  <c r="B38"/>
  <c r="Q37"/>
  <c r="P37"/>
  <c r="O37"/>
  <c r="D37"/>
  <c r="G37" s="1"/>
  <c r="C37"/>
  <c r="F37" s="1"/>
  <c r="B37"/>
  <c r="Q36"/>
  <c r="P36"/>
  <c r="O36"/>
  <c r="D36"/>
  <c r="C36"/>
  <c r="B36"/>
  <c r="Q35"/>
  <c r="P35"/>
  <c r="O35"/>
  <c r="D35"/>
  <c r="G35" s="1"/>
  <c r="C35"/>
  <c r="B35"/>
  <c r="Q34"/>
  <c r="P34"/>
  <c r="O34"/>
  <c r="D34"/>
  <c r="C34"/>
  <c r="E34" s="1"/>
  <c r="B34"/>
  <c r="Q33"/>
  <c r="P33"/>
  <c r="O33"/>
  <c r="D33"/>
  <c r="C33"/>
  <c r="F33" s="1"/>
  <c r="B33"/>
  <c r="Q32"/>
  <c r="P32"/>
  <c r="O32"/>
  <c r="D32"/>
  <c r="E32" s="1"/>
  <c r="C32"/>
  <c r="F32" s="1"/>
  <c r="B32"/>
  <c r="Q31"/>
  <c r="P31"/>
  <c r="O31"/>
  <c r="G31"/>
  <c r="D31"/>
  <c r="C31"/>
  <c r="E31" s="1"/>
  <c r="B31"/>
  <c r="Q30"/>
  <c r="P30"/>
  <c r="O30"/>
  <c r="D30"/>
  <c r="G30" s="1"/>
  <c r="C30"/>
  <c r="B30"/>
  <c r="Q29"/>
  <c r="P29"/>
  <c r="O29"/>
  <c r="D29"/>
  <c r="G29" s="1"/>
  <c r="C29"/>
  <c r="F29" s="1"/>
  <c r="B29"/>
  <c r="Q28"/>
  <c r="P28"/>
  <c r="O28"/>
  <c r="D28"/>
  <c r="C28"/>
  <c r="E28" s="1"/>
  <c r="B28"/>
  <c r="Q27"/>
  <c r="P27"/>
  <c r="O27"/>
  <c r="D27"/>
  <c r="G27" s="1"/>
  <c r="C27"/>
  <c r="B27"/>
  <c r="Q26"/>
  <c r="P26"/>
  <c r="O26"/>
  <c r="D26"/>
  <c r="C26"/>
  <c r="E26" s="1"/>
  <c r="B26"/>
  <c r="Q25"/>
  <c r="P25"/>
  <c r="O25"/>
  <c r="D25"/>
  <c r="G25" s="1"/>
  <c r="C25"/>
  <c r="B25"/>
  <c r="Q24"/>
  <c r="P24"/>
  <c r="O24"/>
  <c r="D24"/>
  <c r="C24"/>
  <c r="E24" s="1"/>
  <c r="B24"/>
  <c r="Q23"/>
  <c r="P23"/>
  <c r="O23"/>
  <c r="D23"/>
  <c r="G23" s="1"/>
  <c r="C23"/>
  <c r="B23"/>
  <c r="Q22"/>
  <c r="P22"/>
  <c r="O22"/>
  <c r="D22"/>
  <c r="C22"/>
  <c r="E22" s="1"/>
  <c r="B22"/>
  <c r="Q21"/>
  <c r="P21"/>
  <c r="O21"/>
  <c r="D21"/>
  <c r="G21" s="1"/>
  <c r="C21"/>
  <c r="B21"/>
  <c r="Q20"/>
  <c r="P20"/>
  <c r="O20"/>
  <c r="D20"/>
  <c r="C20"/>
  <c r="B20"/>
  <c r="Q19"/>
  <c r="P19"/>
  <c r="O19"/>
  <c r="D19"/>
  <c r="G19" s="1"/>
  <c r="C19"/>
  <c r="B19"/>
  <c r="Q18"/>
  <c r="P18"/>
  <c r="O18"/>
  <c r="D18"/>
  <c r="C18"/>
  <c r="B18"/>
  <c r="Q17"/>
  <c r="P17"/>
  <c r="O17"/>
  <c r="D17"/>
  <c r="G17" s="1"/>
  <c r="C17"/>
  <c r="B17"/>
  <c r="Q16"/>
  <c r="P16"/>
  <c r="O16"/>
  <c r="F16"/>
  <c r="D16"/>
  <c r="C16"/>
  <c r="B16"/>
  <c r="Q15"/>
  <c r="P15"/>
  <c r="O15"/>
  <c r="D15"/>
  <c r="G15" s="1"/>
  <c r="C15"/>
  <c r="B15"/>
  <c r="Q14"/>
  <c r="P14"/>
  <c r="O14"/>
  <c r="D14"/>
  <c r="C14"/>
  <c r="E14" s="1"/>
  <c r="B14"/>
  <c r="Q13"/>
  <c r="P13"/>
  <c r="O13"/>
  <c r="D13"/>
  <c r="G13" s="1"/>
  <c r="C13"/>
  <c r="B13"/>
  <c r="Q12"/>
  <c r="P12"/>
  <c r="O12"/>
  <c r="D12"/>
  <c r="C12"/>
  <c r="E12" s="1"/>
  <c r="B12"/>
  <c r="Q11"/>
  <c r="P11"/>
  <c r="O11"/>
  <c r="D11"/>
  <c r="G11" s="1"/>
  <c r="C11"/>
  <c r="B11"/>
  <c r="Q10"/>
  <c r="P10"/>
  <c r="O10"/>
  <c r="D10"/>
  <c r="C10"/>
  <c r="F10" s="1"/>
  <c r="B10"/>
  <c r="Q9"/>
  <c r="P9"/>
  <c r="O9"/>
  <c r="D9"/>
  <c r="G9" s="1"/>
  <c r="C9"/>
  <c r="B9"/>
  <c r="Q8"/>
  <c r="P8"/>
  <c r="O8"/>
  <c r="D8"/>
  <c r="C8"/>
  <c r="E8" s="1"/>
  <c r="B8"/>
  <c r="Q7"/>
  <c r="P7"/>
  <c r="O7"/>
  <c r="D7"/>
  <c r="G7" s="1"/>
  <c r="C7"/>
  <c r="B7"/>
  <c r="Q6"/>
  <c r="P6"/>
  <c r="O6"/>
  <c r="D6"/>
  <c r="C6"/>
  <c r="E6" s="1"/>
  <c r="B6"/>
  <c r="Q5"/>
  <c r="P5"/>
  <c r="O5"/>
  <c r="D5"/>
  <c r="G5" s="1"/>
  <c r="C5"/>
  <c r="F5" s="1"/>
  <c r="B5"/>
  <c r="Q38" i="7"/>
  <c r="P38"/>
  <c r="O38"/>
  <c r="D38"/>
  <c r="G38" s="1"/>
  <c r="C38"/>
  <c r="Q37"/>
  <c r="P37"/>
  <c r="O37"/>
  <c r="D37"/>
  <c r="G37" s="1"/>
  <c r="C37"/>
  <c r="B37"/>
  <c r="Q36"/>
  <c r="P36"/>
  <c r="O36"/>
  <c r="D36"/>
  <c r="C36"/>
  <c r="B36"/>
  <c r="Q35"/>
  <c r="P35"/>
  <c r="O35"/>
  <c r="D35"/>
  <c r="G35" s="1"/>
  <c r="C35"/>
  <c r="B35"/>
  <c r="Q34"/>
  <c r="P34"/>
  <c r="O34"/>
  <c r="D34"/>
  <c r="C34"/>
  <c r="F34" s="1"/>
  <c r="B34"/>
  <c r="Q33"/>
  <c r="P33"/>
  <c r="O33"/>
  <c r="D33"/>
  <c r="G33" s="1"/>
  <c r="C33"/>
  <c r="B33"/>
  <c r="Q32"/>
  <c r="P32"/>
  <c r="O32"/>
  <c r="D32"/>
  <c r="C32"/>
  <c r="F32" s="1"/>
  <c r="B32"/>
  <c r="Q31"/>
  <c r="P31"/>
  <c r="O31"/>
  <c r="D31"/>
  <c r="G31" s="1"/>
  <c r="C31"/>
  <c r="B31"/>
  <c r="Q30"/>
  <c r="P30"/>
  <c r="O30"/>
  <c r="D30"/>
  <c r="C30"/>
  <c r="E30" s="1"/>
  <c r="B30"/>
  <c r="Q29"/>
  <c r="P29"/>
  <c r="O29"/>
  <c r="D29"/>
  <c r="G29" s="1"/>
  <c r="C29"/>
  <c r="B29"/>
  <c r="Q28"/>
  <c r="P28"/>
  <c r="O28"/>
  <c r="D28"/>
  <c r="C28"/>
  <c r="F28" s="1"/>
  <c r="B28"/>
  <c r="Q27"/>
  <c r="P27"/>
  <c r="O27"/>
  <c r="D27"/>
  <c r="G27" s="1"/>
  <c r="C27"/>
  <c r="B27"/>
  <c r="Q26"/>
  <c r="P26"/>
  <c r="O26"/>
  <c r="F26"/>
  <c r="D26"/>
  <c r="C26"/>
  <c r="B26"/>
  <c r="Q25"/>
  <c r="P25"/>
  <c r="O25"/>
  <c r="D25"/>
  <c r="G25" s="1"/>
  <c r="C25"/>
  <c r="B25"/>
  <c r="Q24"/>
  <c r="P24"/>
  <c r="O24"/>
  <c r="D24"/>
  <c r="C24"/>
  <c r="E24" s="1"/>
  <c r="B24"/>
  <c r="Q23"/>
  <c r="P23"/>
  <c r="O23"/>
  <c r="D23"/>
  <c r="G23" s="1"/>
  <c r="C23"/>
  <c r="B23"/>
  <c r="Q22"/>
  <c r="P22"/>
  <c r="O22"/>
  <c r="D22"/>
  <c r="C22"/>
  <c r="E22" s="1"/>
  <c r="B22"/>
  <c r="Q21"/>
  <c r="P21"/>
  <c r="O21"/>
  <c r="D21"/>
  <c r="G21" s="1"/>
  <c r="C21"/>
  <c r="B21"/>
  <c r="Q20"/>
  <c r="P20"/>
  <c r="O20"/>
  <c r="D20"/>
  <c r="C20"/>
  <c r="E20" s="1"/>
  <c r="B20"/>
  <c r="Q19"/>
  <c r="P19"/>
  <c r="O19"/>
  <c r="D19"/>
  <c r="G19" s="1"/>
  <c r="C19"/>
  <c r="B19"/>
  <c r="Q18"/>
  <c r="P18"/>
  <c r="O18"/>
  <c r="D18"/>
  <c r="C18"/>
  <c r="E18" s="1"/>
  <c r="B18"/>
  <c r="Q17"/>
  <c r="P17"/>
  <c r="O17"/>
  <c r="D17"/>
  <c r="G17" s="1"/>
  <c r="C17"/>
  <c r="B17"/>
  <c r="Q16"/>
  <c r="P16"/>
  <c r="O16"/>
  <c r="D16"/>
  <c r="C16"/>
  <c r="E16" s="1"/>
  <c r="B16"/>
  <c r="Q15"/>
  <c r="P15"/>
  <c r="O15"/>
  <c r="D15"/>
  <c r="G15" s="1"/>
  <c r="C15"/>
  <c r="B15"/>
  <c r="Q14"/>
  <c r="P14"/>
  <c r="O14"/>
  <c r="D14"/>
  <c r="C14"/>
  <c r="E14" s="1"/>
  <c r="B14"/>
  <c r="Q13"/>
  <c r="P13"/>
  <c r="O13"/>
  <c r="D13"/>
  <c r="G13" s="1"/>
  <c r="C13"/>
  <c r="B13"/>
  <c r="Q12"/>
  <c r="P12"/>
  <c r="O12"/>
  <c r="D12"/>
  <c r="C12"/>
  <c r="E12" s="1"/>
  <c r="B12"/>
  <c r="Q11"/>
  <c r="P11"/>
  <c r="O11"/>
  <c r="D11"/>
  <c r="G11" s="1"/>
  <c r="C11"/>
  <c r="B11"/>
  <c r="Q10"/>
  <c r="P10"/>
  <c r="O10"/>
  <c r="D10"/>
  <c r="C10"/>
  <c r="E10" s="1"/>
  <c r="B10"/>
  <c r="Q9"/>
  <c r="P9"/>
  <c r="O9"/>
  <c r="D9"/>
  <c r="G9" s="1"/>
  <c r="C9"/>
  <c r="B9"/>
  <c r="Q8"/>
  <c r="P8"/>
  <c r="O8"/>
  <c r="D8"/>
  <c r="C8"/>
  <c r="F8" s="1"/>
  <c r="B8"/>
  <c r="Q7"/>
  <c r="P7"/>
  <c r="O7"/>
  <c r="D7"/>
  <c r="G7" s="1"/>
  <c r="C7"/>
  <c r="B7"/>
  <c r="Q6"/>
  <c r="P6"/>
  <c r="O6"/>
  <c r="D6"/>
  <c r="G6" s="1"/>
  <c r="C6"/>
  <c r="B6"/>
  <c r="Q5"/>
  <c r="P5"/>
  <c r="O5"/>
  <c r="D5"/>
  <c r="G5" s="1"/>
  <c r="C5"/>
  <c r="B5"/>
  <c r="Q37" i="6"/>
  <c r="P37"/>
  <c r="O37"/>
  <c r="D37"/>
  <c r="G37" s="1"/>
  <c r="C37"/>
  <c r="E37" s="1"/>
  <c r="Q36"/>
  <c r="P36"/>
  <c r="O36"/>
  <c r="F36"/>
  <c r="D36"/>
  <c r="C36"/>
  <c r="B36"/>
  <c r="Q35"/>
  <c r="P35"/>
  <c r="O35"/>
  <c r="D35"/>
  <c r="G35" s="1"/>
  <c r="C35"/>
  <c r="B35"/>
  <c r="Q34"/>
  <c r="P34"/>
  <c r="O34"/>
  <c r="D34"/>
  <c r="G34" s="1"/>
  <c r="C34"/>
  <c r="B34"/>
  <c r="Q33"/>
  <c r="P33"/>
  <c r="O33"/>
  <c r="D33"/>
  <c r="G33" s="1"/>
  <c r="C33"/>
  <c r="F33" s="1"/>
  <c r="B33"/>
  <c r="Q32"/>
  <c r="P32"/>
  <c r="O32"/>
  <c r="D32"/>
  <c r="G32" s="1"/>
  <c r="C32"/>
  <c r="B32"/>
  <c r="Q31"/>
  <c r="P31"/>
  <c r="O31"/>
  <c r="G31"/>
  <c r="D31"/>
  <c r="C31"/>
  <c r="E31" s="1"/>
  <c r="B31"/>
  <c r="Q30"/>
  <c r="P30"/>
  <c r="O30"/>
  <c r="D30"/>
  <c r="G30" s="1"/>
  <c r="C30"/>
  <c r="B30"/>
  <c r="Q29"/>
  <c r="P29"/>
  <c r="O29"/>
  <c r="D29"/>
  <c r="G29" s="1"/>
  <c r="C29"/>
  <c r="E29" s="1"/>
  <c r="B29"/>
  <c r="Q28"/>
  <c r="P28"/>
  <c r="O28"/>
  <c r="D28"/>
  <c r="C28"/>
  <c r="F28" s="1"/>
  <c r="B28"/>
  <c r="Q27"/>
  <c r="P27"/>
  <c r="O27"/>
  <c r="D27"/>
  <c r="G27" s="1"/>
  <c r="C27"/>
  <c r="B27"/>
  <c r="Q26"/>
  <c r="P26"/>
  <c r="O26"/>
  <c r="D26"/>
  <c r="G26" s="1"/>
  <c r="C26"/>
  <c r="E26" s="1"/>
  <c r="B26"/>
  <c r="Q25"/>
  <c r="P25"/>
  <c r="O25"/>
  <c r="D25"/>
  <c r="G25" s="1"/>
  <c r="C25"/>
  <c r="F25" s="1"/>
  <c r="B25"/>
  <c r="Q24"/>
  <c r="P24"/>
  <c r="O24"/>
  <c r="D24"/>
  <c r="E24" s="1"/>
  <c r="C24"/>
  <c r="F24" s="1"/>
  <c r="B24"/>
  <c r="Q23"/>
  <c r="P23"/>
  <c r="O23"/>
  <c r="G23"/>
  <c r="D23"/>
  <c r="C23"/>
  <c r="E23" s="1"/>
  <c r="B23"/>
  <c r="Q22"/>
  <c r="P22"/>
  <c r="O22"/>
  <c r="D22"/>
  <c r="G22" s="1"/>
  <c r="C22"/>
  <c r="B22"/>
  <c r="Q21"/>
  <c r="P21"/>
  <c r="O21"/>
  <c r="D21"/>
  <c r="G21" s="1"/>
  <c r="C21"/>
  <c r="B21"/>
  <c r="Q20"/>
  <c r="P20"/>
  <c r="O20"/>
  <c r="F20"/>
  <c r="D20"/>
  <c r="C20"/>
  <c r="B20"/>
  <c r="Q19"/>
  <c r="P19"/>
  <c r="O19"/>
  <c r="D19"/>
  <c r="G19" s="1"/>
  <c r="C19"/>
  <c r="B19"/>
  <c r="Q18"/>
  <c r="P18"/>
  <c r="O18"/>
  <c r="D18"/>
  <c r="G18" s="1"/>
  <c r="C18"/>
  <c r="B18"/>
  <c r="Q17"/>
  <c r="P17"/>
  <c r="O17"/>
  <c r="D17"/>
  <c r="G17" s="1"/>
  <c r="C17"/>
  <c r="F17" s="1"/>
  <c r="B17"/>
  <c r="Q16"/>
  <c r="P16"/>
  <c r="O16"/>
  <c r="D16"/>
  <c r="E16" s="1"/>
  <c r="C16"/>
  <c r="F16" s="1"/>
  <c r="B16"/>
  <c r="Q15"/>
  <c r="P15"/>
  <c r="O15"/>
  <c r="G15"/>
  <c r="D15"/>
  <c r="C15"/>
  <c r="E15" s="1"/>
  <c r="B15"/>
  <c r="Q14"/>
  <c r="P14"/>
  <c r="O14"/>
  <c r="D14"/>
  <c r="G14" s="1"/>
  <c r="C14"/>
  <c r="F14" s="1"/>
  <c r="B14"/>
  <c r="Q13"/>
  <c r="P13"/>
  <c r="O13"/>
  <c r="D13"/>
  <c r="G13" s="1"/>
  <c r="C13"/>
  <c r="E13" s="1"/>
  <c r="B13"/>
  <c r="Q12"/>
  <c r="P12"/>
  <c r="O12"/>
  <c r="D12"/>
  <c r="G12" s="1"/>
  <c r="C12"/>
  <c r="B12"/>
  <c r="Q11"/>
  <c r="P11"/>
  <c r="O11"/>
  <c r="G11"/>
  <c r="D11"/>
  <c r="C11"/>
  <c r="E11" s="1"/>
  <c r="B11"/>
  <c r="Q10"/>
  <c r="P10"/>
  <c r="O10"/>
  <c r="D10"/>
  <c r="G10" s="1"/>
  <c r="C10"/>
  <c r="F10" s="1"/>
  <c r="B10"/>
  <c r="Q9"/>
  <c r="P9"/>
  <c r="O9"/>
  <c r="D9"/>
  <c r="G9" s="1"/>
  <c r="C9"/>
  <c r="E9" s="1"/>
  <c r="B9"/>
  <c r="Q8"/>
  <c r="P8"/>
  <c r="O8"/>
  <c r="D8"/>
  <c r="G8" s="1"/>
  <c r="C8"/>
  <c r="B8"/>
  <c r="Q7"/>
  <c r="P7"/>
  <c r="O7"/>
  <c r="G7"/>
  <c r="D7"/>
  <c r="C7"/>
  <c r="E7" s="1"/>
  <c r="B7"/>
  <c r="Q6"/>
  <c r="P6"/>
  <c r="O6"/>
  <c r="D6"/>
  <c r="G6" s="1"/>
  <c r="C6"/>
  <c r="F6" s="1"/>
  <c r="B6"/>
  <c r="Q5"/>
  <c r="P5"/>
  <c r="O5"/>
  <c r="D5"/>
  <c r="G5" s="1"/>
  <c r="C5"/>
  <c r="E5" s="1"/>
  <c r="B5"/>
  <c r="Q40" i="5"/>
  <c r="P40"/>
  <c r="O40"/>
  <c r="D40"/>
  <c r="G40" s="1"/>
  <c r="C40"/>
  <c r="Q39"/>
  <c r="P39"/>
  <c r="O39"/>
  <c r="D39"/>
  <c r="C39"/>
  <c r="E39" s="1"/>
  <c r="B39"/>
  <c r="Q38"/>
  <c r="P38"/>
  <c r="O38"/>
  <c r="D38"/>
  <c r="G38" s="1"/>
  <c r="C38"/>
  <c r="F38" s="1"/>
  <c r="B38"/>
  <c r="Q37"/>
  <c r="P37"/>
  <c r="O37"/>
  <c r="D37"/>
  <c r="G37" s="1"/>
  <c r="C37"/>
  <c r="B37"/>
  <c r="Q36"/>
  <c r="P36"/>
  <c r="O36"/>
  <c r="D36"/>
  <c r="C36"/>
  <c r="F36" s="1"/>
  <c r="B36"/>
  <c r="Q35"/>
  <c r="P35"/>
  <c r="O35"/>
  <c r="D35"/>
  <c r="C35"/>
  <c r="B35"/>
  <c r="Q34"/>
  <c r="P34"/>
  <c r="O34"/>
  <c r="D34"/>
  <c r="G34" s="1"/>
  <c r="C34"/>
  <c r="F34" s="1"/>
  <c r="B34"/>
  <c r="Q33"/>
  <c r="P33"/>
  <c r="O33"/>
  <c r="D33"/>
  <c r="G33" s="1"/>
  <c r="C33"/>
  <c r="B33"/>
  <c r="Q32"/>
  <c r="P32"/>
  <c r="O32"/>
  <c r="D32"/>
  <c r="C32"/>
  <c r="F32" s="1"/>
  <c r="B32"/>
  <c r="Q31"/>
  <c r="P31"/>
  <c r="O31"/>
  <c r="D31"/>
  <c r="C31"/>
  <c r="B31"/>
  <c r="Q30"/>
  <c r="P30"/>
  <c r="O30"/>
  <c r="D30"/>
  <c r="G30" s="1"/>
  <c r="C30"/>
  <c r="F30" s="1"/>
  <c r="B30"/>
  <c r="Q29"/>
  <c r="P29"/>
  <c r="O29"/>
  <c r="D29"/>
  <c r="G29" s="1"/>
  <c r="C29"/>
  <c r="B29"/>
  <c r="Q28"/>
  <c r="P28"/>
  <c r="O28"/>
  <c r="D28"/>
  <c r="C28"/>
  <c r="F28" s="1"/>
  <c r="B28"/>
  <c r="Q27"/>
  <c r="P27"/>
  <c r="O27"/>
  <c r="D27"/>
  <c r="C27"/>
  <c r="B27"/>
  <c r="Q26"/>
  <c r="P26"/>
  <c r="O26"/>
  <c r="D26"/>
  <c r="G26" s="1"/>
  <c r="C26"/>
  <c r="F26" s="1"/>
  <c r="B26"/>
  <c r="Q25"/>
  <c r="P25"/>
  <c r="O25"/>
  <c r="D25"/>
  <c r="G25" s="1"/>
  <c r="C25"/>
  <c r="B25"/>
  <c r="Q24"/>
  <c r="P24"/>
  <c r="O24"/>
  <c r="D24"/>
  <c r="G24" s="1"/>
  <c r="C24"/>
  <c r="E24" s="1"/>
  <c r="B24"/>
  <c r="Q23"/>
  <c r="P23"/>
  <c r="O23"/>
  <c r="G23"/>
  <c r="D23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B21"/>
  <c r="Q20"/>
  <c r="P20"/>
  <c r="O20"/>
  <c r="F20"/>
  <c r="D20"/>
  <c r="G20" s="1"/>
  <c r="C20"/>
  <c r="B20"/>
  <c r="Q19"/>
  <c r="P19"/>
  <c r="O19"/>
  <c r="D19"/>
  <c r="G19" s="1"/>
  <c r="C19"/>
  <c r="E19" s="1"/>
  <c r="B19"/>
  <c r="Q18"/>
  <c r="P18"/>
  <c r="O18"/>
  <c r="D18"/>
  <c r="G18" s="1"/>
  <c r="C18"/>
  <c r="F18" s="1"/>
  <c r="B18"/>
  <c r="Q17"/>
  <c r="P17"/>
  <c r="O17"/>
  <c r="D17"/>
  <c r="G17" s="1"/>
  <c r="C17"/>
  <c r="B17"/>
  <c r="Q16"/>
  <c r="P16"/>
  <c r="O16"/>
  <c r="D16"/>
  <c r="G16" s="1"/>
  <c r="C16"/>
  <c r="F16" s="1"/>
  <c r="B16"/>
  <c r="Q15"/>
  <c r="P15"/>
  <c r="O15"/>
  <c r="D15"/>
  <c r="G15" s="1"/>
  <c r="C15"/>
  <c r="E15" s="1"/>
  <c r="B15"/>
  <c r="Q14"/>
  <c r="P14"/>
  <c r="O14"/>
  <c r="D14"/>
  <c r="G14" s="1"/>
  <c r="C14"/>
  <c r="F14" s="1"/>
  <c r="B14"/>
  <c r="Q13"/>
  <c r="P13"/>
  <c r="O13"/>
  <c r="D13"/>
  <c r="G13" s="1"/>
  <c r="C13"/>
  <c r="B13"/>
  <c r="Q12"/>
  <c r="P12"/>
  <c r="O12"/>
  <c r="D12"/>
  <c r="G12" s="1"/>
  <c r="C12"/>
  <c r="F12" s="1"/>
  <c r="B12"/>
  <c r="Q11"/>
  <c r="P11"/>
  <c r="O11"/>
  <c r="D11"/>
  <c r="G11" s="1"/>
  <c r="C11"/>
  <c r="E11" s="1"/>
  <c r="B11"/>
  <c r="Q10"/>
  <c r="P10"/>
  <c r="O10"/>
  <c r="D10"/>
  <c r="G10" s="1"/>
  <c r="C10"/>
  <c r="F10" s="1"/>
  <c r="B10"/>
  <c r="Q9"/>
  <c r="P9"/>
  <c r="O9"/>
  <c r="D9"/>
  <c r="G9" s="1"/>
  <c r="C9"/>
  <c r="B9"/>
  <c r="Q8"/>
  <c r="P8"/>
  <c r="O8"/>
  <c r="D8"/>
  <c r="G8" s="1"/>
  <c r="C8"/>
  <c r="F8" s="1"/>
  <c r="B8"/>
  <c r="Q7"/>
  <c r="P7"/>
  <c r="O7"/>
  <c r="D7"/>
  <c r="G7" s="1"/>
  <c r="C7"/>
  <c r="E7" s="1"/>
  <c r="B7"/>
  <c r="Q6"/>
  <c r="P6"/>
  <c r="O6"/>
  <c r="D6"/>
  <c r="G6" s="1"/>
  <c r="C6"/>
  <c r="F6" s="1"/>
  <c r="B6"/>
  <c r="Q5"/>
  <c r="P5"/>
  <c r="O5"/>
  <c r="D5"/>
  <c r="G5" s="1"/>
  <c r="C5"/>
  <c r="B5"/>
  <c r="Q64" i="4"/>
  <c r="P64"/>
  <c r="O64"/>
  <c r="D64"/>
  <c r="G64" s="1"/>
  <c r="C64"/>
  <c r="E64" s="1"/>
  <c r="Q63"/>
  <c r="P63"/>
  <c r="O63"/>
  <c r="D63"/>
  <c r="G63" s="1"/>
  <c r="C63"/>
  <c r="B63"/>
  <c r="Q62"/>
  <c r="P62"/>
  <c r="O62"/>
  <c r="D62"/>
  <c r="G62" s="1"/>
  <c r="C62"/>
  <c r="F62" s="1"/>
  <c r="B62"/>
  <c r="Q61"/>
  <c r="P61"/>
  <c r="O61"/>
  <c r="D61"/>
  <c r="G61" s="1"/>
  <c r="C61"/>
  <c r="B61"/>
  <c r="Q60"/>
  <c r="P60"/>
  <c r="O60"/>
  <c r="G60"/>
  <c r="D60"/>
  <c r="C60"/>
  <c r="E60" s="1"/>
  <c r="B60"/>
  <c r="Q59"/>
  <c r="P59"/>
  <c r="O59"/>
  <c r="D59"/>
  <c r="G59" s="1"/>
  <c r="C59"/>
  <c r="B59"/>
  <c r="Q58"/>
  <c r="P58"/>
  <c r="O58"/>
  <c r="D58"/>
  <c r="G58" s="1"/>
  <c r="C58"/>
  <c r="F58" s="1"/>
  <c r="B58"/>
  <c r="Q57"/>
  <c r="P57"/>
  <c r="O57"/>
  <c r="D57"/>
  <c r="G57" s="1"/>
  <c r="C57"/>
  <c r="E57" s="1"/>
  <c r="B57"/>
  <c r="Q56"/>
  <c r="P56"/>
  <c r="O56"/>
  <c r="D56"/>
  <c r="G56" s="1"/>
  <c r="C56"/>
  <c r="F56" s="1"/>
  <c r="B56"/>
  <c r="Q55"/>
  <c r="P55"/>
  <c r="O55"/>
  <c r="D55"/>
  <c r="G55" s="1"/>
  <c r="C55"/>
  <c r="B55"/>
  <c r="Q54"/>
  <c r="P54"/>
  <c r="O54"/>
  <c r="D54"/>
  <c r="G54" s="1"/>
  <c r="C54"/>
  <c r="F54" s="1"/>
  <c r="B54"/>
  <c r="Q53"/>
  <c r="P53"/>
  <c r="O53"/>
  <c r="D53"/>
  <c r="G53" s="1"/>
  <c r="C53"/>
  <c r="B53"/>
  <c r="Q52"/>
  <c r="P52"/>
  <c r="O52"/>
  <c r="G52"/>
  <c r="D52"/>
  <c r="C52"/>
  <c r="E52" s="1"/>
  <c r="B52"/>
  <c r="Q51"/>
  <c r="P51"/>
  <c r="O51"/>
  <c r="D51"/>
  <c r="G51" s="1"/>
  <c r="C51"/>
  <c r="B51"/>
  <c r="Q50"/>
  <c r="P50"/>
  <c r="O50"/>
  <c r="D50"/>
  <c r="G50" s="1"/>
  <c r="C50"/>
  <c r="F50" s="1"/>
  <c r="B50"/>
  <c r="Q49"/>
  <c r="P49"/>
  <c r="O49"/>
  <c r="F49"/>
  <c r="D49"/>
  <c r="G49" s="1"/>
  <c r="C49"/>
  <c r="E49" s="1"/>
  <c r="B49"/>
  <c r="Q48"/>
  <c r="P48"/>
  <c r="O48"/>
  <c r="G48"/>
  <c r="D48"/>
  <c r="C48"/>
  <c r="B48"/>
  <c r="Q47"/>
  <c r="P47"/>
  <c r="O47"/>
  <c r="D47"/>
  <c r="G47" s="1"/>
  <c r="C47"/>
  <c r="E47" s="1"/>
  <c r="B47"/>
  <c r="Q46"/>
  <c r="P46"/>
  <c r="O46"/>
  <c r="D46"/>
  <c r="G46" s="1"/>
  <c r="C46"/>
  <c r="F46" s="1"/>
  <c r="B46"/>
  <c r="Q45"/>
  <c r="P45"/>
  <c r="O45"/>
  <c r="F45"/>
  <c r="D45"/>
  <c r="G45" s="1"/>
  <c r="C45"/>
  <c r="E45" s="1"/>
  <c r="B45"/>
  <c r="Q44"/>
  <c r="P44"/>
  <c r="O44"/>
  <c r="G44"/>
  <c r="D44"/>
  <c r="C44"/>
  <c r="F44" s="1"/>
  <c r="B44"/>
  <c r="Q43"/>
  <c r="P43"/>
  <c r="O43"/>
  <c r="D43"/>
  <c r="G43" s="1"/>
  <c r="C43"/>
  <c r="E43" s="1"/>
  <c r="B43"/>
  <c r="Q42"/>
  <c r="P42"/>
  <c r="O42"/>
  <c r="D42"/>
  <c r="G42" s="1"/>
  <c r="C42"/>
  <c r="B42"/>
  <c r="Q41"/>
  <c r="P41"/>
  <c r="O41"/>
  <c r="D41"/>
  <c r="G41" s="1"/>
  <c r="C41"/>
  <c r="E41" s="1"/>
  <c r="B41"/>
  <c r="Q40"/>
  <c r="P40"/>
  <c r="O40"/>
  <c r="G40"/>
  <c r="D40"/>
  <c r="C40"/>
  <c r="F40" s="1"/>
  <c r="B40"/>
  <c r="Q39"/>
  <c r="P39"/>
  <c r="O39"/>
  <c r="D39"/>
  <c r="G39" s="1"/>
  <c r="C39"/>
  <c r="B39"/>
  <c r="Q38"/>
  <c r="P38"/>
  <c r="O38"/>
  <c r="D38"/>
  <c r="G38" s="1"/>
  <c r="C38"/>
  <c r="F38" s="1"/>
  <c r="B38"/>
  <c r="Q37"/>
  <c r="P37"/>
  <c r="O37"/>
  <c r="D37"/>
  <c r="G37" s="1"/>
  <c r="C37"/>
  <c r="F37" s="1"/>
  <c r="B37"/>
  <c r="Q36"/>
  <c r="P36"/>
  <c r="O36"/>
  <c r="D36"/>
  <c r="G36" s="1"/>
  <c r="C36"/>
  <c r="F36" s="1"/>
  <c r="B36"/>
  <c r="Q35"/>
  <c r="P35"/>
  <c r="O35"/>
  <c r="D35"/>
  <c r="G35" s="1"/>
  <c r="C35"/>
  <c r="E35" s="1"/>
  <c r="B35"/>
  <c r="Q34"/>
  <c r="P34"/>
  <c r="O34"/>
  <c r="D34"/>
  <c r="G34" s="1"/>
  <c r="C34"/>
  <c r="B34"/>
  <c r="Q33"/>
  <c r="P33"/>
  <c r="O33"/>
  <c r="D33"/>
  <c r="G33" s="1"/>
  <c r="C33"/>
  <c r="E33" s="1"/>
  <c r="B33"/>
  <c r="Q32"/>
  <c r="P32"/>
  <c r="O32"/>
  <c r="G32"/>
  <c r="D32"/>
  <c r="C32"/>
  <c r="F32" s="1"/>
  <c r="B32"/>
  <c r="Q31"/>
  <c r="P31"/>
  <c r="O31"/>
  <c r="D31"/>
  <c r="G31" s="1"/>
  <c r="C31"/>
  <c r="B31"/>
  <c r="Q30"/>
  <c r="P30"/>
  <c r="O30"/>
  <c r="D30"/>
  <c r="G30" s="1"/>
  <c r="C30"/>
  <c r="F30" s="1"/>
  <c r="B30"/>
  <c r="Q29"/>
  <c r="P29"/>
  <c r="O29"/>
  <c r="D29"/>
  <c r="G29" s="1"/>
  <c r="C29"/>
  <c r="B29"/>
  <c r="Q28"/>
  <c r="P28"/>
  <c r="O28"/>
  <c r="D28"/>
  <c r="G28" s="1"/>
  <c r="C28"/>
  <c r="E28" s="1"/>
  <c r="B28"/>
  <c r="Q27"/>
  <c r="P27"/>
  <c r="O27"/>
  <c r="D27"/>
  <c r="G27" s="1"/>
  <c r="C27"/>
  <c r="B27"/>
  <c r="Q26"/>
  <c r="P26"/>
  <c r="O26"/>
  <c r="E26"/>
  <c r="D26"/>
  <c r="G26" s="1"/>
  <c r="C26"/>
  <c r="F26" s="1"/>
  <c r="B26"/>
  <c r="Q25"/>
  <c r="P25"/>
  <c r="O25"/>
  <c r="G25"/>
  <c r="F25"/>
  <c r="E25"/>
  <c r="D25"/>
  <c r="C25"/>
  <c r="B25"/>
  <c r="Q24"/>
  <c r="P24"/>
  <c r="O24"/>
  <c r="D24"/>
  <c r="G24" s="1"/>
  <c r="C24"/>
  <c r="B24"/>
  <c r="Q23"/>
  <c r="P23"/>
  <c r="O23"/>
  <c r="D23"/>
  <c r="G23" s="1"/>
  <c r="C23"/>
  <c r="E23" s="1"/>
  <c r="B23"/>
  <c r="Q22"/>
  <c r="P22"/>
  <c r="O22"/>
  <c r="D22"/>
  <c r="G22" s="1"/>
  <c r="C22"/>
  <c r="B22"/>
  <c r="Q21"/>
  <c r="P21"/>
  <c r="O21"/>
  <c r="D21"/>
  <c r="G21" s="1"/>
  <c r="C21"/>
  <c r="E21" s="1"/>
  <c r="B21"/>
  <c r="Q20"/>
  <c r="P20"/>
  <c r="O20"/>
  <c r="D20"/>
  <c r="G20" s="1"/>
  <c r="C20"/>
  <c r="B20"/>
  <c r="Q19"/>
  <c r="P19"/>
  <c r="O19"/>
  <c r="D19"/>
  <c r="G19" s="1"/>
  <c r="C19"/>
  <c r="B19"/>
  <c r="Q18"/>
  <c r="P18"/>
  <c r="O18"/>
  <c r="F18"/>
  <c r="E18"/>
  <c r="D18"/>
  <c r="G18" s="1"/>
  <c r="C18"/>
  <c r="B18"/>
  <c r="Q17"/>
  <c r="P17"/>
  <c r="O17"/>
  <c r="F17"/>
  <c r="E17"/>
  <c r="D17"/>
  <c r="G17" s="1"/>
  <c r="C17"/>
  <c r="B17"/>
  <c r="Q16"/>
  <c r="P16"/>
  <c r="O16"/>
  <c r="D16"/>
  <c r="G16" s="1"/>
  <c r="C16"/>
  <c r="F16" s="1"/>
  <c r="B16"/>
  <c r="Q15"/>
  <c r="P15"/>
  <c r="O15"/>
  <c r="D15"/>
  <c r="G15" s="1"/>
  <c r="C15"/>
  <c r="E15" s="1"/>
  <c r="B15"/>
  <c r="Q14"/>
  <c r="P14"/>
  <c r="O14"/>
  <c r="E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B12"/>
  <c r="Q11"/>
  <c r="P11"/>
  <c r="O11"/>
  <c r="D11"/>
  <c r="G11" s="1"/>
  <c r="C11"/>
  <c r="B11"/>
  <c r="Q10"/>
  <c r="P10"/>
  <c r="O10"/>
  <c r="D10"/>
  <c r="G10" s="1"/>
  <c r="C10"/>
  <c r="F10" s="1"/>
  <c r="B10"/>
  <c r="Q9"/>
  <c r="P9"/>
  <c r="O9"/>
  <c r="D9"/>
  <c r="G9" s="1"/>
  <c r="C9"/>
  <c r="B9"/>
  <c r="Q8"/>
  <c r="P8"/>
  <c r="O8"/>
  <c r="D8"/>
  <c r="G8" s="1"/>
  <c r="C8"/>
  <c r="F8" s="1"/>
  <c r="B8"/>
  <c r="Q7"/>
  <c r="P7"/>
  <c r="O7"/>
  <c r="D7"/>
  <c r="G7" s="1"/>
  <c r="C7"/>
  <c r="B7"/>
  <c r="Q6"/>
  <c r="P6"/>
  <c r="O6"/>
  <c r="D6"/>
  <c r="G6" s="1"/>
  <c r="C6"/>
  <c r="F6" s="1"/>
  <c r="B6"/>
  <c r="Q5"/>
  <c r="P5"/>
  <c r="O5"/>
  <c r="D5"/>
  <c r="G5" s="1"/>
  <c r="C5"/>
  <c r="B5"/>
  <c r="Q68" i="3"/>
  <c r="P68"/>
  <c r="O68"/>
  <c r="D68"/>
  <c r="G68" s="1"/>
  <c r="C68"/>
  <c r="E68" s="1"/>
  <c r="Q67"/>
  <c r="P67"/>
  <c r="O67"/>
  <c r="G67"/>
  <c r="D67"/>
  <c r="C67"/>
  <c r="E67" s="1"/>
  <c r="B67"/>
  <c r="Q66"/>
  <c r="P66"/>
  <c r="O66"/>
  <c r="D66"/>
  <c r="G66" s="1"/>
  <c r="C66"/>
  <c r="F66" s="1"/>
  <c r="B66"/>
  <c r="Q65"/>
  <c r="P65"/>
  <c r="O65"/>
  <c r="D65"/>
  <c r="G65" s="1"/>
  <c r="C65"/>
  <c r="F65" s="1"/>
  <c r="B65"/>
  <c r="Q64"/>
  <c r="P64"/>
  <c r="O64"/>
  <c r="D64"/>
  <c r="G64" s="1"/>
  <c r="C64"/>
  <c r="B64"/>
  <c r="Q63"/>
  <c r="P63"/>
  <c r="O63"/>
  <c r="D63"/>
  <c r="G63" s="1"/>
  <c r="C63"/>
  <c r="B63"/>
  <c r="Q62"/>
  <c r="P62"/>
  <c r="O62"/>
  <c r="D62"/>
  <c r="G62" s="1"/>
  <c r="C62"/>
  <c r="F62" s="1"/>
  <c r="B62"/>
  <c r="Q61"/>
  <c r="P61"/>
  <c r="O61"/>
  <c r="D61"/>
  <c r="G61" s="1"/>
  <c r="C61"/>
  <c r="E61" s="1"/>
  <c r="B61"/>
  <c r="Q60"/>
  <c r="P60"/>
  <c r="O60"/>
  <c r="D60"/>
  <c r="G60" s="1"/>
  <c r="C60"/>
  <c r="B60"/>
  <c r="Q59"/>
  <c r="P59"/>
  <c r="O59"/>
  <c r="D59"/>
  <c r="G59" s="1"/>
  <c r="C59"/>
  <c r="B59"/>
  <c r="Q58"/>
  <c r="P58"/>
  <c r="O58"/>
  <c r="D58"/>
  <c r="G58" s="1"/>
  <c r="C58"/>
  <c r="F58" s="1"/>
  <c r="B58"/>
  <c r="Q57"/>
  <c r="P57"/>
  <c r="O57"/>
  <c r="D57"/>
  <c r="G57" s="1"/>
  <c r="C57"/>
  <c r="B57"/>
  <c r="Q56"/>
  <c r="P56"/>
  <c r="O56"/>
  <c r="D56"/>
  <c r="G56" s="1"/>
  <c r="C56"/>
  <c r="B56"/>
  <c r="Q55"/>
  <c r="P55"/>
  <c r="O55"/>
  <c r="G55"/>
  <c r="D55"/>
  <c r="C55"/>
  <c r="E55" s="1"/>
  <c r="B55"/>
  <c r="Q54"/>
  <c r="P54"/>
  <c r="O54"/>
  <c r="F54"/>
  <c r="D54"/>
  <c r="G54" s="1"/>
  <c r="C54"/>
  <c r="B54"/>
  <c r="Q53"/>
  <c r="P53"/>
  <c r="O53"/>
  <c r="D53"/>
  <c r="G53" s="1"/>
  <c r="C53"/>
  <c r="B53"/>
  <c r="Q52"/>
  <c r="P52"/>
  <c r="O52"/>
  <c r="D52"/>
  <c r="G52" s="1"/>
  <c r="C52"/>
  <c r="B52"/>
  <c r="Q51"/>
  <c r="P51"/>
  <c r="O51"/>
  <c r="G51"/>
  <c r="D51"/>
  <c r="C51"/>
  <c r="E51" s="1"/>
  <c r="B51"/>
  <c r="Q50"/>
  <c r="P50"/>
  <c r="O50"/>
  <c r="D50"/>
  <c r="G50" s="1"/>
  <c r="C50"/>
  <c r="F50" s="1"/>
  <c r="B50"/>
  <c r="Q49"/>
  <c r="P49"/>
  <c r="O49"/>
  <c r="G49"/>
  <c r="D49"/>
  <c r="C49"/>
  <c r="E49" s="1"/>
  <c r="B49"/>
  <c r="Q48"/>
  <c r="P48"/>
  <c r="O48"/>
  <c r="D48"/>
  <c r="C48"/>
  <c r="F48" s="1"/>
  <c r="B48"/>
  <c r="Q47"/>
  <c r="P47"/>
  <c r="O47"/>
  <c r="D47"/>
  <c r="G47" s="1"/>
  <c r="C47"/>
  <c r="B47"/>
  <c r="Q46"/>
  <c r="P46"/>
  <c r="O46"/>
  <c r="D46"/>
  <c r="G46" s="1"/>
  <c r="C46"/>
  <c r="F46" s="1"/>
  <c r="B46"/>
  <c r="Q45"/>
  <c r="P45"/>
  <c r="O45"/>
  <c r="D45"/>
  <c r="G45" s="1"/>
  <c r="C45"/>
  <c r="B45"/>
  <c r="Q44"/>
  <c r="P44"/>
  <c r="O44"/>
  <c r="D44"/>
  <c r="G44" s="1"/>
  <c r="C44"/>
  <c r="B44"/>
  <c r="Q43"/>
  <c r="P43"/>
  <c r="O43"/>
  <c r="G43"/>
  <c r="D43"/>
  <c r="C43"/>
  <c r="E43" s="1"/>
  <c r="B43"/>
  <c r="Q42"/>
  <c r="P42"/>
  <c r="O42"/>
  <c r="D42"/>
  <c r="G42" s="1"/>
  <c r="C42"/>
  <c r="F42" s="1"/>
  <c r="B42"/>
  <c r="Q41"/>
  <c r="P41"/>
  <c r="O41"/>
  <c r="G41"/>
  <c r="D41"/>
  <c r="C41"/>
  <c r="E41" s="1"/>
  <c r="B41"/>
  <c r="Q40"/>
  <c r="P40"/>
  <c r="O40"/>
  <c r="D40"/>
  <c r="C40"/>
  <c r="F40" s="1"/>
  <c r="B40"/>
  <c r="Q39"/>
  <c r="P39"/>
  <c r="O39"/>
  <c r="D39"/>
  <c r="G39" s="1"/>
  <c r="C39"/>
  <c r="B39"/>
  <c r="Q38"/>
  <c r="P38"/>
  <c r="O38"/>
  <c r="F38"/>
  <c r="D38"/>
  <c r="G38" s="1"/>
  <c r="C38"/>
  <c r="B38"/>
  <c r="Q37"/>
  <c r="P37"/>
  <c r="O37"/>
  <c r="D37"/>
  <c r="G37" s="1"/>
  <c r="C37"/>
  <c r="B37"/>
  <c r="Q36"/>
  <c r="P36"/>
  <c r="O36"/>
  <c r="D36"/>
  <c r="G36" s="1"/>
  <c r="C36"/>
  <c r="B36"/>
  <c r="Q35"/>
  <c r="P35"/>
  <c r="O35"/>
  <c r="G35"/>
  <c r="D35"/>
  <c r="C35"/>
  <c r="E35" s="1"/>
  <c r="B35"/>
  <c r="Q34"/>
  <c r="P34"/>
  <c r="O34"/>
  <c r="D34"/>
  <c r="G34" s="1"/>
  <c r="C34"/>
  <c r="F34" s="1"/>
  <c r="B34"/>
  <c r="Q33"/>
  <c r="P33"/>
  <c r="O33"/>
  <c r="G33"/>
  <c r="D33"/>
  <c r="C33"/>
  <c r="E33" s="1"/>
  <c r="B33"/>
  <c r="Q32"/>
  <c r="P32"/>
  <c r="O32"/>
  <c r="D32"/>
  <c r="G32" s="1"/>
  <c r="C32"/>
  <c r="B32"/>
  <c r="Q31"/>
  <c r="P31"/>
  <c r="O31"/>
  <c r="D31"/>
  <c r="G31" s="1"/>
  <c r="C31"/>
  <c r="B31"/>
  <c r="Q30"/>
  <c r="P30"/>
  <c r="O30"/>
  <c r="D30"/>
  <c r="G30" s="1"/>
  <c r="C30"/>
  <c r="F30" s="1"/>
  <c r="B30"/>
  <c r="Q29"/>
  <c r="P29"/>
  <c r="O29"/>
  <c r="D29"/>
  <c r="G29" s="1"/>
  <c r="C29"/>
  <c r="B29"/>
  <c r="Q28"/>
  <c r="P28"/>
  <c r="O28"/>
  <c r="D28"/>
  <c r="E28" s="1"/>
  <c r="C28"/>
  <c r="F28" s="1"/>
  <c r="B28"/>
  <c r="Q27"/>
  <c r="P27"/>
  <c r="O27"/>
  <c r="D27"/>
  <c r="G27" s="1"/>
  <c r="C27"/>
  <c r="B27"/>
  <c r="Q26"/>
  <c r="P26"/>
  <c r="O26"/>
  <c r="D26"/>
  <c r="G26" s="1"/>
  <c r="C26"/>
  <c r="B26"/>
  <c r="Q25"/>
  <c r="P25"/>
  <c r="O25"/>
  <c r="D25"/>
  <c r="G25" s="1"/>
  <c r="C25"/>
  <c r="F25" s="1"/>
  <c r="B25"/>
  <c r="Q24"/>
  <c r="P24"/>
  <c r="O24"/>
  <c r="D24"/>
  <c r="G24" s="1"/>
  <c r="C24"/>
  <c r="B24"/>
  <c r="Q23"/>
  <c r="P23"/>
  <c r="O23"/>
  <c r="G23"/>
  <c r="D23"/>
  <c r="C23"/>
  <c r="B23"/>
  <c r="Q22"/>
  <c r="P22"/>
  <c r="O22"/>
  <c r="D22"/>
  <c r="G22" s="1"/>
  <c r="C22"/>
  <c r="B22"/>
  <c r="Q21"/>
  <c r="P21"/>
  <c r="O21"/>
  <c r="D21"/>
  <c r="G21" s="1"/>
  <c r="C21"/>
  <c r="F21" s="1"/>
  <c r="B21"/>
  <c r="Q20"/>
  <c r="P20"/>
  <c r="O20"/>
  <c r="D20"/>
  <c r="C20"/>
  <c r="F20" s="1"/>
  <c r="B20"/>
  <c r="Q19"/>
  <c r="P19"/>
  <c r="O19"/>
  <c r="D19"/>
  <c r="G19" s="1"/>
  <c r="C19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E16" s="1"/>
  <c r="C16"/>
  <c r="F16" s="1"/>
  <c r="B16"/>
  <c r="Q15"/>
  <c r="P15"/>
  <c r="O15"/>
  <c r="D15"/>
  <c r="G15" s="1"/>
  <c r="C15"/>
  <c r="B15"/>
  <c r="Q14"/>
  <c r="P14"/>
  <c r="O14"/>
  <c r="D14"/>
  <c r="G14" s="1"/>
  <c r="C14"/>
  <c r="E14" s="1"/>
  <c r="B14"/>
  <c r="Q13"/>
  <c r="P13"/>
  <c r="O13"/>
  <c r="D13"/>
  <c r="G13" s="1"/>
  <c r="C13"/>
  <c r="F13" s="1"/>
  <c r="B13"/>
  <c r="Q12"/>
  <c r="P12"/>
  <c r="O12"/>
  <c r="D12"/>
  <c r="C12"/>
  <c r="F12" s="1"/>
  <c r="B12"/>
  <c r="Q11"/>
  <c r="P11"/>
  <c r="O11"/>
  <c r="D11"/>
  <c r="G11" s="1"/>
  <c r="C11"/>
  <c r="B11"/>
  <c r="Q10"/>
  <c r="P10"/>
  <c r="O10"/>
  <c r="D10"/>
  <c r="G10" s="1"/>
  <c r="C10"/>
  <c r="E10" s="1"/>
  <c r="B10"/>
  <c r="Q9"/>
  <c r="P9"/>
  <c r="O9"/>
  <c r="D9"/>
  <c r="G9" s="1"/>
  <c r="C9"/>
  <c r="F9" s="1"/>
  <c r="B9"/>
  <c r="Q8"/>
  <c r="P8"/>
  <c r="O8"/>
  <c r="D8"/>
  <c r="C8"/>
  <c r="F8" s="1"/>
  <c r="B8"/>
  <c r="Q7"/>
  <c r="P7"/>
  <c r="O7"/>
  <c r="G7"/>
  <c r="D7"/>
  <c r="C7"/>
  <c r="B7"/>
  <c r="Q6"/>
  <c r="P6"/>
  <c r="O6"/>
  <c r="D6"/>
  <c r="G6" s="1"/>
  <c r="C6"/>
  <c r="B6"/>
  <c r="Q5"/>
  <c r="P5"/>
  <c r="O5"/>
  <c r="D5"/>
  <c r="G5" s="1"/>
  <c r="C5"/>
  <c r="E5" s="1"/>
  <c r="B5"/>
  <c r="Q34" i="2"/>
  <c r="P34"/>
  <c r="O34"/>
  <c r="D34"/>
  <c r="G34" s="1"/>
  <c r="C34"/>
  <c r="Q33"/>
  <c r="P33"/>
  <c r="O33"/>
  <c r="D33"/>
  <c r="G33" s="1"/>
  <c r="C33"/>
  <c r="B33"/>
  <c r="Q32"/>
  <c r="P32"/>
  <c r="O32"/>
  <c r="D32"/>
  <c r="C32"/>
  <c r="B32"/>
  <c r="Q31"/>
  <c r="P31"/>
  <c r="O31"/>
  <c r="D31"/>
  <c r="G31" s="1"/>
  <c r="C31"/>
  <c r="B31"/>
  <c r="Q30"/>
  <c r="P30"/>
  <c r="O30"/>
  <c r="D30"/>
  <c r="C30"/>
  <c r="F30" s="1"/>
  <c r="B30"/>
  <c r="Q29"/>
  <c r="P29"/>
  <c r="O29"/>
  <c r="D29"/>
  <c r="G29" s="1"/>
  <c r="C29"/>
  <c r="B29"/>
  <c r="Q28"/>
  <c r="P28"/>
  <c r="O28"/>
  <c r="D28"/>
  <c r="C28"/>
  <c r="E28" s="1"/>
  <c r="B28"/>
  <c r="Q27"/>
  <c r="P27"/>
  <c r="O27"/>
  <c r="D27"/>
  <c r="G27" s="1"/>
  <c r="C27"/>
  <c r="B27"/>
  <c r="Q26"/>
  <c r="P26"/>
  <c r="O26"/>
  <c r="D26"/>
  <c r="C26"/>
  <c r="E26" s="1"/>
  <c r="B26"/>
  <c r="Q25"/>
  <c r="P25"/>
  <c r="O25"/>
  <c r="D25"/>
  <c r="G25" s="1"/>
  <c r="C25"/>
  <c r="B25"/>
  <c r="Q24"/>
  <c r="P24"/>
  <c r="O24"/>
  <c r="D24"/>
  <c r="C24"/>
  <c r="E24" s="1"/>
  <c r="B24"/>
  <c r="Q23"/>
  <c r="P23"/>
  <c r="O23"/>
  <c r="D23"/>
  <c r="G23" s="1"/>
  <c r="C23"/>
  <c r="B23"/>
  <c r="Q22"/>
  <c r="P22"/>
  <c r="O22"/>
  <c r="F22"/>
  <c r="D22"/>
  <c r="C22"/>
  <c r="B22"/>
  <c r="Q21"/>
  <c r="P21"/>
  <c r="O21"/>
  <c r="D21"/>
  <c r="G21" s="1"/>
  <c r="C21"/>
  <c r="B21"/>
  <c r="Q20"/>
  <c r="P20"/>
  <c r="O20"/>
  <c r="D20"/>
  <c r="C20"/>
  <c r="B20"/>
  <c r="Q19"/>
  <c r="P19"/>
  <c r="O19"/>
  <c r="D19"/>
  <c r="G19" s="1"/>
  <c r="C19"/>
  <c r="B19"/>
  <c r="Q18"/>
  <c r="P18"/>
  <c r="O18"/>
  <c r="F18"/>
  <c r="D18"/>
  <c r="C18"/>
  <c r="E18" s="1"/>
  <c r="B18"/>
  <c r="Q17"/>
  <c r="P17"/>
  <c r="O17"/>
  <c r="D17"/>
  <c r="G17" s="1"/>
  <c r="C17"/>
  <c r="B17"/>
  <c r="Q16"/>
  <c r="P16"/>
  <c r="O16"/>
  <c r="D16"/>
  <c r="C16"/>
  <c r="E16" s="1"/>
  <c r="B16"/>
  <c r="Q15"/>
  <c r="P15"/>
  <c r="O15"/>
  <c r="D15"/>
  <c r="G15" s="1"/>
  <c r="C15"/>
  <c r="B15"/>
  <c r="Q14"/>
  <c r="P14"/>
  <c r="O14"/>
  <c r="D14"/>
  <c r="C14"/>
  <c r="E14" s="1"/>
  <c r="B14"/>
  <c r="Q13"/>
  <c r="P13"/>
  <c r="O13"/>
  <c r="D13"/>
  <c r="G13" s="1"/>
  <c r="C13"/>
  <c r="B13"/>
  <c r="Q12"/>
  <c r="P12"/>
  <c r="O12"/>
  <c r="D12"/>
  <c r="C12"/>
  <c r="E12" s="1"/>
  <c r="B12"/>
  <c r="Q11"/>
  <c r="P11"/>
  <c r="O11"/>
  <c r="D11"/>
  <c r="G11" s="1"/>
  <c r="C11"/>
  <c r="B11"/>
  <c r="Q10"/>
  <c r="P10"/>
  <c r="O10"/>
  <c r="D10"/>
  <c r="C10"/>
  <c r="E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G7"/>
  <c r="D7"/>
  <c r="C7"/>
  <c r="F7" s="1"/>
  <c r="B7"/>
  <c r="Q6"/>
  <c r="P6"/>
  <c r="O6"/>
  <c r="D6"/>
  <c r="G6" s="1"/>
  <c r="C6"/>
  <c r="B6"/>
  <c r="Q5"/>
  <c r="P5"/>
  <c r="O5"/>
  <c r="D5"/>
  <c r="G5" s="1"/>
  <c r="C5"/>
  <c r="E5" s="1"/>
  <c r="B5"/>
  <c r="B67" i="1"/>
  <c r="C67"/>
  <c r="D67"/>
  <c r="G67" s="1"/>
  <c r="B68"/>
  <c r="C68"/>
  <c r="E68" s="1"/>
  <c r="D68"/>
  <c r="B69"/>
  <c r="C69"/>
  <c r="D69"/>
  <c r="O67"/>
  <c r="P67"/>
  <c r="Q67"/>
  <c r="O68"/>
  <c r="P68"/>
  <c r="Q68"/>
  <c r="O69"/>
  <c r="P69"/>
  <c r="Q69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70"/>
  <c r="C5"/>
  <c r="D70"/>
  <c r="G68" s="1"/>
  <c r="D66"/>
  <c r="D65"/>
  <c r="E65" s="1"/>
  <c r="D64"/>
  <c r="D63"/>
  <c r="E63" s="1"/>
  <c r="D62"/>
  <c r="D61"/>
  <c r="D60"/>
  <c r="E60" s="1"/>
  <c r="D59"/>
  <c r="D58"/>
  <c r="D57"/>
  <c r="E57" s="1"/>
  <c r="D56"/>
  <c r="D55"/>
  <c r="E55" s="1"/>
  <c r="D54"/>
  <c r="D53"/>
  <c r="D52"/>
  <c r="E52" s="1"/>
  <c r="D51"/>
  <c r="D50"/>
  <c r="D49"/>
  <c r="E49" s="1"/>
  <c r="D48"/>
  <c r="D47"/>
  <c r="E47" s="1"/>
  <c r="D46"/>
  <c r="D45"/>
  <c r="D44"/>
  <c r="E44" s="1"/>
  <c r="D43"/>
  <c r="D42"/>
  <c r="D41"/>
  <c r="E41" s="1"/>
  <c r="D40"/>
  <c r="D39"/>
  <c r="E39" s="1"/>
  <c r="D38"/>
  <c r="D37"/>
  <c r="D36"/>
  <c r="E36" s="1"/>
  <c r="D35"/>
  <c r="D34"/>
  <c r="D33"/>
  <c r="E33" s="1"/>
  <c r="D32"/>
  <c r="D31"/>
  <c r="E31" s="1"/>
  <c r="D30"/>
  <c r="D29"/>
  <c r="D28"/>
  <c r="E28" s="1"/>
  <c r="D27"/>
  <c r="E27" s="1"/>
  <c r="D26"/>
  <c r="D25"/>
  <c r="E25" s="1"/>
  <c r="D24"/>
  <c r="D23"/>
  <c r="E23" s="1"/>
  <c r="D22"/>
  <c r="D21"/>
  <c r="D20"/>
  <c r="D19"/>
  <c r="E19" s="1"/>
  <c r="D18"/>
  <c r="D17"/>
  <c r="E17" s="1"/>
  <c r="D16"/>
  <c r="E16" s="1"/>
  <c r="D15"/>
  <c r="E15" s="1"/>
  <c r="D14"/>
  <c r="D13"/>
  <c r="E13" s="1"/>
  <c r="D12"/>
  <c r="D11"/>
  <c r="E11" s="1"/>
  <c r="D10"/>
  <c r="D9"/>
  <c r="E9" s="1"/>
  <c r="D8"/>
  <c r="D7"/>
  <c r="E7" s="1"/>
  <c r="D6"/>
  <c r="D5"/>
  <c r="E8"/>
  <c r="E12"/>
  <c r="E20"/>
  <c r="E21"/>
  <c r="E24"/>
  <c r="E29"/>
  <c r="E32"/>
  <c r="E35"/>
  <c r="E37"/>
  <c r="E40"/>
  <c r="E43"/>
  <c r="E45"/>
  <c r="E48"/>
  <c r="E51"/>
  <c r="E53"/>
  <c r="E56"/>
  <c r="E59"/>
  <c r="E61"/>
  <c r="E64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E15" i="10" l="1"/>
  <c r="E25"/>
  <c r="F29"/>
  <c r="E33"/>
  <c r="E36"/>
  <c r="E7"/>
  <c r="E20"/>
  <c r="E23"/>
  <c r="E28"/>
  <c r="E35"/>
  <c r="E5"/>
  <c r="E11"/>
  <c r="E16"/>
  <c r="E21"/>
  <c r="E27"/>
  <c r="E32"/>
  <c r="E34"/>
  <c r="E37"/>
  <c r="F38"/>
  <c r="E14"/>
  <c r="F15"/>
  <c r="E17"/>
  <c r="F25"/>
  <c r="E30"/>
  <c r="F31"/>
  <c r="F5"/>
  <c r="E10"/>
  <c r="F11"/>
  <c r="E19"/>
  <c r="F21"/>
  <c r="E26"/>
  <c r="F27"/>
  <c r="E17" i="9"/>
  <c r="E23"/>
  <c r="E35"/>
  <c r="E16"/>
  <c r="E11"/>
  <c r="E19"/>
  <c r="E25"/>
  <c r="E31"/>
  <c r="E6"/>
  <c r="E10"/>
  <c r="E14"/>
  <c r="E18"/>
  <c r="E22"/>
  <c r="E26"/>
  <c r="E30"/>
  <c r="E37"/>
  <c r="F6"/>
  <c r="E8"/>
  <c r="F10"/>
  <c r="E12"/>
  <c r="F14"/>
  <c r="F18"/>
  <c r="E20"/>
  <c r="F22"/>
  <c r="E24"/>
  <c r="F26"/>
  <c r="E32"/>
  <c r="E36"/>
  <c r="F12" i="8"/>
  <c r="E18"/>
  <c r="E20"/>
  <c r="F28"/>
  <c r="F34"/>
  <c r="F24"/>
  <c r="E36"/>
  <c r="F20"/>
  <c r="G6"/>
  <c r="E9"/>
  <c r="G10"/>
  <c r="E13"/>
  <c r="G14"/>
  <c r="E17"/>
  <c r="G18"/>
  <c r="E21"/>
  <c r="G22"/>
  <c r="E25"/>
  <c r="G26"/>
  <c r="E30"/>
  <c r="G33"/>
  <c r="E35"/>
  <c r="G36"/>
  <c r="E37"/>
  <c r="E39"/>
  <c r="F8"/>
  <c r="E33"/>
  <c r="E7"/>
  <c r="G8"/>
  <c r="E11"/>
  <c r="G12"/>
  <c r="E15"/>
  <c r="E16"/>
  <c r="E19"/>
  <c r="G20"/>
  <c r="E23"/>
  <c r="G24"/>
  <c r="E27"/>
  <c r="G28"/>
  <c r="E29"/>
  <c r="F30"/>
  <c r="G34"/>
  <c r="E5"/>
  <c r="F6"/>
  <c r="F14"/>
  <c r="F18"/>
  <c r="F22"/>
  <c r="F26"/>
  <c r="F36"/>
  <c r="F14" i="7"/>
  <c r="E26"/>
  <c r="F30"/>
  <c r="E6"/>
  <c r="E36"/>
  <c r="F22"/>
  <c r="E7"/>
  <c r="E8"/>
  <c r="E11"/>
  <c r="G12"/>
  <c r="E15"/>
  <c r="G16"/>
  <c r="E19"/>
  <c r="G20"/>
  <c r="E23"/>
  <c r="G24"/>
  <c r="E27"/>
  <c r="E28"/>
  <c r="E31"/>
  <c r="E32"/>
  <c r="E35"/>
  <c r="G36"/>
  <c r="E38"/>
  <c r="F6"/>
  <c r="F10"/>
  <c r="F18"/>
  <c r="E5"/>
  <c r="E9"/>
  <c r="G10"/>
  <c r="E13"/>
  <c r="G14"/>
  <c r="E17"/>
  <c r="G18"/>
  <c r="E21"/>
  <c r="G22"/>
  <c r="E25"/>
  <c r="G26"/>
  <c r="E29"/>
  <c r="G30"/>
  <c r="E33"/>
  <c r="G34"/>
  <c r="E37"/>
  <c r="F12"/>
  <c r="F16"/>
  <c r="F20"/>
  <c r="F24"/>
  <c r="F36"/>
  <c r="E18" i="6"/>
  <c r="E25"/>
  <c r="E34"/>
  <c r="E8"/>
  <c r="E12"/>
  <c r="F21"/>
  <c r="E22"/>
  <c r="E27"/>
  <c r="E28"/>
  <c r="F30"/>
  <c r="E32"/>
  <c r="F26"/>
  <c r="E6"/>
  <c r="F8"/>
  <c r="E10"/>
  <c r="F12"/>
  <c r="E14"/>
  <c r="E19"/>
  <c r="E20"/>
  <c r="E21"/>
  <c r="F22"/>
  <c r="F29"/>
  <c r="E30"/>
  <c r="F32"/>
  <c r="E35"/>
  <c r="E36"/>
  <c r="E17"/>
  <c r="F18"/>
  <c r="E33"/>
  <c r="F34"/>
  <c r="F11" i="5"/>
  <c r="F19"/>
  <c r="E5"/>
  <c r="E13"/>
  <c r="E27"/>
  <c r="E31"/>
  <c r="E35"/>
  <c r="F7"/>
  <c r="F15"/>
  <c r="E23"/>
  <c r="F24"/>
  <c r="E9"/>
  <c r="E17"/>
  <c r="E20"/>
  <c r="E8"/>
  <c r="E12"/>
  <c r="E16"/>
  <c r="E25"/>
  <c r="F27"/>
  <c r="E29"/>
  <c r="F31"/>
  <c r="E33"/>
  <c r="F35"/>
  <c r="E37"/>
  <c r="F39"/>
  <c r="E40"/>
  <c r="E28"/>
  <c r="E32"/>
  <c r="E36"/>
  <c r="E21"/>
  <c r="G27"/>
  <c r="G28"/>
  <c r="G31"/>
  <c r="G32"/>
  <c r="G35"/>
  <c r="G36"/>
  <c r="G39"/>
  <c r="E29" i="4"/>
  <c r="E30"/>
  <c r="E34"/>
  <c r="E37"/>
  <c r="E38"/>
  <c r="E42"/>
  <c r="E13"/>
  <c r="E53"/>
  <c r="E5"/>
  <c r="E9"/>
  <c r="E20"/>
  <c r="E22"/>
  <c r="E31"/>
  <c r="E46"/>
  <c r="E50"/>
  <c r="E61"/>
  <c r="F5"/>
  <c r="E7"/>
  <c r="F9"/>
  <c r="E11"/>
  <c r="F34"/>
  <c r="F42"/>
  <c r="E6"/>
  <c r="E10"/>
  <c r="F22"/>
  <c r="F33"/>
  <c r="E39"/>
  <c r="F41"/>
  <c r="E48"/>
  <c r="E51"/>
  <c r="F53"/>
  <c r="E55"/>
  <c r="F57"/>
  <c r="E59"/>
  <c r="F61"/>
  <c r="E63"/>
  <c r="F64"/>
  <c r="E12"/>
  <c r="E19"/>
  <c r="F21"/>
  <c r="E24"/>
  <c r="E27"/>
  <c r="F29"/>
  <c r="E54"/>
  <c r="E58"/>
  <c r="E62"/>
  <c r="G69" i="1"/>
  <c r="F68"/>
  <c r="F67"/>
  <c r="F69"/>
  <c r="F10" i="2"/>
  <c r="E20"/>
  <c r="F26"/>
  <c r="E32"/>
  <c r="E9"/>
  <c r="F12"/>
  <c r="F16"/>
  <c r="E6"/>
  <c r="E11"/>
  <c r="G12"/>
  <c r="E15"/>
  <c r="G16"/>
  <c r="E19"/>
  <c r="G20"/>
  <c r="E23"/>
  <c r="G24"/>
  <c r="E27"/>
  <c r="G28"/>
  <c r="E31"/>
  <c r="G32"/>
  <c r="E34"/>
  <c r="F14"/>
  <c r="F6"/>
  <c r="E8"/>
  <c r="G10"/>
  <c r="E13"/>
  <c r="G14"/>
  <c r="E17"/>
  <c r="G18"/>
  <c r="E21"/>
  <c r="G22"/>
  <c r="E25"/>
  <c r="G26"/>
  <c r="E29"/>
  <c r="G30"/>
  <c r="E33"/>
  <c r="F20"/>
  <c r="F24"/>
  <c r="F28"/>
  <c r="F32"/>
  <c r="E59" i="3"/>
  <c r="E64"/>
  <c r="E12"/>
  <c r="E15"/>
  <c r="E29"/>
  <c r="E39"/>
  <c r="E40"/>
  <c r="E45"/>
  <c r="E52"/>
  <c r="F14"/>
  <c r="E63"/>
  <c r="E17"/>
  <c r="E19"/>
  <c r="E24"/>
  <c r="E26"/>
  <c r="E31"/>
  <c r="E37"/>
  <c r="E47"/>
  <c r="E48"/>
  <c r="E53"/>
  <c r="E56"/>
  <c r="E6"/>
  <c r="E11"/>
  <c r="E13"/>
  <c r="E22"/>
  <c r="F24"/>
  <c r="E27"/>
  <c r="E65"/>
  <c r="E7"/>
  <c r="E8"/>
  <c r="E9"/>
  <c r="F10"/>
  <c r="E18"/>
  <c r="E23"/>
  <c r="E25"/>
  <c r="F26"/>
  <c r="E32"/>
  <c r="E36"/>
  <c r="E44"/>
  <c r="E60"/>
  <c r="F6"/>
  <c r="E20"/>
  <c r="E21"/>
  <c r="F22"/>
  <c r="E57"/>
  <c r="E30"/>
  <c r="F32"/>
  <c r="F36"/>
  <c r="E38"/>
  <c r="E42"/>
  <c r="F44"/>
  <c r="E46"/>
  <c r="E50"/>
  <c r="F52"/>
  <c r="F56"/>
  <c r="F60"/>
  <c r="F64"/>
  <c r="F8" i="10"/>
  <c r="E9"/>
  <c r="F12"/>
  <c r="E13"/>
  <c r="F16"/>
  <c r="F20"/>
  <c r="F24"/>
  <c r="F28"/>
  <c r="F32"/>
  <c r="G35"/>
  <c r="F36"/>
  <c r="F5" i="9"/>
  <c r="F9"/>
  <c r="F13"/>
  <c r="G16"/>
  <c r="F17"/>
  <c r="F21"/>
  <c r="F25"/>
  <c r="G28"/>
  <c r="F29"/>
  <c r="F33"/>
  <c r="E34"/>
  <c r="F37"/>
  <c r="F7"/>
  <c r="F11"/>
  <c r="F15"/>
  <c r="F19"/>
  <c r="F23"/>
  <c r="F27"/>
  <c r="F31"/>
  <c r="F35"/>
  <c r="F9" i="8"/>
  <c r="E10"/>
  <c r="F13"/>
  <c r="G16"/>
  <c r="F17"/>
  <c r="F21"/>
  <c r="F25"/>
  <c r="G32"/>
  <c r="E38"/>
  <c r="F39"/>
  <c r="F7"/>
  <c r="F11"/>
  <c r="F15"/>
  <c r="F19"/>
  <c r="F23"/>
  <c r="F27"/>
  <c r="F31"/>
  <c r="F35"/>
  <c r="F5" i="7"/>
  <c r="G8"/>
  <c r="F9"/>
  <c r="F13"/>
  <c r="F17"/>
  <c r="F21"/>
  <c r="F25"/>
  <c r="G28"/>
  <c r="F29"/>
  <c r="G32"/>
  <c r="F33"/>
  <c r="E34"/>
  <c r="F37"/>
  <c r="F38"/>
  <c r="F7"/>
  <c r="F11"/>
  <c r="F15"/>
  <c r="F19"/>
  <c r="F23"/>
  <c r="F27"/>
  <c r="F31"/>
  <c r="F35"/>
  <c r="F5" i="6"/>
  <c r="F9"/>
  <c r="F13"/>
  <c r="G16"/>
  <c r="G20"/>
  <c r="G24"/>
  <c r="G28"/>
  <c r="G36"/>
  <c r="F37"/>
  <c r="F7"/>
  <c r="F11"/>
  <c r="F15"/>
  <c r="F19"/>
  <c r="F23"/>
  <c r="F27"/>
  <c r="F31"/>
  <c r="F35"/>
  <c r="F5" i="5"/>
  <c r="E6"/>
  <c r="F9"/>
  <c r="E10"/>
  <c r="F13"/>
  <c r="E14"/>
  <c r="F17"/>
  <c r="E18"/>
  <c r="F21"/>
  <c r="E22"/>
  <c r="F25"/>
  <c r="E26"/>
  <c r="F29"/>
  <c r="E30"/>
  <c r="F33"/>
  <c r="E34"/>
  <c r="F37"/>
  <c r="E38"/>
  <c r="F40"/>
  <c r="F12" i="4"/>
  <c r="F20"/>
  <c r="F24"/>
  <c r="F28"/>
  <c r="F48"/>
  <c r="F52"/>
  <c r="F60"/>
  <c r="F7"/>
  <c r="E8"/>
  <c r="F11"/>
  <c r="F15"/>
  <c r="E16"/>
  <c r="F19"/>
  <c r="F23"/>
  <c r="F27"/>
  <c r="F31"/>
  <c r="E32"/>
  <c r="F35"/>
  <c r="E36"/>
  <c r="F39"/>
  <c r="E40"/>
  <c r="F43"/>
  <c r="E44"/>
  <c r="F47"/>
  <c r="F51"/>
  <c r="F55"/>
  <c r="E56"/>
  <c r="F59"/>
  <c r="F63"/>
  <c r="F5" i="3"/>
  <c r="G8"/>
  <c r="G12"/>
  <c r="G16"/>
  <c r="G20"/>
  <c r="G28"/>
  <c r="F29"/>
  <c r="F33"/>
  <c r="E34"/>
  <c r="F37"/>
  <c r="G40"/>
  <c r="F41"/>
  <c r="F45"/>
  <c r="G48"/>
  <c r="F49"/>
  <c r="F53"/>
  <c r="E54"/>
  <c r="F57"/>
  <c r="E58"/>
  <c r="F61"/>
  <c r="E62"/>
  <c r="E66"/>
  <c r="F68"/>
  <c r="F7"/>
  <c r="F11"/>
  <c r="F15"/>
  <c r="F19"/>
  <c r="F23"/>
  <c r="F27"/>
  <c r="F31"/>
  <c r="F35"/>
  <c r="F39"/>
  <c r="F43"/>
  <c r="F47"/>
  <c r="F51"/>
  <c r="F55"/>
  <c r="F59"/>
  <c r="F63"/>
  <c r="F67"/>
  <c r="E7" i="2"/>
  <c r="F5"/>
  <c r="F13"/>
  <c r="F17"/>
  <c r="F21"/>
  <c r="E22"/>
  <c r="F25"/>
  <c r="F29"/>
  <c r="E30"/>
  <c r="F33"/>
  <c r="F34"/>
  <c r="F11"/>
  <c r="F15"/>
  <c r="F19"/>
  <c r="F23"/>
  <c r="F27"/>
  <c r="F31"/>
  <c r="E69" i="1"/>
  <c r="E67"/>
  <c r="E66"/>
  <c r="E62"/>
  <c r="E58"/>
  <c r="E54"/>
  <c r="E50"/>
  <c r="E46"/>
  <c r="E42"/>
  <c r="E38"/>
  <c r="E34"/>
  <c r="E30"/>
  <c r="E26"/>
  <c r="E22"/>
  <c r="E18"/>
  <c r="E14"/>
  <c r="E10"/>
  <c r="E6"/>
  <c r="B64"/>
  <c r="B65"/>
  <c r="B66"/>
  <c r="F64"/>
  <c r="G70"/>
  <c r="P64"/>
  <c r="Q64"/>
  <c r="P65"/>
  <c r="Q65"/>
  <c r="P66"/>
  <c r="Q66"/>
  <c r="P70"/>
  <c r="Q70"/>
  <c r="G6"/>
  <c r="F6" l="1"/>
  <c r="G64"/>
  <c r="E70"/>
  <c r="F70"/>
  <c r="G66"/>
  <c r="F66"/>
  <c r="G65"/>
  <c r="F65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P6"/>
  <c r="Q6"/>
  <c r="P7"/>
  <c r="Q7"/>
  <c r="P8"/>
  <c r="Q8"/>
  <c r="P9"/>
  <c r="Q9"/>
  <c r="P10"/>
  <c r="Q10"/>
  <c r="P11"/>
  <c r="Q11"/>
  <c r="P12"/>
  <c r="Q12"/>
  <c r="P13"/>
  <c r="Q13"/>
  <c r="P14"/>
  <c r="Q14"/>
  <c r="P15"/>
  <c r="Q15"/>
  <c r="P16"/>
  <c r="Q16"/>
  <c r="P17"/>
  <c r="Q17"/>
  <c r="P18"/>
  <c r="Q18"/>
  <c r="P19"/>
  <c r="Q19"/>
  <c r="P20"/>
  <c r="Q20"/>
  <c r="P21"/>
  <c r="Q21"/>
  <c r="P22"/>
  <c r="Q22"/>
  <c r="P23"/>
  <c r="Q23"/>
  <c r="P24"/>
  <c r="Q24"/>
  <c r="P25"/>
  <c r="Q25"/>
  <c r="P26"/>
  <c r="Q26"/>
  <c r="P27"/>
  <c r="Q27"/>
  <c r="P28"/>
  <c r="Q28"/>
  <c r="P29"/>
  <c r="Q29"/>
  <c r="P30"/>
  <c r="Q30"/>
  <c r="P31"/>
  <c r="Q31"/>
  <c r="P32"/>
  <c r="Q32"/>
  <c r="P33"/>
  <c r="Q33"/>
  <c r="P34"/>
  <c r="Q34"/>
  <c r="P35"/>
  <c r="Q35"/>
  <c r="P36"/>
  <c r="Q36"/>
  <c r="P37"/>
  <c r="Q37"/>
  <c r="P38"/>
  <c r="Q38"/>
  <c r="P39"/>
  <c r="Q39"/>
  <c r="P40"/>
  <c r="Q40"/>
  <c r="P41"/>
  <c r="Q41"/>
  <c r="P42"/>
  <c r="Q42"/>
  <c r="P43"/>
  <c r="Q43"/>
  <c r="P44"/>
  <c r="Q44"/>
  <c r="P45"/>
  <c r="Q45"/>
  <c r="P46"/>
  <c r="Q46"/>
  <c r="P47"/>
  <c r="Q47"/>
  <c r="P48"/>
  <c r="Q48"/>
  <c r="P49"/>
  <c r="Q49"/>
  <c r="P50"/>
  <c r="Q50"/>
  <c r="P51"/>
  <c r="Q51"/>
  <c r="P52"/>
  <c r="Q52"/>
  <c r="P53"/>
  <c r="Q53"/>
  <c r="P54"/>
  <c r="Q54"/>
  <c r="P55"/>
  <c r="Q55"/>
  <c r="P56"/>
  <c r="Q56"/>
  <c r="P57"/>
  <c r="Q57"/>
  <c r="P58"/>
  <c r="Q58"/>
  <c r="P59"/>
  <c r="Q59"/>
  <c r="P60"/>
  <c r="Q60"/>
  <c r="P61"/>
  <c r="Q61"/>
  <c r="P62"/>
  <c r="Q62"/>
  <c r="P63"/>
  <c r="Q63"/>
  <c r="O70"/>
  <c r="Q5"/>
  <c r="P5"/>
  <c r="O5"/>
  <c r="G5"/>
  <c r="F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5"/>
  <c r="E5" l="1"/>
</calcChain>
</file>

<file path=xl/sharedStrings.xml><?xml version="1.0" encoding="utf-8"?>
<sst xmlns="http://schemas.openxmlformats.org/spreadsheetml/2006/main" count="725" uniqueCount="91">
  <si>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</si>
  <si>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</si>
  <si>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</si>
  <si>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</si>
  <si>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</si>
  <si>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</si>
  <si>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</si>
  <si>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</si>
  <si>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</si>
  <si>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</si>
  <si>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</si>
  <si>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</si>
  <si>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</si>
  <si>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</si>
  <si>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</si>
  <si>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</si>
  <si>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</si>
  <si>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GTPL</t>
  </si>
  <si>
    <t>MTPL</t>
  </si>
  <si>
    <t>DAMAGES TO PROPERTY</t>
  </si>
  <si>
    <t>FIRE &amp; ALLIED PERILS</t>
  </si>
  <si>
    <t>MOTOR HULL</t>
  </si>
  <si>
    <t>HEALTH</t>
  </si>
  <si>
    <t>ACCIDENTS</t>
  </si>
  <si>
    <t>1 EUR = 2.9397 Turkish lira - TRY (December 31st, 2013)</t>
  </si>
  <si>
    <t>1 EUR = 2.8323 Turkish lira - TRY (December 31st, 2014)</t>
  </si>
  <si>
    <t>Allianz Sigorta AŞ</t>
  </si>
  <si>
    <t>Axa Sigorta AŞ</t>
  </si>
  <si>
    <t>Anadolu Anonim Türk Sigorta Şirketi</t>
  </si>
  <si>
    <t>Aksigorta AŞ</t>
  </si>
  <si>
    <t>Mapfre Genel Sigorta AŞ</t>
  </si>
  <si>
    <t>Güneş Sigorta AŞ</t>
  </si>
  <si>
    <t>Groupama Sigorta AŞ</t>
  </si>
  <si>
    <t>Eureko Sigorta AŞ</t>
  </si>
  <si>
    <t>Ziraat Sigorta AŞ</t>
  </si>
  <si>
    <t>Sompo Japan Sigorta AŞ</t>
  </si>
  <si>
    <t>Ergo Sigorta AŞ</t>
  </si>
  <si>
    <t>HDI Sigorta AŞ</t>
  </si>
  <si>
    <t>Halk Sigorta AŞ</t>
  </si>
  <si>
    <t>Zurich Sigorta AŞ</t>
  </si>
  <si>
    <t>Acıbadem Sağlık ve Hayat Sigorta AŞ</t>
  </si>
  <si>
    <t>Neova Sigorta AŞ</t>
  </si>
  <si>
    <t>Ray Sigorta AŞ</t>
  </si>
  <si>
    <t>AIG Sigorta AŞ</t>
  </si>
  <si>
    <t>Ege Sigorta AŞ</t>
  </si>
  <si>
    <t>Ankara Anonim Türk Sigorta Şirketi</t>
  </si>
  <si>
    <t>Aviva Sigorta AŞ</t>
  </si>
  <si>
    <t>Işık Sigorta AŞ</t>
  </si>
  <si>
    <t>Generali Sigorta AŞ</t>
  </si>
  <si>
    <t>Liberty Sigorta AŞ</t>
  </si>
  <si>
    <t>Dubai Starr Sigorta AŞ</t>
  </si>
  <si>
    <t>SBN Sigorta AŞ</t>
  </si>
  <si>
    <t>Metlife Emeklilik ve Hayat AŞ</t>
  </si>
  <si>
    <t>Türk Nippon Sigorta AŞ</t>
  </si>
  <si>
    <t>Ace European Group Ltd. Türkiye Şubesi</t>
  </si>
  <si>
    <t>Coface Sigorta AŞ</t>
  </si>
  <si>
    <t>Euler Hermes Sigorta AŞ</t>
  </si>
  <si>
    <t>Demir Hayat Sigorta AŞ</t>
  </si>
  <si>
    <t>AvivaSA Emeklilik ve Hayat AŞ</t>
  </si>
  <si>
    <t>Demir Sigorta AŞ</t>
  </si>
  <si>
    <t>Vakıf Emeklilik AŞ</t>
  </si>
  <si>
    <t>Groupama Emeklilik AŞ</t>
  </si>
  <si>
    <t>SS Koru Sigorta Kooperatifi</t>
  </si>
  <si>
    <t>BNP Paribas Cardif Sigorta AŞ</t>
  </si>
  <si>
    <t>SS Doğa Sigorta Kooperatifi</t>
  </si>
  <si>
    <t>Cigna Finans Emeklilik ve Hayat AŞ</t>
  </si>
  <si>
    <t>Hür Sigorta AŞ</t>
  </si>
  <si>
    <t>Atradius Credit Insurance N.V. Türkiye İstanbul Şubesi</t>
  </si>
  <si>
    <t>Ziraat Hayat ve Emeklilik AŞ</t>
  </si>
  <si>
    <t>Orient Sigorta AŞ</t>
  </si>
  <si>
    <t>Türk P&amp;I Sigorta AŞ</t>
  </si>
  <si>
    <t>ING Emeklilik AŞ</t>
  </si>
  <si>
    <t>Allianz Yaşam ve Emeklilik AŞ</t>
  </si>
  <si>
    <t>Turins Sigorta AŞ</t>
  </si>
  <si>
    <t>Halk Hayat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</si>
  <si>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</si>
  <si>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</si>
  <si>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</si>
  <si>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</si>
  <si>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</si>
  <si>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Mapfre Genel Yaşam Sigorta AŞ</t>
  </si>
  <si>
    <t>Ergo Emeklilik ve Hayat AŞ</t>
  </si>
  <si>
    <t>Katılım Emeklilik ve Hayat AŞ</t>
  </si>
  <si>
    <t>Garanti Emeklilik ve Hayat AŞ</t>
  </si>
  <si>
    <t>Asya Emeklilik ve Hayat AŞ</t>
  </si>
  <si>
    <t>Cigna Hayat Sigorta AŞ</t>
  </si>
  <si>
    <t>Aegon Emeklilik ve Hayat AŞ</t>
  </si>
  <si>
    <t>Fiba Emeklilik ve Hayat AŞ</t>
  </si>
  <si>
    <t>CIV Hayat Sigorta AŞ</t>
  </si>
  <si>
    <t>New Life Yaşam Sigorta AŞ</t>
  </si>
  <si>
    <t>Rumeli Hayat Sigorta AŞ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</si>
</sst>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5" formatCode="_-* #,##0.00\ _€_-;\-* #,##0.00\ _€_-;_-* &quot;-&quot;??\ _€_-;_-@_-"/>
    <numFmt numFmtId="167" formatCode="%\ 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6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5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8" fillId="0" borderId="0" xfId="0" applyFont="1" applyFill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5" fillId="0" borderId="0" xfId="2" applyFont="1"/>
    <xf numFmtId="0" fontId="9" fillId="0" borderId="0" xfId="2" applyFont="1"/>
    <xf numFmtId="0" fontId="10" fillId="0" borderId="0" xfId="2" applyFont="1"/>
    <xf numFmtId="0" fontId="3" fillId="0" borderId="1" xfId="0" applyFont="1" applyFill="1" applyBorder="1" applyAlignment="1"/>
    <xf numFmtId="165" fontId="11" fillId="0" borderId="2" xfId="1" applyFont="1" applyBorder="1"/>
    <xf numFmtId="167" fontId="11" fillId="0" borderId="2" xfId="0" applyNumberFormat="1" applyFont="1" applyBorder="1"/>
    <xf numFmtId="0" fontId="11" fillId="0" borderId="0" xfId="0" applyFont="1"/>
    <xf numFmtId="0" fontId="5" fillId="3" borderId="2" xfId="0" applyFont="1" applyFill="1" applyBorder="1" applyAlignment="1">
      <alignment horizontal="center" vertical="center"/>
    </xf>
    <xf numFmtId="165" fontId="4" fillId="0" borderId="0" xfId="1" applyFont="1"/>
    <xf numFmtId="165" fontId="11" fillId="0" borderId="0" xfId="1" applyFont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0" borderId="0" xfId="0" applyFont="1"/>
    <xf numFmtId="165" fontId="3" fillId="0" borderId="2" xfId="1" applyFont="1" applyBorder="1"/>
    <xf numFmtId="0" fontId="4" fillId="0" borderId="2" xfId="0" applyFont="1" applyBorder="1"/>
    <xf numFmtId="37" fontId="11" fillId="0" borderId="2" xfId="0" applyNumberFormat="1" applyFont="1" applyBorder="1"/>
    <xf numFmtId="43" fontId="4" fillId="0" borderId="2" xfId="1" applyNumberFormat="1" applyFont="1" applyBorder="1"/>
    <xf numFmtId="43" fontId="11" fillId="0" borderId="2" xfId="1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Q78"/>
  <sheetViews>
    <sheetView tabSelected="1" workbookViewId="0">
      <selection activeCell="J77" sqref="J77"/>
    </sheetView>
  </sheetViews>
  <sheetFormatPr defaultRowHeight="12.75"/>
  <cols>
    <col min="1" max="1" width="4" style="2" customWidth="1"/>
    <col min="2" max="2" width="25" style="2" bestFit="1" customWidth="1"/>
    <col min="3" max="4" width="13.42578125" style="2" bestFit="1" customWidth="1"/>
    <col min="5" max="5" width="12.140625" style="2" bestFit="1" customWidth="1"/>
    <col min="6" max="7" width="11.5703125" style="2" bestFit="1" customWidth="1"/>
    <col min="8" max="10" width="4.7109375" style="2" customWidth="1"/>
    <col min="11" max="11" width="4.5703125" style="2" customWidth="1"/>
    <col min="12" max="12" width="25" style="2" bestFit="1" customWidth="1"/>
    <col min="13" max="13" width="13.7109375" style="2" bestFit="1" customWidth="1"/>
    <col min="14" max="14" width="13.28515625" style="2" customWidth="1"/>
    <col min="15" max="15" width="12.28515625" style="2" bestFit="1" customWidth="1"/>
    <col min="16" max="17" width="11.7109375" style="2" bestFit="1" customWidth="1"/>
    <col min="18" max="16384" width="9.140625" style="2"/>
  </cols>
  <sheetData>
    <row r="1" spans="1:17">
      <c r="A1" s="1" t="s">
        <v>0</v>
      </c>
      <c r="C1" s="13"/>
      <c r="D1" s="13"/>
      <c r="E1" s="13"/>
      <c r="F1" s="13"/>
      <c r="G1" s="13"/>
      <c r="K1" s="1" t="s">
        <v>0</v>
      </c>
      <c r="N1" s="9" t="s">
        <v>9</v>
      </c>
      <c r="O1" s="9"/>
      <c r="P1" s="9"/>
      <c r="Q1" s="9"/>
    </row>
    <row r="2" spans="1:17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7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7">
      <c r="A4" s="20"/>
      <c r="B4" s="20"/>
      <c r="C4" s="8" t="s">
        <v>12</v>
      </c>
      <c r="D4" s="8" t="s">
        <v>12</v>
      </c>
      <c r="E4" s="8" t="s">
        <v>6</v>
      </c>
      <c r="F4" s="8" t="s">
        <v>6</v>
      </c>
      <c r="G4" s="8" t="s">
        <v>6</v>
      </c>
      <c r="K4" s="20"/>
      <c r="L4" s="20"/>
      <c r="M4" s="8" t="s">
        <v>10</v>
      </c>
      <c r="N4" s="8" t="s">
        <v>10</v>
      </c>
      <c r="O4" s="8" t="s">
        <v>6</v>
      </c>
      <c r="P4" s="8" t="s">
        <v>6</v>
      </c>
      <c r="Q4" s="8" t="s">
        <v>6</v>
      </c>
    </row>
    <row r="5" spans="1:17">
      <c r="A5" s="5">
        <v>1</v>
      </c>
      <c r="B5" s="4" t="str">
        <f>L5</f>
        <v>Allianz Sigorta AŞ</v>
      </c>
      <c r="C5" s="4">
        <f>M5/ 2.8323</f>
        <v>1135.5373113088301</v>
      </c>
      <c r="D5" s="4">
        <f>N5/ 2.9397</f>
        <v>1088.2512174711703</v>
      </c>
      <c r="E5" s="4">
        <f>C5*100/D5-100</f>
        <v>4.3451450435811267</v>
      </c>
      <c r="F5" s="4">
        <f>C5*100/$C$70</f>
        <v>12.374904510136535</v>
      </c>
      <c r="G5" s="4">
        <f>D5*100/$D$70</f>
        <v>13.203395957728487</v>
      </c>
      <c r="K5" s="5">
        <v>1</v>
      </c>
      <c r="L5" s="4" t="s">
        <v>26</v>
      </c>
      <c r="M5" s="4">
        <v>3216.1823268199996</v>
      </c>
      <c r="N5" s="4">
        <v>3199.1321039999998</v>
      </c>
      <c r="O5" s="4">
        <f>M5*100/N5-100</f>
        <v>0.5329640122919983</v>
      </c>
      <c r="P5" s="4">
        <f>M5*100/$M$70</f>
        <v>12.374904510136535</v>
      </c>
      <c r="Q5" s="4">
        <f>N5*100/$N$70</f>
        <v>13.203395957728487</v>
      </c>
    </row>
    <row r="6" spans="1:17">
      <c r="A6" s="5">
        <v>2</v>
      </c>
      <c r="B6" s="4" t="str">
        <f t="shared" ref="B6:B63" si="0">L6</f>
        <v>Axa Sigorta AŞ</v>
      </c>
      <c r="C6" s="4">
        <f t="shared" ref="C6:C70" si="1">M6/ 2.8323</f>
        <v>1086.7900337993858</v>
      </c>
      <c r="D6" s="4">
        <f t="shared" ref="D6:D63" si="2">N6/ 2.9397</f>
        <v>1077.7861387216383</v>
      </c>
      <c r="E6" s="4">
        <f t="shared" ref="E6:E66" si="3">C6*100/D6-100</f>
        <v>0.83540646462823531</v>
      </c>
      <c r="F6" s="4">
        <f t="shared" ref="F6:F63" si="4">C6*100/$C$70</f>
        <v>11.843664454613219</v>
      </c>
      <c r="G6" s="4">
        <f t="shared" ref="G6:G63" si="5">D6*100/$D$70</f>
        <v>13.076426581319271</v>
      </c>
      <c r="K6" s="5">
        <v>2</v>
      </c>
      <c r="L6" s="4" t="s">
        <v>27</v>
      </c>
      <c r="M6" s="4">
        <v>3078.1154127300006</v>
      </c>
      <c r="N6" s="4">
        <v>3168.3679120000002</v>
      </c>
      <c r="O6" s="4">
        <f t="shared" ref="O6:O66" si="6">M6*100/N6-100</f>
        <v>-2.848548583268169</v>
      </c>
      <c r="P6" s="4">
        <f t="shared" ref="P6:P63" si="7">M6*100/$M$70</f>
        <v>11.84366445461322</v>
      </c>
      <c r="Q6" s="4">
        <f t="shared" ref="Q6:Q63" si="8">N6*100/$N$70</f>
        <v>13.076426581319273</v>
      </c>
    </row>
    <row r="7" spans="1:17">
      <c r="A7" s="5">
        <v>3</v>
      </c>
      <c r="B7" s="4" t="str">
        <f t="shared" si="0"/>
        <v>Anadolu Anonim Türk Sigorta Şirketi</v>
      </c>
      <c r="C7" s="4">
        <f t="shared" si="1"/>
        <v>1060.9151804858507</v>
      </c>
      <c r="D7" s="4">
        <f t="shared" si="2"/>
        <v>935.3799493145558</v>
      </c>
      <c r="E7" s="4">
        <f t="shared" si="3"/>
        <v>13.420774227979422</v>
      </c>
      <c r="F7" s="4">
        <f t="shared" si="4"/>
        <v>11.561684430020524</v>
      </c>
      <c r="G7" s="4">
        <f t="shared" si="5"/>
        <v>11.348658878984677</v>
      </c>
      <c r="K7" s="5">
        <v>3</v>
      </c>
      <c r="L7" s="4" t="s">
        <v>28</v>
      </c>
      <c r="M7" s="4">
        <v>3004.8300656900751</v>
      </c>
      <c r="N7" s="4">
        <v>2749.736437</v>
      </c>
      <c r="O7" s="4">
        <f t="shared" si="6"/>
        <v>9.2770210721863151</v>
      </c>
      <c r="P7" s="4">
        <f t="shared" si="7"/>
        <v>11.561684430020525</v>
      </c>
      <c r="Q7" s="4">
        <f t="shared" si="8"/>
        <v>11.348658878984679</v>
      </c>
    </row>
    <row r="8" spans="1:17">
      <c r="A8" s="5">
        <v>4</v>
      </c>
      <c r="B8" s="4" t="str">
        <f t="shared" si="0"/>
        <v>Aksigorta AŞ</v>
      </c>
      <c r="C8" s="4">
        <f t="shared" si="1"/>
        <v>605.02612237051142</v>
      </c>
      <c r="D8" s="4">
        <f t="shared" si="2"/>
        <v>519.14752695853315</v>
      </c>
      <c r="E8" s="4">
        <f t="shared" si="3"/>
        <v>16.542233363819491</v>
      </c>
      <c r="F8" s="4">
        <f t="shared" si="4"/>
        <v>6.5934781850924109</v>
      </c>
      <c r="G8" s="4">
        <f t="shared" si="5"/>
        <v>6.2986470852173655</v>
      </c>
      <c r="K8" s="5">
        <v>4</v>
      </c>
      <c r="L8" s="4" t="s">
        <v>29</v>
      </c>
      <c r="M8" s="4">
        <v>1713.6154863899994</v>
      </c>
      <c r="N8" s="4">
        <v>1526.1379850000001</v>
      </c>
      <c r="O8" s="4">
        <f t="shared" si="6"/>
        <v>12.28443975791609</v>
      </c>
      <c r="P8" s="4">
        <f t="shared" si="7"/>
        <v>6.5934781850924109</v>
      </c>
      <c r="Q8" s="4">
        <f t="shared" si="8"/>
        <v>6.2986470852173664</v>
      </c>
    </row>
    <row r="9" spans="1:17">
      <c r="A9" s="5">
        <v>5</v>
      </c>
      <c r="B9" s="4" t="str">
        <f t="shared" si="0"/>
        <v>Mapfre Genel Sigorta AŞ</v>
      </c>
      <c r="C9" s="4">
        <f t="shared" si="1"/>
        <v>526.40794193003273</v>
      </c>
      <c r="D9" s="4">
        <f t="shared" si="2"/>
        <v>460.21301391298431</v>
      </c>
      <c r="E9" s="4">
        <f t="shared" si="3"/>
        <v>14.383541102895535</v>
      </c>
      <c r="F9" s="4">
        <f t="shared" si="4"/>
        <v>5.7367097935806921</v>
      </c>
      <c r="G9" s="4">
        <f t="shared" si="5"/>
        <v>5.5836139211612821</v>
      </c>
      <c r="K9" s="5">
        <v>5</v>
      </c>
      <c r="L9" s="4" t="s">
        <v>30</v>
      </c>
      <c r="M9" s="4">
        <v>1490.9452139284317</v>
      </c>
      <c r="N9" s="4">
        <v>1352.888197</v>
      </c>
      <c r="O9" s="4">
        <f t="shared" si="6"/>
        <v>10.20461389452359</v>
      </c>
      <c r="P9" s="4">
        <f t="shared" si="7"/>
        <v>5.7367097935806921</v>
      </c>
      <c r="Q9" s="4">
        <f t="shared" si="8"/>
        <v>5.5836139211612821</v>
      </c>
    </row>
    <row r="10" spans="1:17">
      <c r="A10" s="5">
        <v>6</v>
      </c>
      <c r="B10" s="4" t="str">
        <f t="shared" si="0"/>
        <v>Güneş Sigorta AŞ</v>
      </c>
      <c r="C10" s="4">
        <f t="shared" si="1"/>
        <v>428.14357741411567</v>
      </c>
      <c r="D10" s="4">
        <f t="shared" si="2"/>
        <v>366.26933700717757</v>
      </c>
      <c r="E10" s="4">
        <f t="shared" si="3"/>
        <v>16.89309864498037</v>
      </c>
      <c r="F10" s="4">
        <f t="shared" si="4"/>
        <v>4.6658404214134874</v>
      </c>
      <c r="G10" s="4">
        <f t="shared" si="5"/>
        <v>4.4438260266026992</v>
      </c>
      <c r="K10" s="5">
        <v>6</v>
      </c>
      <c r="L10" s="4" t="s">
        <v>31</v>
      </c>
      <c r="M10" s="4">
        <v>1212.6310543099999</v>
      </c>
      <c r="N10" s="4">
        <v>1076.7219700000001</v>
      </c>
      <c r="O10" s="4">
        <f t="shared" si="6"/>
        <v>12.622486407517059</v>
      </c>
      <c r="P10" s="4">
        <f t="shared" si="7"/>
        <v>4.6658404214134883</v>
      </c>
      <c r="Q10" s="4">
        <f t="shared" si="8"/>
        <v>4.4438260266026992</v>
      </c>
    </row>
    <row r="11" spans="1:17">
      <c r="A11" s="5">
        <v>7</v>
      </c>
      <c r="B11" s="4" t="str">
        <f t="shared" si="0"/>
        <v>Groupama Sigorta AŞ</v>
      </c>
      <c r="C11" s="4">
        <f t="shared" si="1"/>
        <v>373.45906619002108</v>
      </c>
      <c r="D11" s="4">
        <f t="shared" si="2"/>
        <v>331.92367928700207</v>
      </c>
      <c r="E11" s="4">
        <f t="shared" si="3"/>
        <v>12.5135353380754</v>
      </c>
      <c r="F11" s="4">
        <f t="shared" si="4"/>
        <v>4.0698973398060048</v>
      </c>
      <c r="G11" s="4">
        <f t="shared" si="5"/>
        <v>4.0271213990058969</v>
      </c>
      <c r="K11" s="5">
        <v>7</v>
      </c>
      <c r="L11" s="4" t="s">
        <v>32</v>
      </c>
      <c r="M11" s="4">
        <v>1057.7481131699967</v>
      </c>
      <c r="N11" s="4">
        <v>975.75603999999998</v>
      </c>
      <c r="O11" s="4">
        <f t="shared" si="6"/>
        <v>8.4029275565638955</v>
      </c>
      <c r="P11" s="4">
        <f t="shared" si="7"/>
        <v>4.0698973398060039</v>
      </c>
      <c r="Q11" s="4">
        <f t="shared" si="8"/>
        <v>4.0271213990058961</v>
      </c>
    </row>
    <row r="12" spans="1:17">
      <c r="A12" s="5">
        <v>8</v>
      </c>
      <c r="B12" s="4" t="str">
        <f t="shared" si="0"/>
        <v>Eureko Sigorta AŞ</v>
      </c>
      <c r="C12" s="4">
        <f t="shared" si="1"/>
        <v>282.86270968117765</v>
      </c>
      <c r="D12" s="4">
        <f t="shared" si="2"/>
        <v>268.42241963465653</v>
      </c>
      <c r="E12" s="4">
        <f t="shared" si="3"/>
        <v>5.3796885022404126</v>
      </c>
      <c r="F12" s="4">
        <f t="shared" si="4"/>
        <v>3.0825926959180729</v>
      </c>
      <c r="G12" s="4">
        <f t="shared" si="5"/>
        <v>3.2566813925588947</v>
      </c>
      <c r="K12" s="5">
        <v>8</v>
      </c>
      <c r="L12" s="4" t="s">
        <v>33</v>
      </c>
      <c r="M12" s="4">
        <v>801.1520526299995</v>
      </c>
      <c r="N12" s="4">
        <v>789.08138699999995</v>
      </c>
      <c r="O12" s="4">
        <f t="shared" si="6"/>
        <v>1.5297111082408037</v>
      </c>
      <c r="P12" s="4">
        <f t="shared" si="7"/>
        <v>3.0825926959180729</v>
      </c>
      <c r="Q12" s="4">
        <f t="shared" si="8"/>
        <v>3.2566813925588951</v>
      </c>
    </row>
    <row r="13" spans="1:17">
      <c r="A13" s="5">
        <v>9</v>
      </c>
      <c r="B13" s="4" t="str">
        <f t="shared" si="0"/>
        <v>Ziraat Sigorta AŞ</v>
      </c>
      <c r="C13" s="4">
        <f t="shared" si="1"/>
        <v>248.28212157610417</v>
      </c>
      <c r="D13" s="4">
        <f t="shared" si="2"/>
        <v>193.09185971357621</v>
      </c>
      <c r="E13" s="4">
        <f t="shared" si="3"/>
        <v>28.582386613498215</v>
      </c>
      <c r="F13" s="4">
        <f t="shared" si="4"/>
        <v>2.7057389620575711</v>
      </c>
      <c r="G13" s="4">
        <f t="shared" si="5"/>
        <v>2.3427203563684942</v>
      </c>
      <c r="K13" s="5">
        <v>9</v>
      </c>
      <c r="L13" s="4" t="s">
        <v>34</v>
      </c>
      <c r="M13" s="4">
        <v>703.20945293999989</v>
      </c>
      <c r="N13" s="4">
        <v>567.63214000000005</v>
      </c>
      <c r="O13" s="4">
        <f t="shared" si="6"/>
        <v>23.884713952243757</v>
      </c>
      <c r="P13" s="4">
        <f t="shared" si="7"/>
        <v>2.7057389620575711</v>
      </c>
      <c r="Q13" s="4">
        <f t="shared" si="8"/>
        <v>2.3427203563684946</v>
      </c>
    </row>
    <row r="14" spans="1:17">
      <c r="A14" s="5">
        <v>10</v>
      </c>
      <c r="B14" s="4" t="str">
        <f t="shared" si="0"/>
        <v>Sompo Japan Sigorta AŞ</v>
      </c>
      <c r="C14" s="4">
        <f t="shared" si="1"/>
        <v>242.48438479439397</v>
      </c>
      <c r="D14" s="4">
        <f t="shared" si="2"/>
        <v>189.07074803551382</v>
      </c>
      <c r="E14" s="4">
        <f t="shared" si="3"/>
        <v>28.250608470035417</v>
      </c>
      <c r="F14" s="4">
        <f t="shared" si="4"/>
        <v>2.6425561513000151</v>
      </c>
      <c r="G14" s="4">
        <f t="shared" si="5"/>
        <v>2.2939335240421523</v>
      </c>
      <c r="K14" s="5">
        <v>10</v>
      </c>
      <c r="L14" s="4" t="s">
        <v>35</v>
      </c>
      <c r="M14" s="4">
        <v>686.78852305316207</v>
      </c>
      <c r="N14" s="4">
        <v>555.81127800000002</v>
      </c>
      <c r="O14" s="4">
        <f t="shared" si="6"/>
        <v>23.565057104358004</v>
      </c>
      <c r="P14" s="4">
        <f t="shared" si="7"/>
        <v>2.6425561513000146</v>
      </c>
      <c r="Q14" s="4">
        <f t="shared" si="8"/>
        <v>2.2939335240421523</v>
      </c>
    </row>
    <row r="15" spans="1:17">
      <c r="A15" s="5">
        <v>11</v>
      </c>
      <c r="B15" s="4" t="str">
        <f t="shared" si="0"/>
        <v>Ergo Sigorta AŞ</v>
      </c>
      <c r="C15" s="4">
        <f t="shared" si="1"/>
        <v>237.64951880450513</v>
      </c>
      <c r="D15" s="4">
        <f t="shared" si="2"/>
        <v>191.87252100554477</v>
      </c>
      <c r="E15" s="4">
        <f t="shared" si="3"/>
        <v>23.858026964495608</v>
      </c>
      <c r="F15" s="4">
        <f t="shared" si="4"/>
        <v>2.5898665528620564</v>
      </c>
      <c r="G15" s="4">
        <f t="shared" si="5"/>
        <v>2.3279265187781855</v>
      </c>
      <c r="K15" s="5">
        <v>11</v>
      </c>
      <c r="L15" s="4" t="s">
        <v>36</v>
      </c>
      <c r="M15" s="4">
        <v>673.09473210999988</v>
      </c>
      <c r="N15" s="4">
        <v>564.04764999999998</v>
      </c>
      <c r="O15" s="4">
        <f t="shared" si="6"/>
        <v>19.332955666068273</v>
      </c>
      <c r="P15" s="4">
        <f t="shared" si="7"/>
        <v>2.5898665528620564</v>
      </c>
      <c r="Q15" s="4">
        <f t="shared" si="8"/>
        <v>2.3279265187781859</v>
      </c>
    </row>
    <row r="16" spans="1:17">
      <c r="A16" s="5">
        <v>12</v>
      </c>
      <c r="B16" s="4" t="str">
        <f t="shared" si="0"/>
        <v>Ziraat Hayat ve Emeklilik AŞ</v>
      </c>
      <c r="C16" s="4">
        <f t="shared" si="1"/>
        <v>218.01583570596333</v>
      </c>
      <c r="D16" s="4">
        <f t="shared" si="2"/>
        <v>273.77551586896624</v>
      </c>
      <c r="E16" s="4">
        <f t="shared" si="3"/>
        <v>-20.366934561705094</v>
      </c>
      <c r="F16" s="4">
        <f t="shared" si="4"/>
        <v>2.3759018058589896</v>
      </c>
      <c r="G16" s="4">
        <f t="shared" si="5"/>
        <v>3.3216287576954642</v>
      </c>
      <c r="K16" s="5">
        <v>12</v>
      </c>
      <c r="L16" s="4" t="s">
        <v>68</v>
      </c>
      <c r="M16" s="4">
        <v>617.48625146999996</v>
      </c>
      <c r="N16" s="4">
        <v>804.81788400000005</v>
      </c>
      <c r="O16" s="4">
        <f t="shared" si="6"/>
        <v>-23.276276068686371</v>
      </c>
      <c r="P16" s="4">
        <f t="shared" si="7"/>
        <v>2.37590180585899</v>
      </c>
      <c r="Q16" s="4">
        <f t="shared" si="8"/>
        <v>3.3216287576954637</v>
      </c>
    </row>
    <row r="17" spans="1:17">
      <c r="A17" s="5">
        <v>13</v>
      </c>
      <c r="B17" s="4" t="str">
        <f t="shared" si="0"/>
        <v>HDI Sigorta AŞ</v>
      </c>
      <c r="C17" s="4">
        <f t="shared" si="1"/>
        <v>206.33653558945025</v>
      </c>
      <c r="D17" s="4">
        <f t="shared" si="2"/>
        <v>162.01518420246961</v>
      </c>
      <c r="E17" s="4">
        <f t="shared" si="3"/>
        <v>27.356294785056974</v>
      </c>
      <c r="F17" s="4">
        <f t="shared" si="4"/>
        <v>2.248622655937893</v>
      </c>
      <c r="G17" s="4">
        <f t="shared" si="5"/>
        <v>1.9656772203392394</v>
      </c>
      <c r="K17" s="5">
        <v>13</v>
      </c>
      <c r="L17" s="4" t="s">
        <v>37</v>
      </c>
      <c r="M17" s="4">
        <v>584.40696974999992</v>
      </c>
      <c r="N17" s="4">
        <v>476.27603699999997</v>
      </c>
      <c r="O17" s="4">
        <f t="shared" si="6"/>
        <v>22.703416579826779</v>
      </c>
      <c r="P17" s="4">
        <f t="shared" si="7"/>
        <v>2.248622655937893</v>
      </c>
      <c r="Q17" s="4">
        <f t="shared" si="8"/>
        <v>1.9656772203392396</v>
      </c>
    </row>
    <row r="18" spans="1:17">
      <c r="A18" s="5">
        <v>14</v>
      </c>
      <c r="B18" s="4" t="str">
        <f t="shared" si="0"/>
        <v>Halk Sigorta AŞ</v>
      </c>
      <c r="C18" s="4">
        <f t="shared" si="1"/>
        <v>189.8863909255619</v>
      </c>
      <c r="D18" s="4">
        <f t="shared" si="2"/>
        <v>160.00423886791168</v>
      </c>
      <c r="E18" s="4">
        <f t="shared" si="3"/>
        <v>18.675850258141494</v>
      </c>
      <c r="F18" s="4">
        <f t="shared" si="4"/>
        <v>2.0693516030484771</v>
      </c>
      <c r="G18" s="4">
        <f t="shared" si="5"/>
        <v>1.9412790785542811</v>
      </c>
      <c r="K18" s="5">
        <v>14</v>
      </c>
      <c r="L18" s="4" t="s">
        <v>38</v>
      </c>
      <c r="M18" s="4">
        <v>537.81522501846894</v>
      </c>
      <c r="N18" s="4">
        <v>470.36446100000001</v>
      </c>
      <c r="O18" s="4">
        <f t="shared" si="6"/>
        <v>14.340106366681667</v>
      </c>
      <c r="P18" s="4">
        <f t="shared" si="7"/>
        <v>2.0693516030484767</v>
      </c>
      <c r="Q18" s="4">
        <f t="shared" si="8"/>
        <v>1.9412790785542813</v>
      </c>
    </row>
    <row r="19" spans="1:17">
      <c r="A19" s="5">
        <v>15</v>
      </c>
      <c r="B19" s="4" t="str">
        <f t="shared" si="0"/>
        <v>Zurich Sigorta AŞ</v>
      </c>
      <c r="C19" s="4">
        <f t="shared" si="1"/>
        <v>154.6517447763301</v>
      </c>
      <c r="D19" s="4">
        <f t="shared" si="2"/>
        <v>130.73640915739702</v>
      </c>
      <c r="E19" s="4">
        <f t="shared" si="3"/>
        <v>18.292789111364371</v>
      </c>
      <c r="F19" s="4">
        <f t="shared" si="4"/>
        <v>1.6853700489394123</v>
      </c>
      <c r="G19" s="4">
        <f t="shared" si="5"/>
        <v>1.5861820767891237</v>
      </c>
      <c r="K19" s="5">
        <v>15</v>
      </c>
      <c r="L19" s="4" t="s">
        <v>39</v>
      </c>
      <c r="M19" s="4">
        <v>438.02013672999976</v>
      </c>
      <c r="N19" s="4">
        <v>384.32582200000002</v>
      </c>
      <c r="O19" s="4">
        <f t="shared" si="6"/>
        <v>13.971040106173191</v>
      </c>
      <c r="P19" s="4">
        <f t="shared" si="7"/>
        <v>1.6853700489394123</v>
      </c>
      <c r="Q19" s="4">
        <f t="shared" si="8"/>
        <v>1.5861820767891237</v>
      </c>
    </row>
    <row r="20" spans="1:17">
      <c r="A20" s="5">
        <v>16</v>
      </c>
      <c r="B20" s="4" t="str">
        <f t="shared" si="0"/>
        <v>Acıbadem Sağlık ve Hayat Sigorta AŞ</v>
      </c>
      <c r="C20" s="4">
        <f t="shared" si="1"/>
        <v>146.98557989866396</v>
      </c>
      <c r="D20" s="4">
        <f t="shared" si="2"/>
        <v>104.77928360036738</v>
      </c>
      <c r="E20" s="4">
        <f t="shared" si="3"/>
        <v>40.281146089214729</v>
      </c>
      <c r="F20" s="4">
        <f t="shared" si="4"/>
        <v>1.6018254067904587</v>
      </c>
      <c r="G20" s="4">
        <f t="shared" si="5"/>
        <v>1.2712527652921528</v>
      </c>
      <c r="K20" s="5">
        <v>16</v>
      </c>
      <c r="L20" s="4" t="s">
        <v>40</v>
      </c>
      <c r="M20" s="4">
        <v>416.30725794698594</v>
      </c>
      <c r="N20" s="4">
        <v>308.01965999999999</v>
      </c>
      <c r="O20" s="4">
        <f t="shared" si="6"/>
        <v>35.156066968902536</v>
      </c>
      <c r="P20" s="4">
        <f t="shared" si="7"/>
        <v>1.6018254067904587</v>
      </c>
      <c r="Q20" s="4">
        <f t="shared" si="8"/>
        <v>1.2712527652921528</v>
      </c>
    </row>
    <row r="21" spans="1:17">
      <c r="A21" s="5">
        <v>17</v>
      </c>
      <c r="B21" s="4" t="str">
        <f t="shared" si="0"/>
        <v>Neova Sigorta AŞ</v>
      </c>
      <c r="C21" s="4">
        <f t="shared" si="1"/>
        <v>134.28418423189635</v>
      </c>
      <c r="D21" s="4">
        <f t="shared" si="2"/>
        <v>87.356159472054969</v>
      </c>
      <c r="E21" s="4">
        <f t="shared" si="3"/>
        <v>53.720338718477592</v>
      </c>
      <c r="F21" s="4">
        <f t="shared" si="4"/>
        <v>1.4634076225782027</v>
      </c>
      <c r="G21" s="4">
        <f t="shared" si="5"/>
        <v>1.059863700898245</v>
      </c>
      <c r="K21" s="5">
        <v>17</v>
      </c>
      <c r="L21" s="4" t="s">
        <v>41</v>
      </c>
      <c r="M21" s="4">
        <v>380.33309500000001</v>
      </c>
      <c r="N21" s="4">
        <v>256.80090200000001</v>
      </c>
      <c r="O21" s="4">
        <f t="shared" si="6"/>
        <v>48.104267562113165</v>
      </c>
      <c r="P21" s="4">
        <f t="shared" si="7"/>
        <v>1.4634076225782027</v>
      </c>
      <c r="Q21" s="4">
        <f t="shared" si="8"/>
        <v>1.0598637008982452</v>
      </c>
    </row>
    <row r="22" spans="1:17">
      <c r="A22" s="5">
        <v>18</v>
      </c>
      <c r="B22" s="4" t="str">
        <f t="shared" si="0"/>
        <v>Ray Sigorta AŞ</v>
      </c>
      <c r="C22" s="4">
        <f t="shared" si="1"/>
        <v>134.17550752755713</v>
      </c>
      <c r="D22" s="4">
        <f t="shared" si="2"/>
        <v>120.52215974419157</v>
      </c>
      <c r="E22" s="4">
        <f t="shared" si="3"/>
        <v>11.328495782306589</v>
      </c>
      <c r="F22" s="4">
        <f t="shared" si="4"/>
        <v>1.4622232811873204</v>
      </c>
      <c r="G22" s="4">
        <f t="shared" si="5"/>
        <v>1.4622559306489562</v>
      </c>
      <c r="K22" s="5">
        <v>18</v>
      </c>
      <c r="L22" s="4" t="s">
        <v>42</v>
      </c>
      <c r="M22" s="4">
        <v>380.02528997030004</v>
      </c>
      <c r="N22" s="4">
        <v>354.298993</v>
      </c>
      <c r="O22" s="4">
        <f t="shared" si="6"/>
        <v>7.2611826391219978</v>
      </c>
      <c r="P22" s="4">
        <f t="shared" si="7"/>
        <v>1.4622232811873204</v>
      </c>
      <c r="Q22" s="4">
        <f t="shared" si="8"/>
        <v>1.4622559306489562</v>
      </c>
    </row>
    <row r="23" spans="1:17">
      <c r="A23" s="5">
        <v>19</v>
      </c>
      <c r="B23" s="4" t="str">
        <f t="shared" si="0"/>
        <v>Anadolu Hayat Emeklilik AŞ</v>
      </c>
      <c r="C23" s="4">
        <f t="shared" si="1"/>
        <v>129.11040854076191</v>
      </c>
      <c r="D23" s="4">
        <f t="shared" si="2"/>
        <v>134.37049324761028</v>
      </c>
      <c r="E23" s="4">
        <f t="shared" si="3"/>
        <v>-3.9146129330309094</v>
      </c>
      <c r="F23" s="4">
        <f t="shared" si="4"/>
        <v>1.4070246402692739</v>
      </c>
      <c r="G23" s="4">
        <f t="shared" si="5"/>
        <v>1.6302732300232696</v>
      </c>
      <c r="K23" s="5">
        <v>19</v>
      </c>
      <c r="L23" s="4" t="s">
        <v>75</v>
      </c>
      <c r="M23" s="4">
        <v>365.67941010999994</v>
      </c>
      <c r="N23" s="4">
        <v>395.008939</v>
      </c>
      <c r="O23" s="4">
        <f t="shared" si="6"/>
        <v>-7.4250291561123447</v>
      </c>
      <c r="P23" s="4">
        <f t="shared" si="7"/>
        <v>1.4070246402692739</v>
      </c>
      <c r="Q23" s="4">
        <f t="shared" si="8"/>
        <v>1.6302732300232698</v>
      </c>
    </row>
    <row r="24" spans="1:17">
      <c r="A24" s="5">
        <v>20</v>
      </c>
      <c r="B24" s="4" t="str">
        <f t="shared" si="0"/>
        <v>Allianz Yaşam ve Emeklilik AŞ</v>
      </c>
      <c r="C24" s="4">
        <f t="shared" si="1"/>
        <v>119.01809765914628</v>
      </c>
      <c r="D24" s="4">
        <f t="shared" si="2"/>
        <v>83.023685750246614</v>
      </c>
      <c r="E24" s="4">
        <f t="shared" si="3"/>
        <v>43.354389272934384</v>
      </c>
      <c r="F24" s="4">
        <f t="shared" si="4"/>
        <v>1.2970402459188544</v>
      </c>
      <c r="G24" s="4">
        <f t="shared" si="5"/>
        <v>1.0072992147693751</v>
      </c>
      <c r="K24" s="5">
        <v>20</v>
      </c>
      <c r="L24" s="4" t="s">
        <v>72</v>
      </c>
      <c r="M24" s="4">
        <v>337.09495800000002</v>
      </c>
      <c r="N24" s="4">
        <v>244.064729</v>
      </c>
      <c r="O24" s="4">
        <f t="shared" si="6"/>
        <v>38.117031240511636</v>
      </c>
      <c r="P24" s="4">
        <f t="shared" si="7"/>
        <v>1.2970402459188546</v>
      </c>
      <c r="Q24" s="4">
        <f t="shared" si="8"/>
        <v>1.0072992147693751</v>
      </c>
    </row>
    <row r="25" spans="1:17">
      <c r="A25" s="5">
        <v>21</v>
      </c>
      <c r="B25" s="4" t="str">
        <f t="shared" si="0"/>
        <v>Garanti Emeklilik ve Hayat AŞ</v>
      </c>
      <c r="C25" s="4">
        <f t="shared" si="1"/>
        <v>112.54625839070719</v>
      </c>
      <c r="D25" s="4">
        <f t="shared" si="2"/>
        <v>101.40811443344559</v>
      </c>
      <c r="E25" s="4">
        <f t="shared" si="3"/>
        <v>10.983483934682155</v>
      </c>
      <c r="F25" s="4">
        <f t="shared" si="4"/>
        <v>1.2265111737745187</v>
      </c>
      <c r="G25" s="4">
        <f t="shared" si="5"/>
        <v>1.2303514727994262</v>
      </c>
      <c r="K25" s="5">
        <v>21</v>
      </c>
      <c r="L25" s="4" t="s">
        <v>83</v>
      </c>
      <c r="M25" s="4">
        <v>318.76476764</v>
      </c>
      <c r="N25" s="4">
        <v>298.10943400000002</v>
      </c>
      <c r="O25" s="4">
        <f t="shared" si="6"/>
        <v>6.9287755717250974</v>
      </c>
      <c r="P25" s="4">
        <f t="shared" si="7"/>
        <v>1.2265111737745187</v>
      </c>
      <c r="Q25" s="4">
        <f t="shared" si="8"/>
        <v>1.2303514727994265</v>
      </c>
    </row>
    <row r="26" spans="1:17">
      <c r="A26" s="5">
        <v>22</v>
      </c>
      <c r="B26" s="4" t="str">
        <f t="shared" si="0"/>
        <v>AIG Sigorta AŞ</v>
      </c>
      <c r="C26" s="4">
        <f t="shared" si="1"/>
        <v>106.02549599618686</v>
      </c>
      <c r="D26" s="4">
        <f t="shared" si="2"/>
        <v>93.811886587066695</v>
      </c>
      <c r="E26" s="4">
        <f t="shared" si="3"/>
        <v>13.019255718500787</v>
      </c>
      <c r="F26" s="4">
        <f t="shared" si="4"/>
        <v>1.1554489452049703</v>
      </c>
      <c r="G26" s="4">
        <f t="shared" si="5"/>
        <v>1.1381889257416551</v>
      </c>
      <c r="K26" s="5">
        <v>22</v>
      </c>
      <c r="L26" s="4" t="s">
        <v>43</v>
      </c>
      <c r="M26" s="4">
        <v>300.29601231000004</v>
      </c>
      <c r="N26" s="4">
        <v>275.77880299999998</v>
      </c>
      <c r="O26" s="4">
        <f t="shared" si="6"/>
        <v>8.8901717765451593</v>
      </c>
      <c r="P26" s="4">
        <f t="shared" si="7"/>
        <v>1.1554489452049703</v>
      </c>
      <c r="Q26" s="4">
        <f t="shared" si="8"/>
        <v>1.1381889257416551</v>
      </c>
    </row>
    <row r="27" spans="1:17">
      <c r="A27" s="5">
        <v>23</v>
      </c>
      <c r="B27" s="4" t="str">
        <f t="shared" si="0"/>
        <v>AvivaSA Emeklilik ve Hayat AŞ</v>
      </c>
      <c r="C27" s="4">
        <f t="shared" si="1"/>
        <v>91.203196243335796</v>
      </c>
      <c r="D27" s="4">
        <f t="shared" si="2"/>
        <v>79.221577031669895</v>
      </c>
      <c r="E27" s="4">
        <f t="shared" si="3"/>
        <v>15.124186693324816</v>
      </c>
      <c r="F27" s="4">
        <f t="shared" si="4"/>
        <v>0.9939178865286723</v>
      </c>
      <c r="G27" s="4">
        <f t="shared" si="5"/>
        <v>0.96116947369510874</v>
      </c>
      <c r="K27" s="5">
        <v>23</v>
      </c>
      <c r="L27" s="4" t="s">
        <v>58</v>
      </c>
      <c r="M27" s="4">
        <v>258.31481271999996</v>
      </c>
      <c r="N27" s="4">
        <v>232.88767000000001</v>
      </c>
      <c r="O27" s="4">
        <f t="shared" si="6"/>
        <v>10.918200486955769</v>
      </c>
      <c r="P27" s="4">
        <f t="shared" si="7"/>
        <v>0.99391788652867241</v>
      </c>
      <c r="Q27" s="4">
        <f t="shared" si="8"/>
        <v>0.96116947369510874</v>
      </c>
    </row>
    <row r="28" spans="1:17">
      <c r="A28" s="5">
        <v>24</v>
      </c>
      <c r="B28" s="4" t="str">
        <f t="shared" si="0"/>
        <v>Metlife Emeklilik ve Hayat AŞ</v>
      </c>
      <c r="C28" s="4">
        <f t="shared" si="1"/>
        <v>90.578159665519678</v>
      </c>
      <c r="D28" s="4">
        <f t="shared" si="2"/>
        <v>79.348504269143106</v>
      </c>
      <c r="E28" s="4">
        <f t="shared" si="3"/>
        <v>14.152321458116674</v>
      </c>
      <c r="F28" s="4">
        <f t="shared" si="4"/>
        <v>0.98710633759163058</v>
      </c>
      <c r="G28" s="4">
        <f t="shared" si="5"/>
        <v>0.96270944033817274</v>
      </c>
      <c r="K28" s="5">
        <v>24</v>
      </c>
      <c r="L28" s="4" t="s">
        <v>52</v>
      </c>
      <c r="M28" s="4">
        <v>256.54452162065138</v>
      </c>
      <c r="N28" s="4">
        <v>233.26079799999999</v>
      </c>
      <c r="O28" s="4">
        <f t="shared" si="6"/>
        <v>9.9818417069169953</v>
      </c>
      <c r="P28" s="4">
        <f t="shared" si="7"/>
        <v>0.98710633759163069</v>
      </c>
      <c r="Q28" s="4">
        <f t="shared" si="8"/>
        <v>0.96270944033817285</v>
      </c>
    </row>
    <row r="29" spans="1:17">
      <c r="A29" s="5">
        <v>25</v>
      </c>
      <c r="B29" s="4" t="str">
        <f t="shared" si="0"/>
        <v>Ege Sigorta AŞ</v>
      </c>
      <c r="C29" s="4">
        <f t="shared" si="1"/>
        <v>87.021387211806655</v>
      </c>
      <c r="D29" s="4">
        <f t="shared" si="2"/>
        <v>69.839336326836076</v>
      </c>
      <c r="E29" s="4">
        <f t="shared" si="3"/>
        <v>24.602253956941311</v>
      </c>
      <c r="F29" s="4">
        <f t="shared" si="4"/>
        <v>0.94834519866590827</v>
      </c>
      <c r="G29" s="4">
        <f t="shared" si="5"/>
        <v>0.8473378169895005</v>
      </c>
      <c r="K29" s="5">
        <v>25</v>
      </c>
      <c r="L29" s="4" t="s">
        <v>44</v>
      </c>
      <c r="M29" s="4">
        <v>246.470675</v>
      </c>
      <c r="N29" s="4">
        <v>205.30669700000001</v>
      </c>
      <c r="O29" s="4">
        <f t="shared" si="6"/>
        <v>20.049992816357076</v>
      </c>
      <c r="P29" s="4">
        <f t="shared" si="7"/>
        <v>0.9483451986659085</v>
      </c>
      <c r="Q29" s="4">
        <f t="shared" si="8"/>
        <v>0.8473378169895005</v>
      </c>
    </row>
    <row r="30" spans="1:17">
      <c r="A30" s="5">
        <v>26</v>
      </c>
      <c r="B30" s="4" t="str">
        <f t="shared" si="0"/>
        <v>Halk Hayat ve Emeklilik AŞ</v>
      </c>
      <c r="C30" s="4">
        <f t="shared" si="1"/>
        <v>84.154004826466121</v>
      </c>
      <c r="D30" s="4">
        <f t="shared" si="2"/>
        <v>95.760565363812631</v>
      </c>
      <c r="E30" s="4">
        <f t="shared" si="3"/>
        <v>-12.120396838981662</v>
      </c>
      <c r="F30" s="4">
        <f t="shared" si="4"/>
        <v>0.91709692275347887</v>
      </c>
      <c r="G30" s="4">
        <f t="shared" si="5"/>
        <v>1.1618316077536146</v>
      </c>
      <c r="K30" s="5">
        <v>26</v>
      </c>
      <c r="L30" s="4" t="s">
        <v>74</v>
      </c>
      <c r="M30" s="4">
        <v>238.34938787000002</v>
      </c>
      <c r="N30" s="4">
        <v>281.50733400000001</v>
      </c>
      <c r="O30" s="4">
        <f t="shared" si="6"/>
        <v>-15.331020160917006</v>
      </c>
      <c r="P30" s="4">
        <f t="shared" si="7"/>
        <v>0.91709692275347898</v>
      </c>
      <c r="Q30" s="4">
        <f t="shared" si="8"/>
        <v>1.1618316077536144</v>
      </c>
    </row>
    <row r="31" spans="1:17">
      <c r="A31" s="5">
        <v>27</v>
      </c>
      <c r="B31" s="4" t="str">
        <f t="shared" si="0"/>
        <v>Ankara Anonim Türk Sigorta Şirketi</v>
      </c>
      <c r="C31" s="4">
        <f t="shared" si="1"/>
        <v>78.216497876425521</v>
      </c>
      <c r="D31" s="4">
        <f t="shared" si="2"/>
        <v>59.18693778276694</v>
      </c>
      <c r="E31" s="4">
        <f t="shared" si="3"/>
        <v>32.151621297764251</v>
      </c>
      <c r="F31" s="4">
        <f t="shared" si="4"/>
        <v>0.85239091899360664</v>
      </c>
      <c r="G31" s="4">
        <f t="shared" si="5"/>
        <v>0.7180957508021486</v>
      </c>
      <c r="K31" s="5">
        <v>27</v>
      </c>
      <c r="L31" s="4" t="s">
        <v>45</v>
      </c>
      <c r="M31" s="4">
        <v>221.53258693539999</v>
      </c>
      <c r="N31" s="4">
        <v>173.99184099999999</v>
      </c>
      <c r="O31" s="4">
        <f t="shared" si="6"/>
        <v>27.323549002162693</v>
      </c>
      <c r="P31" s="4">
        <f t="shared" si="7"/>
        <v>0.85239091899360653</v>
      </c>
      <c r="Q31" s="4">
        <f t="shared" si="8"/>
        <v>0.71809575080214871</v>
      </c>
    </row>
    <row r="32" spans="1:17">
      <c r="A32" s="5">
        <v>28</v>
      </c>
      <c r="B32" s="4" t="str">
        <f t="shared" si="0"/>
        <v>Cigna Finans Emeklilik ve Hayat AŞ</v>
      </c>
      <c r="C32" s="4">
        <f t="shared" si="1"/>
        <v>74.127670398615976</v>
      </c>
      <c r="D32" s="4">
        <f t="shared" si="2"/>
        <v>68.714832125727114</v>
      </c>
      <c r="E32" s="4">
        <f t="shared" si="3"/>
        <v>7.8772487764868941</v>
      </c>
      <c r="F32" s="4">
        <f t="shared" si="4"/>
        <v>0.80783152927351465</v>
      </c>
      <c r="G32" s="4">
        <f t="shared" si="5"/>
        <v>0.83369457544287295</v>
      </c>
      <c r="K32" s="5">
        <v>28</v>
      </c>
      <c r="L32" s="4" t="s">
        <v>65</v>
      </c>
      <c r="M32" s="4">
        <v>209.95180087000003</v>
      </c>
      <c r="N32" s="4">
        <v>202.000992</v>
      </c>
      <c r="O32" s="4">
        <f t="shared" si="6"/>
        <v>3.9360246656610656</v>
      </c>
      <c r="P32" s="4">
        <f t="shared" si="7"/>
        <v>0.80783152927351476</v>
      </c>
      <c r="Q32" s="4">
        <f t="shared" si="8"/>
        <v>0.83369457544287284</v>
      </c>
    </row>
    <row r="33" spans="1:17">
      <c r="A33" s="5">
        <v>29</v>
      </c>
      <c r="B33" s="4" t="str">
        <f t="shared" si="0"/>
        <v>Aviva Sigorta AŞ</v>
      </c>
      <c r="C33" s="4">
        <f t="shared" si="1"/>
        <v>67.26360755922741</v>
      </c>
      <c r="D33" s="4">
        <f t="shared" si="2"/>
        <v>92.238306970098975</v>
      </c>
      <c r="E33" s="4">
        <f t="shared" si="3"/>
        <v>-27.076276908429861</v>
      </c>
      <c r="F33" s="4">
        <f t="shared" si="4"/>
        <v>0.7330280672092826</v>
      </c>
      <c r="G33" s="4">
        <f t="shared" si="5"/>
        <v>1.1190971991069583</v>
      </c>
      <c r="K33" s="5">
        <v>29</v>
      </c>
      <c r="L33" s="4" t="s">
        <v>46</v>
      </c>
      <c r="M33" s="4">
        <v>190.51071568999978</v>
      </c>
      <c r="N33" s="4">
        <v>271.15295099999997</v>
      </c>
      <c r="O33" s="4">
        <f t="shared" si="6"/>
        <v>-29.740497019337326</v>
      </c>
      <c r="P33" s="4">
        <f t="shared" si="7"/>
        <v>0.73302806720928249</v>
      </c>
      <c r="Q33" s="4">
        <f t="shared" si="8"/>
        <v>1.1190971991069583</v>
      </c>
    </row>
    <row r="34" spans="1:17">
      <c r="A34" s="5">
        <v>30</v>
      </c>
      <c r="B34" s="4" t="str">
        <f t="shared" si="0"/>
        <v>Vakıf Emeklilik AŞ</v>
      </c>
      <c r="C34" s="4">
        <f t="shared" si="1"/>
        <v>65.508618486742222</v>
      </c>
      <c r="D34" s="4">
        <f t="shared" si="2"/>
        <v>76.741836241793365</v>
      </c>
      <c r="E34" s="4">
        <f t="shared" si="3"/>
        <v>-14.637671321361424</v>
      </c>
      <c r="F34" s="4">
        <f t="shared" si="4"/>
        <v>0.71390247620311376</v>
      </c>
      <c r="G34" s="4">
        <f t="shared" si="5"/>
        <v>0.93108359003549535</v>
      </c>
      <c r="K34" s="5">
        <v>30</v>
      </c>
      <c r="L34" s="4" t="s">
        <v>60</v>
      </c>
      <c r="M34" s="4">
        <v>185.54006013999998</v>
      </c>
      <c r="N34" s="4">
        <v>225.59797599999999</v>
      </c>
      <c r="O34" s="4">
        <f t="shared" si="6"/>
        <v>-17.756327680883089</v>
      </c>
      <c r="P34" s="4">
        <f t="shared" si="7"/>
        <v>0.71390247620311376</v>
      </c>
      <c r="Q34" s="4">
        <f t="shared" si="8"/>
        <v>0.93108359003549546</v>
      </c>
    </row>
    <row r="35" spans="1:17">
      <c r="A35" s="5">
        <v>31</v>
      </c>
      <c r="B35" s="4" t="str">
        <f t="shared" si="0"/>
        <v>Işık Sigorta AŞ</v>
      </c>
      <c r="C35" s="4">
        <f t="shared" si="1"/>
        <v>58.057926130211484</v>
      </c>
      <c r="D35" s="4">
        <f t="shared" si="2"/>
        <v>62.615465863863655</v>
      </c>
      <c r="E35" s="4">
        <f t="shared" si="3"/>
        <v>-7.2786166656669451</v>
      </c>
      <c r="F35" s="4">
        <f t="shared" si="4"/>
        <v>0.63270601922346625</v>
      </c>
      <c r="G35" s="4">
        <f t="shared" si="5"/>
        <v>0.75969296023335264</v>
      </c>
      <c r="K35" s="5">
        <v>31</v>
      </c>
      <c r="L35" s="4" t="s">
        <v>47</v>
      </c>
      <c r="M35" s="4">
        <v>164.43746417859799</v>
      </c>
      <c r="N35" s="4">
        <v>184.070685</v>
      </c>
      <c r="O35" s="4">
        <f t="shared" si="6"/>
        <v>-10.666131231815655</v>
      </c>
      <c r="P35" s="4">
        <f t="shared" si="7"/>
        <v>0.63270601922346625</v>
      </c>
      <c r="Q35" s="4">
        <f t="shared" si="8"/>
        <v>0.75969296023335264</v>
      </c>
    </row>
    <row r="36" spans="1:17">
      <c r="A36" s="5">
        <v>32</v>
      </c>
      <c r="B36" s="4" t="str">
        <f t="shared" si="0"/>
        <v>Generali Sigorta AŞ</v>
      </c>
      <c r="C36" s="4">
        <f t="shared" si="1"/>
        <v>55.797032884934502</v>
      </c>
      <c r="D36" s="4">
        <f t="shared" si="2"/>
        <v>29.830215668265467</v>
      </c>
      <c r="E36" s="4">
        <f t="shared" si="3"/>
        <v>87.048707610563952</v>
      </c>
      <c r="F36" s="4">
        <f t="shared" si="4"/>
        <v>0.60806716522960913</v>
      </c>
      <c r="G36" s="4">
        <f t="shared" si="5"/>
        <v>0.36192024658403771</v>
      </c>
      <c r="K36" s="5">
        <v>32</v>
      </c>
      <c r="L36" s="4" t="s">
        <v>48</v>
      </c>
      <c r="M36" s="4">
        <v>158.03393624</v>
      </c>
      <c r="N36" s="4">
        <v>87.691884999999999</v>
      </c>
      <c r="O36" s="4">
        <f t="shared" si="6"/>
        <v>80.215006485491784</v>
      </c>
      <c r="P36" s="4">
        <f t="shared" si="7"/>
        <v>0.60806716522960913</v>
      </c>
      <c r="Q36" s="4">
        <f t="shared" si="8"/>
        <v>0.36192024658403771</v>
      </c>
    </row>
    <row r="37" spans="1:17">
      <c r="A37" s="5">
        <v>33</v>
      </c>
      <c r="B37" s="4" t="str">
        <f t="shared" si="0"/>
        <v>Liberty Sigorta AŞ</v>
      </c>
      <c r="C37" s="4">
        <f t="shared" si="1"/>
        <v>47.720992179500762</v>
      </c>
      <c r="D37" s="4">
        <f t="shared" si="2"/>
        <v>51.248734904922266</v>
      </c>
      <c r="E37" s="4">
        <f t="shared" si="3"/>
        <v>-6.8835703592805686</v>
      </c>
      <c r="F37" s="4">
        <f t="shared" si="4"/>
        <v>0.52005576168133982</v>
      </c>
      <c r="G37" s="4">
        <f t="shared" si="5"/>
        <v>0.62178413257807841</v>
      </c>
      <c r="K37" s="5">
        <v>33</v>
      </c>
      <c r="L37" s="4" t="s">
        <v>49</v>
      </c>
      <c r="M37" s="4">
        <v>135.16016615000001</v>
      </c>
      <c r="N37" s="4">
        <v>150.65590599999999</v>
      </c>
      <c r="O37" s="4">
        <f t="shared" si="6"/>
        <v>-10.285517681596886</v>
      </c>
      <c r="P37" s="4">
        <f t="shared" si="7"/>
        <v>0.52005576168133971</v>
      </c>
      <c r="Q37" s="4">
        <f t="shared" si="8"/>
        <v>0.62178413257807841</v>
      </c>
    </row>
    <row r="38" spans="1:17">
      <c r="A38" s="5">
        <v>34</v>
      </c>
      <c r="B38" s="4" t="str">
        <f t="shared" si="0"/>
        <v>BNP Paribas Cardif Emeklilik AŞ</v>
      </c>
      <c r="C38" s="4">
        <f t="shared" si="1"/>
        <v>47.507240070222082</v>
      </c>
      <c r="D38" s="4">
        <f t="shared" si="2"/>
        <v>25.55985100520461</v>
      </c>
      <c r="E38" s="4">
        <f t="shared" si="3"/>
        <v>85.866654936871271</v>
      </c>
      <c r="F38" s="4">
        <f t="shared" si="4"/>
        <v>0.51772632528605733</v>
      </c>
      <c r="G38" s="4">
        <f t="shared" si="5"/>
        <v>0.31010930934354897</v>
      </c>
      <c r="K38" s="5">
        <v>34</v>
      </c>
      <c r="L38" s="4" t="s">
        <v>77</v>
      </c>
      <c r="M38" s="4">
        <v>134.55475605089001</v>
      </c>
      <c r="N38" s="4">
        <v>75.138294000000002</v>
      </c>
      <c r="O38" s="4">
        <f t="shared" si="6"/>
        <v>79.076139326360021</v>
      </c>
      <c r="P38" s="4">
        <f t="shared" si="7"/>
        <v>0.51772632528605733</v>
      </c>
      <c r="Q38" s="4">
        <f t="shared" si="8"/>
        <v>0.31010930934354902</v>
      </c>
    </row>
    <row r="39" spans="1:17">
      <c r="A39" s="5">
        <v>35</v>
      </c>
      <c r="B39" s="4" t="str">
        <f t="shared" si="0"/>
        <v>Aegon Emeklilik ve Hayat AŞ</v>
      </c>
      <c r="C39" s="4">
        <f t="shared" si="1"/>
        <v>47.260280177250287</v>
      </c>
      <c r="D39" s="4">
        <f t="shared" si="2"/>
        <v>30.353430962343094</v>
      </c>
      <c r="E39" s="4">
        <f t="shared" si="3"/>
        <v>55.699961022139718</v>
      </c>
      <c r="F39" s="4">
        <f t="shared" si="4"/>
        <v>0.51503499576044531</v>
      </c>
      <c r="G39" s="4">
        <f t="shared" si="5"/>
        <v>0.36826824655678231</v>
      </c>
      <c r="K39" s="5">
        <v>35</v>
      </c>
      <c r="L39" s="4" t="s">
        <v>86</v>
      </c>
      <c r="M39" s="4">
        <v>133.855291546026</v>
      </c>
      <c r="N39" s="4">
        <v>89.229980999999995</v>
      </c>
      <c r="O39" s="4">
        <f t="shared" si="6"/>
        <v>50.011565670989</v>
      </c>
      <c r="P39" s="4">
        <f t="shared" si="7"/>
        <v>0.51503499576044542</v>
      </c>
      <c r="Q39" s="4">
        <f t="shared" si="8"/>
        <v>0.36826824655678225</v>
      </c>
    </row>
    <row r="40" spans="1:17">
      <c r="A40" s="5">
        <v>36</v>
      </c>
      <c r="B40" s="4" t="str">
        <f t="shared" si="0"/>
        <v>Dubai Starr Sigorta AŞ</v>
      </c>
      <c r="C40" s="4">
        <f t="shared" si="1"/>
        <v>44.010998711294725</v>
      </c>
      <c r="D40" s="4">
        <f t="shared" si="2"/>
        <v>27.222257713372112</v>
      </c>
      <c r="E40" s="4">
        <f t="shared" si="3"/>
        <v>61.672845708442651</v>
      </c>
      <c r="F40" s="4">
        <f t="shared" si="4"/>
        <v>0.4796248445771164</v>
      </c>
      <c r="G40" s="4">
        <f t="shared" si="5"/>
        <v>0.33027874601252377</v>
      </c>
      <c r="K40" s="5">
        <v>36</v>
      </c>
      <c r="L40" s="4" t="s">
        <v>50</v>
      </c>
      <c r="M40" s="4">
        <v>124.65235165000004</v>
      </c>
      <c r="N40" s="4">
        <v>80.025271000000004</v>
      </c>
      <c r="O40" s="4">
        <f t="shared" si="6"/>
        <v>55.766234955955383</v>
      </c>
      <c r="P40" s="4">
        <f t="shared" si="7"/>
        <v>0.47962484457711635</v>
      </c>
      <c r="Q40" s="4">
        <f t="shared" si="8"/>
        <v>0.33027874601252377</v>
      </c>
    </row>
    <row r="41" spans="1:17">
      <c r="A41" s="5">
        <v>37</v>
      </c>
      <c r="B41" s="4" t="str">
        <f t="shared" si="0"/>
        <v>Groupama Emeklilik AŞ</v>
      </c>
      <c r="C41" s="4">
        <f t="shared" si="1"/>
        <v>43.58489336934646</v>
      </c>
      <c r="D41" s="4">
        <f t="shared" si="2"/>
        <v>37.554898459026433</v>
      </c>
      <c r="E41" s="4">
        <f t="shared" si="3"/>
        <v>16.056480400017449</v>
      </c>
      <c r="F41" s="4">
        <f t="shared" si="4"/>
        <v>0.47498121652072867</v>
      </c>
      <c r="G41" s="4">
        <f t="shared" si="5"/>
        <v>0.45564129545294929</v>
      </c>
      <c r="K41" s="5">
        <v>37</v>
      </c>
      <c r="L41" s="4" t="s">
        <v>61</v>
      </c>
      <c r="M41" s="4">
        <v>123.44549348999998</v>
      </c>
      <c r="N41" s="4">
        <v>110.40013500000001</v>
      </c>
      <c r="O41" s="4">
        <f t="shared" si="6"/>
        <v>11.816433458165577</v>
      </c>
      <c r="P41" s="4">
        <f t="shared" si="7"/>
        <v>0.47498121652072861</v>
      </c>
      <c r="Q41" s="4">
        <f t="shared" si="8"/>
        <v>0.45564129545294935</v>
      </c>
    </row>
    <row r="42" spans="1:17">
      <c r="A42" s="5">
        <v>38</v>
      </c>
      <c r="B42" s="4" t="str">
        <f t="shared" si="0"/>
        <v>Allianz Hayat ve Emeklilik AŞ</v>
      </c>
      <c r="C42" s="4">
        <f t="shared" si="1"/>
        <v>38.678611728983505</v>
      </c>
      <c r="D42" s="4">
        <f t="shared" si="2"/>
        <v>33.978903629622067</v>
      </c>
      <c r="E42" s="4">
        <f t="shared" si="3"/>
        <v>13.831252916778439</v>
      </c>
      <c r="F42" s="4">
        <f t="shared" si="4"/>
        <v>0.42151334171408994</v>
      </c>
      <c r="G42" s="4">
        <f t="shared" si="5"/>
        <v>0.41225492021402949</v>
      </c>
      <c r="K42" s="5">
        <v>38</v>
      </c>
      <c r="L42" s="4" t="s">
        <v>76</v>
      </c>
      <c r="M42" s="4">
        <v>109.54943199999998</v>
      </c>
      <c r="N42" s="4">
        <v>99.887782999999999</v>
      </c>
      <c r="O42" s="4">
        <f t="shared" si="6"/>
        <v>9.6725031929079677</v>
      </c>
      <c r="P42" s="4">
        <f t="shared" si="7"/>
        <v>0.42151334171408994</v>
      </c>
      <c r="Q42" s="4">
        <f t="shared" si="8"/>
        <v>0.41225492021402949</v>
      </c>
    </row>
    <row r="43" spans="1:17">
      <c r="A43" s="5">
        <v>39</v>
      </c>
      <c r="B43" s="4" t="str">
        <f t="shared" si="0"/>
        <v>SBN Sigorta AŞ</v>
      </c>
      <c r="C43" s="4">
        <f t="shared" si="1"/>
        <v>35.491226158952074</v>
      </c>
      <c r="D43" s="4">
        <f t="shared" si="2"/>
        <v>28.553771133108818</v>
      </c>
      <c r="E43" s="4">
        <f t="shared" si="3"/>
        <v>24.296107836344959</v>
      </c>
      <c r="F43" s="4">
        <f t="shared" si="4"/>
        <v>0.38677772213267519</v>
      </c>
      <c r="G43" s="4">
        <f t="shared" si="5"/>
        <v>0.34643356267761843</v>
      </c>
      <c r="K43" s="5">
        <v>39</v>
      </c>
      <c r="L43" s="4" t="s">
        <v>51</v>
      </c>
      <c r="M43" s="4">
        <v>100.52179984999997</v>
      </c>
      <c r="N43" s="4">
        <v>83.939520999999999</v>
      </c>
      <c r="O43" s="4">
        <f t="shared" si="6"/>
        <v>19.755031542293381</v>
      </c>
      <c r="P43" s="4">
        <f t="shared" si="7"/>
        <v>0.38677772213267525</v>
      </c>
      <c r="Q43" s="4">
        <f t="shared" si="8"/>
        <v>0.34643356267761849</v>
      </c>
    </row>
    <row r="44" spans="1:17">
      <c r="A44" s="5">
        <v>40</v>
      </c>
      <c r="B44" s="4" t="str">
        <f t="shared" si="0"/>
        <v>ING Emeklilik AŞ</v>
      </c>
      <c r="C44" s="4">
        <f t="shared" si="1"/>
        <v>26.943105451399923</v>
      </c>
      <c r="D44" s="4">
        <f t="shared" si="2"/>
        <v>23.460307854542979</v>
      </c>
      <c r="E44" s="4">
        <f t="shared" si="3"/>
        <v>14.845489745704754</v>
      </c>
      <c r="F44" s="4">
        <f t="shared" si="4"/>
        <v>0.2936216660140496</v>
      </c>
      <c r="G44" s="4">
        <f t="shared" si="5"/>
        <v>0.28463623924403703</v>
      </c>
      <c r="K44" s="5">
        <v>40</v>
      </c>
      <c r="L44" s="4" t="s">
        <v>71</v>
      </c>
      <c r="M44" s="4">
        <v>76.310957569999999</v>
      </c>
      <c r="N44" s="4">
        <v>68.966267000000002</v>
      </c>
      <c r="O44" s="4">
        <f t="shared" si="6"/>
        <v>10.649685548443557</v>
      </c>
      <c r="P44" s="4">
        <f t="shared" si="7"/>
        <v>0.2936216660140496</v>
      </c>
      <c r="Q44" s="4">
        <f t="shared" si="8"/>
        <v>0.28463623924403703</v>
      </c>
    </row>
    <row r="45" spans="1:17">
      <c r="A45" s="5">
        <v>41</v>
      </c>
      <c r="B45" s="4" t="str">
        <f t="shared" si="0"/>
        <v>Türk Nippon Sigorta AŞ</v>
      </c>
      <c r="C45" s="4">
        <f t="shared" si="1"/>
        <v>25.381585990184657</v>
      </c>
      <c r="D45" s="4">
        <f t="shared" si="2"/>
        <v>15.006411198421608</v>
      </c>
      <c r="E45" s="4">
        <f t="shared" si="3"/>
        <v>69.138281329078353</v>
      </c>
      <c r="F45" s="4">
        <f t="shared" si="4"/>
        <v>0.27660447597474902</v>
      </c>
      <c r="G45" s="4">
        <f t="shared" si="5"/>
        <v>0.18206787713747749</v>
      </c>
      <c r="K45" s="5">
        <v>41</v>
      </c>
      <c r="L45" s="4" t="s">
        <v>53</v>
      </c>
      <c r="M45" s="4">
        <v>71.888266000000002</v>
      </c>
      <c r="N45" s="4">
        <v>44.114347000000002</v>
      </c>
      <c r="O45" s="4">
        <f t="shared" si="6"/>
        <v>62.958925811595947</v>
      </c>
      <c r="P45" s="4">
        <f t="shared" si="7"/>
        <v>0.27660447597474902</v>
      </c>
      <c r="Q45" s="4">
        <f t="shared" si="8"/>
        <v>0.18206787713747746</v>
      </c>
    </row>
    <row r="46" spans="1:17">
      <c r="A46" s="5">
        <v>42</v>
      </c>
      <c r="B46" s="4" t="str">
        <f t="shared" si="0"/>
        <v>BNP Paribas Cardif Hayat Sigorta AŞ</v>
      </c>
      <c r="C46" s="4">
        <f t="shared" si="1"/>
        <v>22.929751696501079</v>
      </c>
      <c r="D46" s="4">
        <f t="shared" si="2"/>
        <v>19.797098343368368</v>
      </c>
      <c r="E46" s="4">
        <f t="shared" si="3"/>
        <v>15.823800532779032</v>
      </c>
      <c r="F46" s="4">
        <f t="shared" si="4"/>
        <v>0.24988477688882399</v>
      </c>
      <c r="G46" s="4">
        <f t="shared" si="5"/>
        <v>0.24019171680688503</v>
      </c>
      <c r="K46" s="5">
        <v>42</v>
      </c>
      <c r="L46" s="4" t="s">
        <v>78</v>
      </c>
      <c r="M46" s="4">
        <v>64.943935730000007</v>
      </c>
      <c r="N46" s="4">
        <v>58.19753</v>
      </c>
      <c r="O46" s="4">
        <f t="shared" si="6"/>
        <v>11.592254396363558</v>
      </c>
      <c r="P46" s="4">
        <f t="shared" si="7"/>
        <v>0.24988477688882396</v>
      </c>
      <c r="Q46" s="4">
        <f t="shared" si="8"/>
        <v>0.24019171680688506</v>
      </c>
    </row>
    <row r="47" spans="1:17">
      <c r="A47" s="5">
        <v>43</v>
      </c>
      <c r="B47" s="4" t="str">
        <f t="shared" si="0"/>
        <v>Ace European Group Ltd. Türkiye Şubesi</v>
      </c>
      <c r="C47" s="4">
        <f t="shared" si="1"/>
        <v>21.227967083289055</v>
      </c>
      <c r="D47" s="4">
        <f t="shared" si="2"/>
        <v>19.22122733612273</v>
      </c>
      <c r="E47" s="4">
        <f t="shared" si="3"/>
        <v>10.440226901614281</v>
      </c>
      <c r="F47" s="4">
        <f t="shared" si="4"/>
        <v>0.23133899959415702</v>
      </c>
      <c r="G47" s="4">
        <f t="shared" si="5"/>
        <v>0.23320486229464416</v>
      </c>
      <c r="K47" s="5">
        <v>43</v>
      </c>
      <c r="L47" s="4" t="s">
        <v>54</v>
      </c>
      <c r="M47" s="4">
        <v>60.123971169999592</v>
      </c>
      <c r="N47" s="4">
        <v>56.504641999999997</v>
      </c>
      <c r="O47" s="4">
        <f t="shared" si="6"/>
        <v>6.4053660759404494</v>
      </c>
      <c r="P47" s="4">
        <f t="shared" si="7"/>
        <v>0.23133899959415705</v>
      </c>
      <c r="Q47" s="4">
        <f t="shared" si="8"/>
        <v>0.23320486229464416</v>
      </c>
    </row>
    <row r="48" spans="1:17">
      <c r="A48" s="5">
        <v>44</v>
      </c>
      <c r="B48" s="4" t="str">
        <f t="shared" si="0"/>
        <v>Coface Sigorta AŞ</v>
      </c>
      <c r="C48" s="4">
        <f t="shared" si="1"/>
        <v>20.942773588722559</v>
      </c>
      <c r="D48" s="4">
        <f t="shared" si="2"/>
        <v>16.642434942341055</v>
      </c>
      <c r="E48" s="4">
        <f t="shared" si="3"/>
        <v>25.83960016235811</v>
      </c>
      <c r="F48" s="4">
        <f t="shared" si="4"/>
        <v>0.22823100637629903</v>
      </c>
      <c r="G48" s="4">
        <f t="shared" si="5"/>
        <v>0.20191721793344689</v>
      </c>
      <c r="K48" s="5">
        <v>44</v>
      </c>
      <c r="L48" s="4" t="s">
        <v>55</v>
      </c>
      <c r="M48" s="4">
        <v>59.316217635338901</v>
      </c>
      <c r="N48" s="4">
        <v>48.923766000000001</v>
      </c>
      <c r="O48" s="4">
        <f t="shared" si="6"/>
        <v>21.242133394511981</v>
      </c>
      <c r="P48" s="4">
        <f t="shared" si="7"/>
        <v>0.22823100637629903</v>
      </c>
      <c r="Q48" s="4">
        <f t="shared" si="8"/>
        <v>0.20191721793344686</v>
      </c>
    </row>
    <row r="49" spans="1:17">
      <c r="A49" s="5">
        <v>45</v>
      </c>
      <c r="B49" s="4" t="str">
        <f t="shared" si="0"/>
        <v>Demir Hayat Sigorta AŞ</v>
      </c>
      <c r="C49" s="4">
        <f t="shared" si="1"/>
        <v>19.493786969667038</v>
      </c>
      <c r="D49" s="4">
        <f t="shared" si="2"/>
        <v>17.345819301289247</v>
      </c>
      <c r="E49" s="4">
        <f t="shared" si="3"/>
        <v>12.383200995401467</v>
      </c>
      <c r="F49" s="4">
        <f t="shared" si="4"/>
        <v>0.21244018130282774</v>
      </c>
      <c r="G49" s="4">
        <f t="shared" si="5"/>
        <v>0.21045115022092628</v>
      </c>
      <c r="K49" s="5">
        <v>45</v>
      </c>
      <c r="L49" s="4" t="s">
        <v>57</v>
      </c>
      <c r="M49" s="4">
        <v>55.212252834187957</v>
      </c>
      <c r="N49" s="4">
        <v>50.991504999999997</v>
      </c>
      <c r="O49" s="4">
        <f t="shared" si="6"/>
        <v>8.2773548931100578</v>
      </c>
      <c r="P49" s="4">
        <f t="shared" si="7"/>
        <v>0.21244018130282777</v>
      </c>
      <c r="Q49" s="4">
        <f t="shared" si="8"/>
        <v>0.21045115022092628</v>
      </c>
    </row>
    <row r="50" spans="1:17">
      <c r="A50" s="5">
        <v>46</v>
      </c>
      <c r="B50" s="4" t="str">
        <f t="shared" si="0"/>
        <v>Euler Hermes Sigorta AŞ</v>
      </c>
      <c r="C50" s="4">
        <f t="shared" si="1"/>
        <v>18.080507683834714</v>
      </c>
      <c r="D50" s="4">
        <f t="shared" si="2"/>
        <v>12.033826240772866</v>
      </c>
      <c r="E50" s="4">
        <f t="shared" si="3"/>
        <v>50.247372050084579</v>
      </c>
      <c r="F50" s="4">
        <f t="shared" si="4"/>
        <v>0.19703848905180804</v>
      </c>
      <c r="G50" s="4">
        <f t="shared" si="5"/>
        <v>0.1460024764434841</v>
      </c>
      <c r="K50" s="5">
        <v>46</v>
      </c>
      <c r="L50" s="4" t="s">
        <v>56</v>
      </c>
      <c r="M50" s="4">
        <v>51.209421912925066</v>
      </c>
      <c r="N50" s="4">
        <v>35.375838999999999</v>
      </c>
      <c r="O50" s="4">
        <f t="shared" si="6"/>
        <v>44.758183439621206</v>
      </c>
      <c r="P50" s="4">
        <f t="shared" si="7"/>
        <v>0.19703848905180807</v>
      </c>
      <c r="Q50" s="4">
        <f t="shared" si="8"/>
        <v>0.14600247644348413</v>
      </c>
    </row>
    <row r="51" spans="1:17">
      <c r="A51" s="5">
        <v>47</v>
      </c>
      <c r="B51" s="4" t="str">
        <f t="shared" si="0"/>
        <v>Axa Hayat ve Emeklilik AŞ</v>
      </c>
      <c r="C51" s="4">
        <f t="shared" si="1"/>
        <v>12.796608673179801</v>
      </c>
      <c r="D51" s="4">
        <f t="shared" si="2"/>
        <v>33.683365989726838</v>
      </c>
      <c r="E51" s="4">
        <f t="shared" si="3"/>
        <v>-62.009115487203189</v>
      </c>
      <c r="F51" s="4">
        <f t="shared" si="4"/>
        <v>0.13945540037047446</v>
      </c>
      <c r="G51" s="4">
        <f t="shared" si="5"/>
        <v>0.40866925872585136</v>
      </c>
      <c r="K51" s="5">
        <v>47</v>
      </c>
      <c r="L51" s="4" t="s">
        <v>79</v>
      </c>
      <c r="M51" s="4">
        <v>36.243834745047153</v>
      </c>
      <c r="N51" s="4">
        <v>99.018991</v>
      </c>
      <c r="O51" s="4">
        <f t="shared" si="6"/>
        <v>-63.397087387966664</v>
      </c>
      <c r="P51" s="4">
        <f t="shared" si="7"/>
        <v>0.13945540037047449</v>
      </c>
      <c r="Q51" s="4">
        <f t="shared" si="8"/>
        <v>0.40866925872585147</v>
      </c>
    </row>
    <row r="52" spans="1:17">
      <c r="A52" s="5">
        <v>48</v>
      </c>
      <c r="B52" s="4" t="str">
        <f t="shared" si="0"/>
        <v>Demir Sigorta AŞ</v>
      </c>
      <c r="C52" s="4">
        <f t="shared" si="1"/>
        <v>11.045249044945804</v>
      </c>
      <c r="D52" s="4">
        <f t="shared" si="2"/>
        <v>9.7742619995237607</v>
      </c>
      <c r="E52" s="4">
        <f t="shared" si="3"/>
        <v>13.003406758320679</v>
      </c>
      <c r="F52" s="4">
        <f t="shared" si="4"/>
        <v>0.12036936246888975</v>
      </c>
      <c r="G52" s="4">
        <f t="shared" si="5"/>
        <v>0.11858792280901816</v>
      </c>
      <c r="K52" s="5">
        <v>48</v>
      </c>
      <c r="L52" s="4" t="s">
        <v>59</v>
      </c>
      <c r="M52" s="4">
        <v>31.28345887</v>
      </c>
      <c r="N52" s="4">
        <v>28.733398000000001</v>
      </c>
      <c r="O52" s="4">
        <f t="shared" si="6"/>
        <v>8.8749018476686956</v>
      </c>
      <c r="P52" s="4">
        <f t="shared" si="7"/>
        <v>0.12036936246888975</v>
      </c>
      <c r="Q52" s="4">
        <f t="shared" si="8"/>
        <v>0.11858792280901816</v>
      </c>
    </row>
    <row r="53" spans="1:17">
      <c r="A53" s="5">
        <v>49</v>
      </c>
      <c r="B53" s="4" t="str">
        <f t="shared" si="0"/>
        <v>SS Koru Sigorta Kooperatifi</v>
      </c>
      <c r="C53" s="4">
        <f t="shared" si="1"/>
        <v>10.420742142428415</v>
      </c>
      <c r="D53" s="4">
        <f t="shared" si="2"/>
        <v>11.543036364254856</v>
      </c>
      <c r="E53" s="4">
        <f t="shared" si="3"/>
        <v>-9.7226950207125213</v>
      </c>
      <c r="F53" s="4">
        <f t="shared" si="4"/>
        <v>0.1135635858487748</v>
      </c>
      <c r="G53" s="4">
        <f t="shared" si="5"/>
        <v>0.14004788345274974</v>
      </c>
      <c r="K53" s="5">
        <v>49</v>
      </c>
      <c r="L53" s="4" t="s">
        <v>62</v>
      </c>
      <c r="M53" s="4">
        <v>29.514667970000001</v>
      </c>
      <c r="N53" s="4">
        <v>33.933064000000002</v>
      </c>
      <c r="O53" s="4">
        <f t="shared" si="6"/>
        <v>-13.020916796667706</v>
      </c>
      <c r="P53" s="4">
        <f t="shared" si="7"/>
        <v>0.11356358584877481</v>
      </c>
      <c r="Q53" s="4">
        <f t="shared" si="8"/>
        <v>0.14004788345274977</v>
      </c>
    </row>
    <row r="54" spans="1:17">
      <c r="A54" s="5">
        <v>50</v>
      </c>
      <c r="B54" s="4" t="str">
        <f t="shared" si="0"/>
        <v>BNP Paribas Cardif Sigorta AŞ</v>
      </c>
      <c r="C54" s="4">
        <f t="shared" si="1"/>
        <v>9.7344379055890986</v>
      </c>
      <c r="D54" s="4">
        <f t="shared" si="2"/>
        <v>7.570669796237711</v>
      </c>
      <c r="E54" s="4">
        <f t="shared" si="3"/>
        <v>28.580933623953399</v>
      </c>
      <c r="F54" s="4">
        <f t="shared" si="4"/>
        <v>0.10608435173536675</v>
      </c>
      <c r="G54" s="4">
        <f t="shared" si="5"/>
        <v>9.1852459597721703E-2</v>
      </c>
      <c r="K54" s="5">
        <v>50</v>
      </c>
      <c r="L54" s="4" t="s">
        <v>63</v>
      </c>
      <c r="M54" s="4">
        <v>27.570848480000002</v>
      </c>
      <c r="N54" s="4">
        <v>22.255497999999999</v>
      </c>
      <c r="O54" s="4">
        <f t="shared" si="6"/>
        <v>23.883314046713338</v>
      </c>
      <c r="P54" s="4">
        <f t="shared" si="7"/>
        <v>0.10608435173536675</v>
      </c>
      <c r="Q54" s="4">
        <f t="shared" si="8"/>
        <v>9.1852459597721703E-2</v>
      </c>
    </row>
    <row r="55" spans="1:17">
      <c r="A55" s="5">
        <v>51</v>
      </c>
      <c r="B55" s="4" t="str">
        <f t="shared" si="0"/>
        <v>SS Doğa Sigorta Kooperatifi</v>
      </c>
      <c r="C55" s="4">
        <f t="shared" si="1"/>
        <v>9.3481525015005449</v>
      </c>
      <c r="D55" s="4">
        <f t="shared" si="2"/>
        <v>0</v>
      </c>
      <c r="E55" s="4" t="e">
        <f t="shared" si="3"/>
        <v>#DIV/0!</v>
      </c>
      <c r="F55" s="4">
        <f t="shared" si="4"/>
        <v>0.10187467501083393</v>
      </c>
      <c r="G55" s="4">
        <f t="shared" si="5"/>
        <v>0</v>
      </c>
      <c r="K55" s="5">
        <v>51</v>
      </c>
      <c r="L55" s="4" t="s">
        <v>64</v>
      </c>
      <c r="M55" s="4">
        <v>26.476772329999996</v>
      </c>
      <c r="N55" s="4">
        <v>0</v>
      </c>
      <c r="O55" s="4" t="e">
        <f t="shared" si="6"/>
        <v>#DIV/0!</v>
      </c>
      <c r="P55" s="4">
        <f t="shared" si="7"/>
        <v>0.10187467501083393</v>
      </c>
      <c r="Q55" s="4">
        <f t="shared" si="8"/>
        <v>0</v>
      </c>
    </row>
    <row r="56" spans="1:17">
      <c r="A56" s="5">
        <v>52</v>
      </c>
      <c r="B56" s="4" t="str">
        <f t="shared" si="0"/>
        <v>Hür Sigorta AŞ</v>
      </c>
      <c r="C56" s="4">
        <f t="shared" si="1"/>
        <v>7.3779560321999806</v>
      </c>
      <c r="D56" s="4">
        <f t="shared" si="2"/>
        <v>14.943816375820662</v>
      </c>
      <c r="E56" s="4">
        <f t="shared" si="3"/>
        <v>-50.628702557282267</v>
      </c>
      <c r="F56" s="4">
        <f t="shared" si="4"/>
        <v>8.040378811791371E-2</v>
      </c>
      <c r="G56" s="4">
        <f t="shared" si="5"/>
        <v>0.18130843463519886</v>
      </c>
      <c r="K56" s="5">
        <v>52</v>
      </c>
      <c r="L56" s="4" t="s">
        <v>66</v>
      </c>
      <c r="M56" s="4">
        <v>20.896584870000005</v>
      </c>
      <c r="N56" s="4">
        <v>43.930337000000002</v>
      </c>
      <c r="O56" s="4">
        <f t="shared" si="6"/>
        <v>-52.432450336085502</v>
      </c>
      <c r="P56" s="4">
        <f t="shared" si="7"/>
        <v>8.040378811791371E-2</v>
      </c>
      <c r="Q56" s="4">
        <f t="shared" si="8"/>
        <v>0.18130843463519886</v>
      </c>
    </row>
    <row r="57" spans="1:17">
      <c r="A57" s="5">
        <v>53</v>
      </c>
      <c r="B57" s="4" t="str">
        <f t="shared" si="0"/>
        <v>Atradius Credit Insurance N.V. Türkiye İstanbul Şubesi</v>
      </c>
      <c r="C57" s="4">
        <f t="shared" si="1"/>
        <v>5.8590784274264731</v>
      </c>
      <c r="D57" s="4">
        <f t="shared" si="2"/>
        <v>4.063022077082695</v>
      </c>
      <c r="E57" s="4">
        <f t="shared" si="3"/>
        <v>44.204937021493379</v>
      </c>
      <c r="F57" s="4">
        <f t="shared" si="4"/>
        <v>6.385130222910336E-2</v>
      </c>
      <c r="G57" s="4">
        <f t="shared" si="5"/>
        <v>4.9295317485033206E-2</v>
      </c>
      <c r="K57" s="5">
        <v>53</v>
      </c>
      <c r="L57" s="4" t="s">
        <v>67</v>
      </c>
      <c r="M57" s="4">
        <v>16.594667829999999</v>
      </c>
      <c r="N57" s="4">
        <v>11.944065999999999</v>
      </c>
      <c r="O57" s="4">
        <f t="shared" si="6"/>
        <v>38.936504788235425</v>
      </c>
      <c r="P57" s="4">
        <f t="shared" si="7"/>
        <v>6.3851302229103346E-2</v>
      </c>
      <c r="Q57" s="4">
        <f t="shared" si="8"/>
        <v>4.9295317485033206E-2</v>
      </c>
    </row>
    <row r="58" spans="1:17">
      <c r="A58" s="5">
        <v>54</v>
      </c>
      <c r="B58" s="4" t="str">
        <f t="shared" si="0"/>
        <v>Mapfre Genel Yaşam Sigorta AŞ</v>
      </c>
      <c r="C58" s="4">
        <f t="shared" si="1"/>
        <v>4.5024484306041028</v>
      </c>
      <c r="D58" s="4">
        <f t="shared" si="2"/>
        <v>3.8897537163656151</v>
      </c>
      <c r="E58" s="4">
        <f t="shared" si="3"/>
        <v>15.75150405180301</v>
      </c>
      <c r="F58" s="4">
        <f t="shared" si="4"/>
        <v>4.9066964894636141E-2</v>
      </c>
      <c r="G58" s="4">
        <f t="shared" si="5"/>
        <v>4.7193109155957993E-2</v>
      </c>
      <c r="K58" s="5">
        <v>54</v>
      </c>
      <c r="L58" s="4" t="s">
        <v>80</v>
      </c>
      <c r="M58" s="4">
        <v>12.75228469</v>
      </c>
      <c r="N58" s="4">
        <v>11.434709</v>
      </c>
      <c r="O58" s="4">
        <f t="shared" si="6"/>
        <v>11.522599219621583</v>
      </c>
      <c r="P58" s="4">
        <f t="shared" si="7"/>
        <v>4.9066964894636134E-2</v>
      </c>
      <c r="Q58" s="4">
        <f t="shared" si="8"/>
        <v>4.7193109155957993E-2</v>
      </c>
    </row>
    <row r="59" spans="1:17">
      <c r="A59" s="5">
        <v>55</v>
      </c>
      <c r="B59" s="4" t="str">
        <f t="shared" si="0"/>
        <v>Fiba Emeklilik ve Hayat AŞ</v>
      </c>
      <c r="C59" s="4">
        <f t="shared" si="1"/>
        <v>3.1861643773209054</v>
      </c>
      <c r="D59" s="4">
        <f t="shared" si="2"/>
        <v>2.5250617409939786</v>
      </c>
      <c r="E59" s="4">
        <f t="shared" si="3"/>
        <v>26.18164243646126</v>
      </c>
      <c r="F59" s="4">
        <f t="shared" si="4"/>
        <v>3.4722311218025263E-2</v>
      </c>
      <c r="G59" s="4">
        <f t="shared" si="5"/>
        <v>3.0635747931003779E-2</v>
      </c>
      <c r="K59" s="5">
        <v>55</v>
      </c>
      <c r="L59" s="4" t="s">
        <v>87</v>
      </c>
      <c r="M59" s="4">
        <v>9.0241733658859999</v>
      </c>
      <c r="N59" s="4">
        <v>7.4229240000000001</v>
      </c>
      <c r="O59" s="4">
        <f t="shared" si="6"/>
        <v>21.571679379796961</v>
      </c>
      <c r="P59" s="4">
        <f t="shared" si="7"/>
        <v>3.4722311218025256E-2</v>
      </c>
      <c r="Q59" s="4">
        <f t="shared" si="8"/>
        <v>3.0635747931003786E-2</v>
      </c>
    </row>
    <row r="60" spans="1:17">
      <c r="A60" s="5">
        <v>56</v>
      </c>
      <c r="B60" s="4" t="str">
        <f t="shared" si="0"/>
        <v>Ergo Emeklilik ve Hayat AŞ</v>
      </c>
      <c r="C60" s="4">
        <f t="shared" si="1"/>
        <v>3.0021464726158942</v>
      </c>
      <c r="D60" s="4">
        <f t="shared" si="2"/>
        <v>4.5151927067387829</v>
      </c>
      <c r="E60" s="4">
        <f t="shared" si="3"/>
        <v>-33.510114238639588</v>
      </c>
      <c r="F60" s="4">
        <f t="shared" si="4"/>
        <v>3.2716913441834888E-2</v>
      </c>
      <c r="G60" s="4">
        <f t="shared" si="5"/>
        <v>5.478135578938538E-2</v>
      </c>
      <c r="K60" s="5">
        <v>56</v>
      </c>
      <c r="L60" s="4" t="s">
        <v>81</v>
      </c>
      <c r="M60" s="4">
        <v>8.5029794543899975</v>
      </c>
      <c r="N60" s="4">
        <v>13.273312000000001</v>
      </c>
      <c r="O60" s="4">
        <f t="shared" si="6"/>
        <v>-35.939278347484063</v>
      </c>
      <c r="P60" s="4">
        <f t="shared" si="7"/>
        <v>3.2716913441834895E-2</v>
      </c>
      <c r="Q60" s="4">
        <f t="shared" si="8"/>
        <v>5.478135578938538E-2</v>
      </c>
    </row>
    <row r="61" spans="1:17">
      <c r="A61" s="5">
        <v>57</v>
      </c>
      <c r="B61" s="4" t="str">
        <f t="shared" si="0"/>
        <v>Orient Sigorta AŞ</v>
      </c>
      <c r="C61" s="4">
        <f t="shared" si="1"/>
        <v>2.8600318928079651</v>
      </c>
      <c r="D61" s="4">
        <f t="shared" si="2"/>
        <v>0</v>
      </c>
      <c r="E61" s="4" t="e">
        <f t="shared" si="3"/>
        <v>#DIV/0!</v>
      </c>
      <c r="F61" s="4">
        <f t="shared" si="4"/>
        <v>3.116817141715033E-2</v>
      </c>
      <c r="G61" s="4">
        <f t="shared" si="5"/>
        <v>0</v>
      </c>
      <c r="K61" s="5">
        <v>57</v>
      </c>
      <c r="L61" s="4" t="s">
        <v>69</v>
      </c>
      <c r="M61" s="4">
        <v>8.10046833</v>
      </c>
      <c r="N61" s="4">
        <v>0</v>
      </c>
      <c r="O61" s="4" t="e">
        <f t="shared" si="6"/>
        <v>#DIV/0!</v>
      </c>
      <c r="P61" s="4">
        <f t="shared" si="7"/>
        <v>3.1168171417150333E-2</v>
      </c>
      <c r="Q61" s="4">
        <f t="shared" si="8"/>
        <v>0</v>
      </c>
    </row>
    <row r="62" spans="1:17">
      <c r="A62" s="5">
        <v>58</v>
      </c>
      <c r="B62" s="4" t="str">
        <f t="shared" si="0"/>
        <v>Türk P&amp;I Sigorta AŞ</v>
      </c>
      <c r="C62" s="4">
        <f t="shared" si="1"/>
        <v>2.5409558627264057</v>
      </c>
      <c r="D62" s="4">
        <f t="shared" si="2"/>
        <v>0</v>
      </c>
      <c r="E62" s="4" t="e">
        <f t="shared" si="3"/>
        <v>#DIV/0!</v>
      </c>
      <c r="F62" s="4">
        <f t="shared" si="4"/>
        <v>2.769093173122435E-2</v>
      </c>
      <c r="G62" s="4">
        <f t="shared" si="5"/>
        <v>0</v>
      </c>
      <c r="K62" s="5">
        <v>58</v>
      </c>
      <c r="L62" s="4" t="s">
        <v>70</v>
      </c>
      <c r="M62" s="4">
        <v>7.1967492899999996</v>
      </c>
      <c r="N62" s="4">
        <v>0</v>
      </c>
      <c r="O62" s="4" t="e">
        <f t="shared" si="6"/>
        <v>#DIV/0!</v>
      </c>
      <c r="P62" s="4">
        <f t="shared" si="7"/>
        <v>2.7690931731224354E-2</v>
      </c>
      <c r="Q62" s="4">
        <f t="shared" si="8"/>
        <v>0</v>
      </c>
    </row>
    <row r="63" spans="1:17">
      <c r="A63" s="5">
        <v>59</v>
      </c>
      <c r="B63" s="4" t="str">
        <f t="shared" si="0"/>
        <v>Turins Sigorta AŞ</v>
      </c>
      <c r="C63" s="4">
        <f t="shared" si="1"/>
        <v>1.4968079652579176</v>
      </c>
      <c r="D63" s="4">
        <f t="shared" si="2"/>
        <v>0.30556893560567405</v>
      </c>
      <c r="E63" s="4">
        <f t="shared" si="3"/>
        <v>389.84297513458483</v>
      </c>
      <c r="F63" s="4">
        <f t="shared" si="4"/>
        <v>1.6311974477288545E-2</v>
      </c>
      <c r="G63" s="4">
        <f t="shared" si="5"/>
        <v>3.7073679169030978E-3</v>
      </c>
      <c r="K63" s="5">
        <v>59</v>
      </c>
      <c r="L63" s="4" t="s">
        <v>73</v>
      </c>
      <c r="M63" s="4">
        <v>4.2394091999999999</v>
      </c>
      <c r="N63" s="4">
        <v>0.898281</v>
      </c>
      <c r="O63" s="4">
        <f t="shared" si="6"/>
        <v>371.946885217432</v>
      </c>
      <c r="P63" s="4">
        <f t="shared" si="7"/>
        <v>1.6311974477288545E-2</v>
      </c>
      <c r="Q63" s="4">
        <f t="shared" si="8"/>
        <v>3.7073679169030978E-3</v>
      </c>
    </row>
    <row r="64" spans="1:17">
      <c r="A64" s="5">
        <v>60</v>
      </c>
      <c r="B64" s="4" t="str">
        <f t="shared" ref="B64:B66" si="9">L64</f>
        <v>Katılım Emeklilik ve Hayat AŞ</v>
      </c>
      <c r="C64" s="4">
        <f t="shared" si="1"/>
        <v>1.1965354905906862</v>
      </c>
      <c r="D64" s="4">
        <f t="shared" ref="D64:D70" si="10">N64/ 2.9397</f>
        <v>0</v>
      </c>
      <c r="E64" s="4" t="e">
        <f t="shared" si="3"/>
        <v>#DIV/0!</v>
      </c>
      <c r="F64" s="4">
        <f>C64*100/$C$70</f>
        <v>1.3039652939261348E-2</v>
      </c>
      <c r="G64" s="4">
        <f>D64*100/$D$70</f>
        <v>0</v>
      </c>
      <c r="K64" s="5">
        <v>60</v>
      </c>
      <c r="L64" s="4" t="s">
        <v>82</v>
      </c>
      <c r="M64" s="4">
        <v>3.3889474700000006</v>
      </c>
      <c r="N64" s="4">
        <v>0</v>
      </c>
      <c r="O64" s="4" t="e">
        <f t="shared" si="6"/>
        <v>#DIV/0!</v>
      </c>
      <c r="P64" s="4">
        <f>M64*100/$M$70</f>
        <v>1.3039652939261346E-2</v>
      </c>
      <c r="Q64" s="4">
        <f>N64*100/$N$70</f>
        <v>0</v>
      </c>
    </row>
    <row r="65" spans="1:17">
      <c r="A65" s="5">
        <v>61</v>
      </c>
      <c r="B65" s="4" t="str">
        <f t="shared" si="9"/>
        <v>Asya Emeklilik ve Hayat AŞ</v>
      </c>
      <c r="C65" s="4">
        <f t="shared" si="1"/>
        <v>0.93142453483036347</v>
      </c>
      <c r="D65" s="4">
        <f t="shared" si="10"/>
        <v>0.16357349389393475</v>
      </c>
      <c r="E65" s="4">
        <f t="shared" si="3"/>
        <v>469.42265684825622</v>
      </c>
      <c r="F65" s="4">
        <f>C65*100/$C$70</f>
        <v>1.0150516026319547E-2</v>
      </c>
      <c r="G65" s="4">
        <f>D65*100/$D$70</f>
        <v>1.9845836819639652E-3</v>
      </c>
      <c r="K65" s="5">
        <v>61</v>
      </c>
      <c r="L65" s="4" t="s">
        <v>84</v>
      </c>
      <c r="M65" s="4">
        <v>2.6380737100000387</v>
      </c>
      <c r="N65" s="4">
        <v>0.48085699999999998</v>
      </c>
      <c r="O65" s="4">
        <f t="shared" si="6"/>
        <v>448.61917576328074</v>
      </c>
      <c r="P65" s="4">
        <f>M65*100/$M$70</f>
        <v>1.0150516026319547E-2</v>
      </c>
      <c r="Q65" s="4">
        <f>N65*100/$N$70</f>
        <v>1.9845836819639652E-3</v>
      </c>
    </row>
    <row r="66" spans="1:17">
      <c r="A66" s="5">
        <v>62</v>
      </c>
      <c r="B66" s="4" t="str">
        <f t="shared" si="9"/>
        <v>New Life Yaşam Sigorta AŞ</v>
      </c>
      <c r="C66" s="4">
        <f t="shared" si="1"/>
        <v>0.11717774953218232</v>
      </c>
      <c r="D66" s="4">
        <f t="shared" si="10"/>
        <v>0.17187229989454703</v>
      </c>
      <c r="E66" s="4">
        <f t="shared" si="3"/>
        <v>-31.822783773721994</v>
      </c>
      <c r="F66" s="4">
        <f>C66*100/$C$70</f>
        <v>1.2769844255510164E-3</v>
      </c>
      <c r="G66" s="4">
        <f>D66*100/$D$70</f>
        <v>2.0852703798911929E-3</v>
      </c>
      <c r="K66" s="5">
        <v>62</v>
      </c>
      <c r="L66" s="4" t="s">
        <v>89</v>
      </c>
      <c r="M66" s="4">
        <v>0.33188254</v>
      </c>
      <c r="N66" s="4">
        <v>0.50525299999999995</v>
      </c>
      <c r="O66" s="4">
        <f t="shared" si="6"/>
        <v>-34.313593387867058</v>
      </c>
      <c r="P66" s="4">
        <f>M66*100/$M$70</f>
        <v>1.2769844255510166E-3</v>
      </c>
      <c r="Q66" s="4">
        <f>N66*100/$N$70</f>
        <v>2.0852703798911929E-3</v>
      </c>
    </row>
    <row r="67" spans="1:17">
      <c r="A67" s="5">
        <v>63</v>
      </c>
      <c r="B67" s="4" t="str">
        <f t="shared" ref="B67:B69" si="11">L67</f>
        <v>Rumeli Hayat Sigorta AŞ</v>
      </c>
      <c r="C67" s="4">
        <f t="shared" ref="C67:C69" si="12">M67/ 2.8323</f>
        <v>5.9663100660240793E-3</v>
      </c>
      <c r="D67" s="4">
        <f t="shared" ref="D67:D69" si="13">N67/ 2.9397</f>
        <v>6.375480491206586E-3</v>
      </c>
      <c r="E67" s="4">
        <f t="shared" ref="E67:E69" si="14">C67*100/D67-100</f>
        <v>-6.4178758878935724</v>
      </c>
      <c r="F67" s="4">
        <f t="shared" ref="F67:F69" si="15">C67*100/$C$70</f>
        <v>6.5019895524009151E-5</v>
      </c>
      <c r="G67" s="4">
        <f t="shared" ref="G67:G69" si="16">D67*100/$D$70</f>
        <v>7.7351618812596351E-5</v>
      </c>
      <c r="K67" s="5">
        <v>63</v>
      </c>
      <c r="L67" s="4" t="s">
        <v>90</v>
      </c>
      <c r="M67" s="4">
        <v>1.6898380000000001E-2</v>
      </c>
      <c r="N67" s="4">
        <v>1.8742000000000002E-2</v>
      </c>
      <c r="O67" s="4">
        <f t="shared" ref="O67:O69" si="17">M67*100/N67-100</f>
        <v>-9.8368370504748697</v>
      </c>
      <c r="P67" s="4">
        <f t="shared" ref="P67:P69" si="18">M67*100/$M$70</f>
        <v>6.5019895524009151E-5</v>
      </c>
      <c r="Q67" s="4">
        <f t="shared" ref="Q67:Q69" si="19">N67*100/$N$70</f>
        <v>7.7351618812596351E-5</v>
      </c>
    </row>
    <row r="68" spans="1:17">
      <c r="A68" s="5">
        <v>64</v>
      </c>
      <c r="B68" s="4" t="str">
        <f t="shared" si="11"/>
        <v>Cigna Hayat Sigorta AŞ</v>
      </c>
      <c r="C68" s="4">
        <f t="shared" si="12"/>
        <v>0</v>
      </c>
      <c r="D68" s="4">
        <f t="shared" si="13"/>
        <v>-7.3660577609960193E-3</v>
      </c>
      <c r="E68" s="4">
        <f t="shared" si="14"/>
        <v>-100</v>
      </c>
      <c r="F68" s="4">
        <f t="shared" si="15"/>
        <v>0</v>
      </c>
      <c r="G68" s="4">
        <f t="shared" si="16"/>
        <v>-8.9369968720945533E-5</v>
      </c>
      <c r="K68" s="5">
        <v>64</v>
      </c>
      <c r="L68" s="4" t="s">
        <v>85</v>
      </c>
      <c r="M68" s="4">
        <v>0</v>
      </c>
      <c r="N68" s="4">
        <v>-2.1654E-2</v>
      </c>
      <c r="O68" s="4">
        <f t="shared" si="17"/>
        <v>-100</v>
      </c>
      <c r="P68" s="4">
        <f t="shared" si="18"/>
        <v>0</v>
      </c>
      <c r="Q68" s="4">
        <f t="shared" si="19"/>
        <v>-8.9369968720945533E-5</v>
      </c>
    </row>
    <row r="69" spans="1:17">
      <c r="A69" s="5">
        <v>65</v>
      </c>
      <c r="B69" s="4" t="str">
        <f t="shared" si="11"/>
        <v>CIV Hayat Sigorta AŞ</v>
      </c>
      <c r="C69" s="4">
        <f t="shared" si="12"/>
        <v>-6.7826015992427768E-2</v>
      </c>
      <c r="D69" s="4">
        <f t="shared" si="13"/>
        <v>4.3506388406980303</v>
      </c>
      <c r="E69" s="4">
        <f t="shared" si="14"/>
        <v>-101.55898980531202</v>
      </c>
      <c r="F69" s="4">
        <f t="shared" si="15"/>
        <v>-7.3915710461495629E-4</v>
      </c>
      <c r="G69" s="4">
        <f t="shared" si="16"/>
        <v>5.2784877572931072E-2</v>
      </c>
      <c r="K69" s="5">
        <v>65</v>
      </c>
      <c r="L69" s="4" t="s">
        <v>88</v>
      </c>
      <c r="M69" s="4">
        <v>-0.19210362509535317</v>
      </c>
      <c r="N69" s="4">
        <v>12.789573000000001</v>
      </c>
      <c r="O69" s="4">
        <f t="shared" si="17"/>
        <v>-101.50203314133594</v>
      </c>
      <c r="P69" s="4">
        <f t="shared" si="18"/>
        <v>-7.3915710461495618E-4</v>
      </c>
      <c r="Q69" s="4">
        <f t="shared" si="19"/>
        <v>5.2784877572931078E-2</v>
      </c>
    </row>
    <row r="70" spans="1:17" s="16" customFormat="1">
      <c r="A70" s="15" t="s">
        <v>11</v>
      </c>
      <c r="B70" s="4"/>
      <c r="C70" s="25">
        <f t="shared" si="1"/>
        <v>9176.1298875372213</v>
      </c>
      <c r="D70" s="25">
        <f t="shared" si="10"/>
        <v>8242.2069364220843</v>
      </c>
      <c r="E70" s="14">
        <f t="shared" ref="E70" si="20">C70*100/D70-100</f>
        <v>11.330981596544945</v>
      </c>
      <c r="F70" s="14">
        <f>C70*100/$C$70</f>
        <v>100</v>
      </c>
      <c r="G70" s="14">
        <f>D70*100/$D$70</f>
        <v>100</v>
      </c>
      <c r="K70" s="15" t="s">
        <v>11</v>
      </c>
      <c r="L70" s="14"/>
      <c r="M70" s="14">
        <v>25989.552680471672</v>
      </c>
      <c r="N70" s="14">
        <v>24229.615731000002</v>
      </c>
      <c r="O70" s="14">
        <f t="shared" ref="O70" si="21">M70*100/N70-100</f>
        <v>7.263577635777196</v>
      </c>
      <c r="P70" s="14">
        <f>M70*100/$M$70</f>
        <v>99.999999999999986</v>
      </c>
      <c r="Q70" s="14">
        <f>N70*100/$N$70</f>
        <v>100</v>
      </c>
    </row>
    <row r="72" spans="1:17" ht="15">
      <c r="A72" s="6" t="s">
        <v>13</v>
      </c>
    </row>
    <row r="73" spans="1:17" ht="15">
      <c r="A73" s="7" t="s">
        <v>24</v>
      </c>
      <c r="B73" s="24"/>
      <c r="C73" s="24"/>
    </row>
    <row r="74" spans="1:17" ht="15">
      <c r="A74" s="7" t="s">
        <v>25</v>
      </c>
      <c r="B74" s="24"/>
      <c r="C74" s="24"/>
    </row>
    <row r="75" spans="1:17">
      <c r="A75" s="11"/>
    </row>
    <row r="76" spans="1:17">
      <c r="A76" s="10" t="s">
        <v>14</v>
      </c>
    </row>
    <row r="77" spans="1:17">
      <c r="A77" s="12" t="s">
        <v>15</v>
      </c>
    </row>
    <row r="78" spans="1:17">
      <c r="A78" s="12" t="s">
        <v>16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Q42"/>
  <sheetViews>
    <sheetView zoomScale="115" zoomScaleNormal="115" workbookViewId="0">
      <selection activeCell="F9" sqref="F5:F9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10" width="9.140625" style="2"/>
    <col min="11" max="11" width="4.5703125" style="2" customWidth="1"/>
    <col min="12" max="12" width="26.28515625" style="2" bestFit="1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7">
      <c r="A1" s="1" t="s">
        <v>7</v>
      </c>
      <c r="C1" s="13"/>
      <c r="D1" s="13"/>
      <c r="E1" s="13"/>
      <c r="F1" s="13"/>
      <c r="G1" s="13"/>
      <c r="K1" s="1" t="s">
        <v>7</v>
      </c>
      <c r="N1" s="9" t="s">
        <v>9</v>
      </c>
      <c r="O1" s="9"/>
      <c r="P1" s="9"/>
      <c r="Q1" s="9"/>
    </row>
    <row r="2" spans="1:17" ht="12.75" customHeight="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7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7">
      <c r="A4" s="20"/>
      <c r="B4" s="20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K4" s="20"/>
      <c r="L4" s="20"/>
      <c r="M4" s="17" t="s">
        <v>10</v>
      </c>
      <c r="N4" s="17" t="s">
        <v>10</v>
      </c>
      <c r="O4" s="17" t="s">
        <v>6</v>
      </c>
      <c r="P4" s="17" t="s">
        <v>6</v>
      </c>
      <c r="Q4" s="17" t="s">
        <v>6</v>
      </c>
    </row>
    <row r="5" spans="1:17">
      <c r="A5" s="5">
        <v>1</v>
      </c>
      <c r="B5" s="4" t="str">
        <f>L5</f>
        <v>Ziraat Hayat ve Emeklilik AŞ</v>
      </c>
      <c r="C5" s="4">
        <f>M5/ 2.8323</f>
        <v>214.02898279137094</v>
      </c>
      <c r="D5" s="4">
        <f>N5/ 2.9397</f>
        <v>270.78960166003333</v>
      </c>
      <c r="E5" s="4">
        <f>C5*100/D5-100</f>
        <v>-20.961151580673814</v>
      </c>
      <c r="F5" s="4">
        <f>C5*100/$C$34</f>
        <v>18.481512950808657</v>
      </c>
      <c r="G5" s="4">
        <f>D5*100/$D$34</f>
        <v>23.44516559071803</v>
      </c>
      <c r="K5" s="5">
        <v>1</v>
      </c>
      <c r="L5" s="4" t="s">
        <v>68</v>
      </c>
      <c r="M5" s="4">
        <v>606.19428795999988</v>
      </c>
      <c r="N5" s="4">
        <v>796.04019200000005</v>
      </c>
      <c r="O5" s="4">
        <f>M5*100/N5-100</f>
        <v>-23.848783760908418</v>
      </c>
      <c r="P5" s="4">
        <f>M5*100/$M$34</f>
        <v>18.481512950808657</v>
      </c>
      <c r="Q5" s="4">
        <f>N5*100/$N$34</f>
        <v>23.445165590718034</v>
      </c>
    </row>
    <row r="6" spans="1:17">
      <c r="A6" s="5">
        <v>2</v>
      </c>
      <c r="B6" s="4" t="str">
        <f t="shared" ref="B6:B33" si="0">L6</f>
        <v>Anadolu Hayat Emeklilik AŞ</v>
      </c>
      <c r="C6" s="4">
        <f t="shared" ref="C6:C34" si="1">M6/ 2.8323</f>
        <v>128.78795241676374</v>
      </c>
      <c r="D6" s="4">
        <f t="shared" ref="D6:D33" si="2">N6/ 2.9397</f>
        <v>134.1020325203252</v>
      </c>
      <c r="E6" s="4">
        <f t="shared" ref="E6:E33" si="3">C6*100/D6-100</f>
        <v>-3.9627140645731913</v>
      </c>
      <c r="F6" s="4">
        <f>C6*100/$C$34</f>
        <v>11.120906054198709</v>
      </c>
      <c r="G6" s="4">
        <f>D6*100/$D$34</f>
        <v>11.610653951321639</v>
      </c>
      <c r="K6" s="5">
        <v>2</v>
      </c>
      <c r="L6" s="4" t="s">
        <v>75</v>
      </c>
      <c r="M6" s="4">
        <v>364.76611763</v>
      </c>
      <c r="N6" s="4">
        <v>394.21974499999999</v>
      </c>
      <c r="O6" s="4">
        <f t="shared" ref="O6:O33" si="4">M6*100/N6-100</f>
        <v>-7.4713729445489747</v>
      </c>
      <c r="P6" s="4">
        <f>M6*100/$M$34</f>
        <v>11.120906054198711</v>
      </c>
      <c r="Q6" s="4">
        <f>N6*100/$N$34</f>
        <v>11.610653951321638</v>
      </c>
    </row>
    <row r="7" spans="1:17">
      <c r="A7" s="5">
        <v>3</v>
      </c>
      <c r="B7" s="4" t="str">
        <f t="shared" si="0"/>
        <v>Allianz Yaşam ve Emeklilik AŞ</v>
      </c>
      <c r="C7" s="4">
        <f t="shared" si="1"/>
        <v>116.72536383857641</v>
      </c>
      <c r="D7" s="4">
        <f t="shared" si="2"/>
        <v>81.595573357825629</v>
      </c>
      <c r="E7" s="4">
        <f t="shared" si="3"/>
        <v>43.053549396232739</v>
      </c>
      <c r="F7" s="4">
        <f>C7*100/$C$34</f>
        <v>10.079295314753406</v>
      </c>
      <c r="G7" s="4">
        <f>D7*100/$D$34</f>
        <v>7.0646055724308532</v>
      </c>
      <c r="K7" s="5">
        <v>3</v>
      </c>
      <c r="L7" s="4" t="s">
        <v>72</v>
      </c>
      <c r="M7" s="4">
        <v>330.601248</v>
      </c>
      <c r="N7" s="4">
        <v>239.86650700000001</v>
      </c>
      <c r="O7" s="4">
        <f t="shared" si="4"/>
        <v>37.827182350222813</v>
      </c>
      <c r="P7" s="4">
        <f>M7*100/$M$34</f>
        <v>10.079295314753406</v>
      </c>
      <c r="Q7" s="4">
        <f>N7*100/$N$34</f>
        <v>7.0646055724308523</v>
      </c>
    </row>
    <row r="8" spans="1:17">
      <c r="A8" s="5">
        <v>4</v>
      </c>
      <c r="B8" s="4" t="str">
        <f t="shared" si="0"/>
        <v>Garanti Emeklilik ve Hayat AŞ</v>
      </c>
      <c r="C8" s="4">
        <f t="shared" si="1"/>
        <v>112.54379431910459</v>
      </c>
      <c r="D8" s="4">
        <f t="shared" si="2"/>
        <v>101.40769500289144</v>
      </c>
      <c r="E8" s="4">
        <f t="shared" si="3"/>
        <v>10.981513104992317</v>
      </c>
      <c r="F8" s="4">
        <f>C8*100/$C$34</f>
        <v>9.7182146320303708</v>
      </c>
      <c r="G8" s="4">
        <f>D8*100/$D$34</f>
        <v>8.7799538347883495</v>
      </c>
      <c r="K8" s="5">
        <v>4</v>
      </c>
      <c r="L8" s="4" t="s">
        <v>83</v>
      </c>
      <c r="M8" s="4">
        <v>318.75778864999995</v>
      </c>
      <c r="N8" s="4">
        <v>298.10820100000001</v>
      </c>
      <c r="O8" s="4">
        <f t="shared" si="4"/>
        <v>6.9268767449976849</v>
      </c>
      <c r="P8" s="4">
        <f>M8*100/$M$34</f>
        <v>9.7182146320303708</v>
      </c>
      <c r="Q8" s="4">
        <f>N8*100/$N$34</f>
        <v>8.7799538347883495</v>
      </c>
    </row>
    <row r="9" spans="1:17">
      <c r="A9" s="5">
        <v>5</v>
      </c>
      <c r="B9" s="4" t="str">
        <f t="shared" si="0"/>
        <v>Halk Hayat ve Emeklilik AŞ</v>
      </c>
      <c r="C9" s="4">
        <f t="shared" si="1"/>
        <v>83.572897666207666</v>
      </c>
      <c r="D9" s="4">
        <f t="shared" si="2"/>
        <v>95.195107323876584</v>
      </c>
      <c r="E9" s="4">
        <f t="shared" si="3"/>
        <v>-12.208830878384717</v>
      </c>
      <c r="F9" s="4">
        <f>C9*100/$C$34</f>
        <v>7.2165627776692665</v>
      </c>
      <c r="G9" s="4">
        <f>D9*100/$D$34</f>
        <v>8.2420633619325159</v>
      </c>
      <c r="K9" s="5">
        <v>5</v>
      </c>
      <c r="L9" s="4" t="s">
        <v>74</v>
      </c>
      <c r="M9" s="4">
        <v>236.70351805999999</v>
      </c>
      <c r="N9" s="4">
        <v>279.845057</v>
      </c>
      <c r="O9" s="4">
        <f t="shared" si="4"/>
        <v>-15.416223321035829</v>
      </c>
      <c r="P9" s="4">
        <f>M9*100/$M$34</f>
        <v>7.2165627776692673</v>
      </c>
      <c r="Q9" s="4">
        <f>N9*100/$N$34</f>
        <v>8.2420633619325159</v>
      </c>
    </row>
    <row r="10" spans="1:17">
      <c r="A10" s="5">
        <v>6</v>
      </c>
      <c r="B10" s="4" t="str">
        <f t="shared" si="0"/>
        <v>AvivaSA Emeklilik ve Hayat AŞ</v>
      </c>
      <c r="C10" s="4">
        <f t="shared" si="1"/>
        <v>75.16840711435934</v>
      </c>
      <c r="D10" s="4">
        <f t="shared" si="2"/>
        <v>68.206059461849847</v>
      </c>
      <c r="E10" s="4">
        <f t="shared" si="3"/>
        <v>10.207813950025653</v>
      </c>
      <c r="F10" s="4">
        <f>C10*100/$C$34</f>
        <v>6.4908306877758966</v>
      </c>
      <c r="G10" s="4">
        <f>D10*100/$D$34</f>
        <v>5.905331477170404</v>
      </c>
      <c r="K10" s="5">
        <v>6</v>
      </c>
      <c r="L10" s="4" t="s">
        <v>58</v>
      </c>
      <c r="M10" s="4">
        <v>212.89947946999996</v>
      </c>
      <c r="N10" s="4">
        <v>200.50535300000001</v>
      </c>
      <c r="O10" s="4">
        <f t="shared" si="4"/>
        <v>6.1814441782010476</v>
      </c>
      <c r="P10" s="4">
        <f>M10*100/$M$34</f>
        <v>6.4908306877758966</v>
      </c>
      <c r="Q10" s="4">
        <f>N10*100/$N$34</f>
        <v>5.9053314771704049</v>
      </c>
    </row>
    <row r="11" spans="1:17">
      <c r="A11" s="5">
        <v>7</v>
      </c>
      <c r="B11" s="4" t="str">
        <f t="shared" si="0"/>
        <v>Cigna Finans Emeklilik ve Hayat AŞ</v>
      </c>
      <c r="C11" s="4">
        <f t="shared" si="1"/>
        <v>66.361467874165882</v>
      </c>
      <c r="D11" s="4">
        <f t="shared" si="2"/>
        <v>67.658023607851135</v>
      </c>
      <c r="E11" s="4">
        <f t="shared" si="3"/>
        <v>-1.9163369908647496</v>
      </c>
      <c r="F11" s="4">
        <f>C11*100/$C$34</f>
        <v>5.7303469462665548</v>
      </c>
      <c r="G11" s="4">
        <f>D11*100/$D$34</f>
        <v>5.8578821243596506</v>
      </c>
      <c r="K11" s="5">
        <v>7</v>
      </c>
      <c r="L11" s="4" t="s">
        <v>65</v>
      </c>
      <c r="M11" s="4">
        <v>187.95558546000004</v>
      </c>
      <c r="N11" s="4">
        <v>198.89429200000001</v>
      </c>
      <c r="O11" s="4">
        <f t="shared" si="4"/>
        <v>-5.4997589071082871</v>
      </c>
      <c r="P11" s="4">
        <f>M11*100/$M$34</f>
        <v>5.7303469462665548</v>
      </c>
      <c r="Q11" s="4">
        <f>N11*100/$N$34</f>
        <v>5.8578821243596515</v>
      </c>
    </row>
    <row r="12" spans="1:17">
      <c r="A12" s="5">
        <v>8</v>
      </c>
      <c r="B12" s="4" t="str">
        <f t="shared" si="0"/>
        <v>Metlife Emeklilik ve Hayat AŞ</v>
      </c>
      <c r="C12" s="4">
        <f t="shared" si="1"/>
        <v>63.693633143107007</v>
      </c>
      <c r="D12" s="4">
        <f t="shared" si="2"/>
        <v>58.052854713065955</v>
      </c>
      <c r="E12" s="4">
        <f t="shared" si="3"/>
        <v>9.7166254061430095</v>
      </c>
      <c r="F12" s="4">
        <f>C12*100/$C$34</f>
        <v>5.4999780425338143</v>
      </c>
      <c r="G12" s="4">
        <f>D12*100/$D$34</f>
        <v>5.0262594406061707</v>
      </c>
      <c r="K12" s="5">
        <v>8</v>
      </c>
      <c r="L12" s="4" t="s">
        <v>52</v>
      </c>
      <c r="M12" s="4">
        <v>180.39947715122199</v>
      </c>
      <c r="N12" s="4">
        <v>170.65797699999999</v>
      </c>
      <c r="O12" s="4">
        <f t="shared" si="4"/>
        <v>5.7082008837020197</v>
      </c>
      <c r="P12" s="4">
        <f>M12*100/$M$34</f>
        <v>5.4999780425338143</v>
      </c>
      <c r="Q12" s="4">
        <f>N12*100/$N$34</f>
        <v>5.0262594406061707</v>
      </c>
    </row>
    <row r="13" spans="1:17">
      <c r="A13" s="5">
        <v>9</v>
      </c>
      <c r="B13" s="4" t="str">
        <f t="shared" si="0"/>
        <v>Vakıf Emeklilik AŞ</v>
      </c>
      <c r="C13" s="4">
        <f t="shared" si="1"/>
        <v>54.536838071531974</v>
      </c>
      <c r="D13" s="4">
        <f t="shared" si="2"/>
        <v>68.738678776745914</v>
      </c>
      <c r="E13" s="4">
        <f t="shared" si="3"/>
        <v>-20.660625077388573</v>
      </c>
      <c r="F13" s="4">
        <f>C13*100/$C$34</f>
        <v>4.7092840697078229</v>
      </c>
      <c r="G13" s="4">
        <f>D13*100/$D$34</f>
        <v>5.9514460545323162</v>
      </c>
      <c r="K13" s="5">
        <v>9</v>
      </c>
      <c r="L13" s="4" t="s">
        <v>60</v>
      </c>
      <c r="M13" s="4">
        <v>154.46468647</v>
      </c>
      <c r="N13" s="4">
        <v>202.07109399999999</v>
      </c>
      <c r="O13" s="4">
        <f t="shared" si="4"/>
        <v>-23.559236795144983</v>
      </c>
      <c r="P13" s="4">
        <f>M13*100/$M$34</f>
        <v>4.709284069707822</v>
      </c>
      <c r="Q13" s="4">
        <f>N13*100/$N$34</f>
        <v>5.9514460545323171</v>
      </c>
    </row>
    <row r="14" spans="1:17">
      <c r="A14" s="5">
        <v>10</v>
      </c>
      <c r="B14" s="4" t="str">
        <f t="shared" si="0"/>
        <v>BNP Paribas Cardif Emeklilik AŞ</v>
      </c>
      <c r="C14" s="4">
        <f t="shared" si="1"/>
        <v>47.426289658934436</v>
      </c>
      <c r="D14" s="4">
        <f t="shared" si="2"/>
        <v>25.43703779297207</v>
      </c>
      <c r="E14" s="4">
        <f t="shared" si="3"/>
        <v>86.445804125973012</v>
      </c>
      <c r="F14" s="4">
        <f>C14*100/$C$34</f>
        <v>4.0952845502928676</v>
      </c>
      <c r="G14" s="4">
        <f>D14*100/$D$34</f>
        <v>2.2023576959292219</v>
      </c>
      <c r="K14" s="5">
        <v>10</v>
      </c>
      <c r="L14" s="4" t="s">
        <v>77</v>
      </c>
      <c r="M14" s="4">
        <v>134.325480201</v>
      </c>
      <c r="N14" s="4">
        <v>74.777259999999998</v>
      </c>
      <c r="O14" s="4">
        <f t="shared" si="4"/>
        <v>79.634129681938077</v>
      </c>
      <c r="P14" s="4">
        <f>M14*100/$M$34</f>
        <v>4.0952845502928676</v>
      </c>
      <c r="Q14" s="4">
        <f>N14*100/$N$34</f>
        <v>2.2023576959292219</v>
      </c>
    </row>
    <row r="15" spans="1:17">
      <c r="A15" s="5">
        <v>11</v>
      </c>
      <c r="B15" s="4" t="str">
        <f t="shared" si="0"/>
        <v>Aegon Emeklilik ve Hayat AŞ</v>
      </c>
      <c r="C15" s="4">
        <f t="shared" si="1"/>
        <v>47.260437787672906</v>
      </c>
      <c r="D15" s="4">
        <f t="shared" si="2"/>
        <v>30.353036024084087</v>
      </c>
      <c r="E15" s="4">
        <f t="shared" si="3"/>
        <v>55.702506168323254</v>
      </c>
      <c r="F15" s="4">
        <f>C15*100/$C$34</f>
        <v>4.0809631557477957</v>
      </c>
      <c r="G15" s="4">
        <f>D15*100/$D$34</f>
        <v>2.6279884877526039</v>
      </c>
      <c r="K15" s="5">
        <v>11</v>
      </c>
      <c r="L15" s="4" t="s">
        <v>86</v>
      </c>
      <c r="M15" s="4">
        <v>133.85573794602598</v>
      </c>
      <c r="N15" s="4">
        <v>89.228819999999999</v>
      </c>
      <c r="O15" s="4">
        <f t="shared" si="4"/>
        <v>50.014017831935888</v>
      </c>
      <c r="P15" s="4">
        <f>M15*100/$M$34</f>
        <v>4.0809631557477957</v>
      </c>
      <c r="Q15" s="4">
        <f>N15*100/$N$34</f>
        <v>2.6279884877526043</v>
      </c>
    </row>
    <row r="16" spans="1:17">
      <c r="A16" s="5">
        <v>12</v>
      </c>
      <c r="B16" s="4" t="str">
        <f t="shared" si="0"/>
        <v>Allianz Hayat ve Emeklilik AŞ</v>
      </c>
      <c r="C16" s="4">
        <f t="shared" si="1"/>
        <v>38.502647223104894</v>
      </c>
      <c r="D16" s="4">
        <f t="shared" si="2"/>
        <v>33.494539238697826</v>
      </c>
      <c r="E16" s="4">
        <f t="shared" si="3"/>
        <v>14.952013367662531</v>
      </c>
      <c r="F16" s="4">
        <f>C16*100/$C$34</f>
        <v>3.3247234277044808</v>
      </c>
      <c r="G16" s="4">
        <f>D16*100/$D$34</f>
        <v>2.8999821781265087</v>
      </c>
      <c r="K16" s="5">
        <v>12</v>
      </c>
      <c r="L16" s="4" t="s">
        <v>76</v>
      </c>
      <c r="M16" s="4">
        <v>109.05104772999999</v>
      </c>
      <c r="N16" s="4">
        <v>98.463897000000003</v>
      </c>
      <c r="O16" s="4">
        <f t="shared" si="4"/>
        <v>10.75231740015326</v>
      </c>
      <c r="P16" s="4">
        <f>M16*100/$M$34</f>
        <v>3.3247234277044808</v>
      </c>
      <c r="Q16" s="4">
        <f>N16*100/$N$34</f>
        <v>2.8999821781265087</v>
      </c>
    </row>
    <row r="17" spans="1:17">
      <c r="A17" s="5">
        <v>13</v>
      </c>
      <c r="B17" s="4" t="str">
        <f t="shared" si="0"/>
        <v>Groupama Emeklilik AŞ</v>
      </c>
      <c r="C17" s="4">
        <f t="shared" si="1"/>
        <v>33.102680305758582</v>
      </c>
      <c r="D17" s="4">
        <f t="shared" si="2"/>
        <v>28.141916862264853</v>
      </c>
      <c r="E17" s="4">
        <f t="shared" si="3"/>
        <v>17.627667183345125</v>
      </c>
      <c r="F17" s="4">
        <f>C17*100/$C$34</f>
        <v>2.8584335018482436</v>
      </c>
      <c r="G17" s="4">
        <f>D17*100/$D$34</f>
        <v>2.4365481422893209</v>
      </c>
      <c r="K17" s="5">
        <v>13</v>
      </c>
      <c r="L17" s="4" t="s">
        <v>61</v>
      </c>
      <c r="M17" s="4">
        <v>93.756721430000027</v>
      </c>
      <c r="N17" s="4">
        <v>82.728792999999996</v>
      </c>
      <c r="O17" s="4">
        <f t="shared" si="4"/>
        <v>13.330217968972477</v>
      </c>
      <c r="P17" s="4">
        <f>M17*100/$M$34</f>
        <v>2.8584335018482436</v>
      </c>
      <c r="Q17" s="4">
        <f>N17*100/$N$34</f>
        <v>2.4365481422893214</v>
      </c>
    </row>
    <row r="18" spans="1:17">
      <c r="A18" s="5">
        <v>14</v>
      </c>
      <c r="B18" s="4" t="str">
        <f t="shared" si="0"/>
        <v>ING Emeklilik AŞ</v>
      </c>
      <c r="C18" s="4">
        <f t="shared" si="1"/>
        <v>24.609988867704693</v>
      </c>
      <c r="D18" s="4">
        <f t="shared" si="2"/>
        <v>20.482028438276014</v>
      </c>
      <c r="E18" s="4">
        <f t="shared" si="3"/>
        <v>20.154060628655841</v>
      </c>
      <c r="F18" s="4">
        <f>C18*100/$C$34</f>
        <v>2.1250852199820791</v>
      </c>
      <c r="G18" s="4">
        <f>D18*100/$D$34</f>
        <v>1.7733492919423717</v>
      </c>
      <c r="K18" s="5">
        <v>14</v>
      </c>
      <c r="L18" s="4" t="s">
        <v>71</v>
      </c>
      <c r="M18" s="4">
        <v>69.702871470000005</v>
      </c>
      <c r="N18" s="4">
        <v>60.211019</v>
      </c>
      <c r="O18" s="4">
        <f t="shared" si="4"/>
        <v>15.764311296575144</v>
      </c>
      <c r="P18" s="4">
        <f>M18*100/$M$34</f>
        <v>2.1250852199820796</v>
      </c>
      <c r="Q18" s="4">
        <f>N18*100/$N$34</f>
        <v>1.7733492919423715</v>
      </c>
    </row>
    <row r="19" spans="1:17">
      <c r="A19" s="5">
        <v>15</v>
      </c>
      <c r="B19" s="4" t="str">
        <f t="shared" si="0"/>
        <v>BNP Paribas Cardif Hayat Sigorta AŞ</v>
      </c>
      <c r="C19" s="4">
        <f t="shared" si="1"/>
        <v>22.878967037390108</v>
      </c>
      <c r="D19" s="4">
        <f t="shared" si="2"/>
        <v>19.698231452188999</v>
      </c>
      <c r="E19" s="4">
        <f t="shared" si="3"/>
        <v>16.147315523839296</v>
      </c>
      <c r="F19" s="4">
        <f>C19*100/$C$34</f>
        <v>1.9756105929579613</v>
      </c>
      <c r="G19" s="4">
        <f>D19*100/$D$34</f>
        <v>1.7054875645508358</v>
      </c>
      <c r="K19" s="5">
        <v>15</v>
      </c>
      <c r="L19" s="4" t="s">
        <v>78</v>
      </c>
      <c r="M19" s="4">
        <v>64.800098340000005</v>
      </c>
      <c r="N19" s="4">
        <v>57.906891000000002</v>
      </c>
      <c r="O19" s="4">
        <f t="shared" si="4"/>
        <v>11.903949980668102</v>
      </c>
      <c r="P19" s="4">
        <f>M19*100/$M$34</f>
        <v>1.9756105929579615</v>
      </c>
      <c r="Q19" s="4">
        <f>N19*100/$N$34</f>
        <v>1.7054875645508358</v>
      </c>
    </row>
    <row r="20" spans="1:17">
      <c r="A20" s="5">
        <v>16</v>
      </c>
      <c r="B20" s="4" t="str">
        <f t="shared" si="0"/>
        <v>Axa Hayat ve Emeklilik AŞ</v>
      </c>
      <c r="C20" s="4">
        <f t="shared" si="1"/>
        <v>12.764157230889085</v>
      </c>
      <c r="D20" s="4">
        <f t="shared" si="2"/>
        <v>33.583773854474941</v>
      </c>
      <c r="E20" s="4">
        <f t="shared" si="3"/>
        <v>-61.99308247429645</v>
      </c>
      <c r="F20" s="4">
        <f>C20*100/$C$34</f>
        <v>1.102191554116686</v>
      </c>
      <c r="G20" s="4">
        <f>D20*100/$D$34</f>
        <v>2.9077081776866587</v>
      </c>
      <c r="K20" s="5">
        <v>16</v>
      </c>
      <c r="L20" s="4" t="s">
        <v>79</v>
      </c>
      <c r="M20" s="4">
        <v>36.151922525047155</v>
      </c>
      <c r="N20" s="4">
        <v>98.726219999999998</v>
      </c>
      <c r="O20" s="4">
        <f t="shared" si="4"/>
        <v>-63.38164013060851</v>
      </c>
      <c r="P20" s="4">
        <f>M20*100/$M$34</f>
        <v>1.1021915541166862</v>
      </c>
      <c r="Q20" s="4">
        <f>N20*100/$N$34</f>
        <v>2.9077081776866587</v>
      </c>
    </row>
    <row r="21" spans="1:17">
      <c r="A21" s="5">
        <v>17</v>
      </c>
      <c r="B21" s="4" t="str">
        <f t="shared" si="0"/>
        <v>Mapfre Genel Yaşam Sigorta AŞ</v>
      </c>
      <c r="C21" s="4">
        <f t="shared" si="1"/>
        <v>4.4927229848532999</v>
      </c>
      <c r="D21" s="4">
        <f t="shared" si="2"/>
        <v>3.8612804027621865</v>
      </c>
      <c r="E21" s="4">
        <f t="shared" si="3"/>
        <v>16.353191590007498</v>
      </c>
      <c r="F21" s="4">
        <f>C21*100/$C$34</f>
        <v>0.38794894479267517</v>
      </c>
      <c r="G21" s="4">
        <f>D21*100/$D$34</f>
        <v>0.33431253593189664</v>
      </c>
      <c r="K21" s="5">
        <v>17</v>
      </c>
      <c r="L21" s="4" t="s">
        <v>80</v>
      </c>
      <c r="M21" s="4">
        <v>12.72473931</v>
      </c>
      <c r="N21" s="4">
        <v>11.351006</v>
      </c>
      <c r="O21" s="4">
        <f t="shared" si="4"/>
        <v>12.102304500587877</v>
      </c>
      <c r="P21" s="4">
        <f>M21*100/$M$34</f>
        <v>0.38794894479267511</v>
      </c>
      <c r="Q21" s="4">
        <f>N21*100/$N$34</f>
        <v>0.33431253593189664</v>
      </c>
    </row>
    <row r="22" spans="1:17">
      <c r="A22" s="5">
        <v>18</v>
      </c>
      <c r="B22" s="4" t="str">
        <f t="shared" si="0"/>
        <v>Fiba Emeklilik ve Hayat AŞ</v>
      </c>
      <c r="C22" s="4">
        <f t="shared" si="1"/>
        <v>3.1896242572375804</v>
      </c>
      <c r="D22" s="4">
        <f t="shared" si="2"/>
        <v>2.5101649828213763</v>
      </c>
      <c r="E22" s="4">
        <f t="shared" si="3"/>
        <v>27.068311408459891</v>
      </c>
      <c r="F22" s="4">
        <f>C22*100/$C$34</f>
        <v>0.27542569819065854</v>
      </c>
      <c r="G22" s="4">
        <f>D22*100/$D$34</f>
        <v>0.2173319555902101</v>
      </c>
      <c r="K22" s="5">
        <v>18</v>
      </c>
      <c r="L22" s="4" t="s">
        <v>87</v>
      </c>
      <c r="M22" s="4">
        <v>9.0339727837739989</v>
      </c>
      <c r="N22" s="4">
        <v>7.3791320000000002</v>
      </c>
      <c r="O22" s="4">
        <f t="shared" si="4"/>
        <v>22.425954485893442</v>
      </c>
      <c r="P22" s="4">
        <f>M22*100/$M$34</f>
        <v>0.27542569819065854</v>
      </c>
      <c r="Q22" s="4">
        <f>N22*100/$N$34</f>
        <v>0.21733195559021012</v>
      </c>
    </row>
    <row r="23" spans="1:17">
      <c r="A23" s="5">
        <v>19</v>
      </c>
      <c r="B23" s="4" t="str">
        <f t="shared" si="0"/>
        <v>Ergo Emeklilik ve Hayat AŞ</v>
      </c>
      <c r="C23" s="4">
        <f t="shared" si="1"/>
        <v>2.9937642390954333</v>
      </c>
      <c r="D23" s="4">
        <f t="shared" si="2"/>
        <v>4.4885508725380134</v>
      </c>
      <c r="E23" s="4">
        <f t="shared" si="3"/>
        <v>-33.302209908949195</v>
      </c>
      <c r="F23" s="4">
        <f>C23*100/$C$34</f>
        <v>0.25851308469957746</v>
      </c>
      <c r="G23" s="4">
        <f>D23*100/$D$34</f>
        <v>0.3886220808476028</v>
      </c>
      <c r="K23" s="5">
        <v>19</v>
      </c>
      <c r="L23" s="4" t="s">
        <v>81</v>
      </c>
      <c r="M23" s="4">
        <v>8.4792384543899963</v>
      </c>
      <c r="N23" s="4">
        <v>13.194993</v>
      </c>
      <c r="O23" s="4">
        <f t="shared" si="4"/>
        <v>-35.738969665311714</v>
      </c>
      <c r="P23" s="4">
        <f>M23*100/$M$34</f>
        <v>0.25851308469957746</v>
      </c>
      <c r="Q23" s="4">
        <f>N23*100/$N$34</f>
        <v>0.3886220808476028</v>
      </c>
    </row>
    <row r="24" spans="1:17">
      <c r="A24" s="5">
        <v>20</v>
      </c>
      <c r="B24" s="4" t="str">
        <f t="shared" si="0"/>
        <v>Demir Hayat Sigorta AŞ</v>
      </c>
      <c r="C24" s="4">
        <f t="shared" si="1"/>
        <v>1.719331328221954</v>
      </c>
      <c r="D24" s="4">
        <f t="shared" si="2"/>
        <v>1.57994829404361</v>
      </c>
      <c r="E24" s="4">
        <f t="shared" si="3"/>
        <v>8.8219997264351377</v>
      </c>
      <c r="F24" s="4">
        <f>C24*100/$C$34</f>
        <v>0.1484651461444324</v>
      </c>
      <c r="G24" s="4">
        <f>D24*100/$D$34</f>
        <v>0.13679310118093085</v>
      </c>
      <c r="K24" s="5">
        <v>20</v>
      </c>
      <c r="L24" s="4" t="s">
        <v>57</v>
      </c>
      <c r="M24" s="4">
        <v>4.8696621209230404</v>
      </c>
      <c r="N24" s="4">
        <v>4.6445740000000004</v>
      </c>
      <c r="O24" s="4">
        <f t="shared" si="4"/>
        <v>4.8462597629629727</v>
      </c>
      <c r="P24" s="4">
        <f>M24*100/$M$34</f>
        <v>0.1484651461444324</v>
      </c>
      <c r="Q24" s="4">
        <f>N24*100/$N$34</f>
        <v>0.13679310118093085</v>
      </c>
    </row>
    <row r="25" spans="1:17">
      <c r="A25" s="5">
        <v>21</v>
      </c>
      <c r="B25" s="4" t="str">
        <f t="shared" si="0"/>
        <v>Acıbadem Sağlık ve Hayat Sigorta AŞ</v>
      </c>
      <c r="C25" s="4">
        <f t="shared" si="1"/>
        <v>1.4276360060728028</v>
      </c>
      <c r="D25" s="4">
        <f t="shared" si="2"/>
        <v>1.4711606626526517</v>
      </c>
      <c r="E25" s="4">
        <f t="shared" si="3"/>
        <v>-2.9585250397716152</v>
      </c>
      <c r="F25" s="4">
        <f>C25*100/$C$34</f>
        <v>0.12327710476947153</v>
      </c>
      <c r="G25" s="4">
        <f>D25*100/$D$34</f>
        <v>0.12737418695177544</v>
      </c>
      <c r="K25" s="5">
        <v>21</v>
      </c>
      <c r="L25" s="4" t="s">
        <v>40</v>
      </c>
      <c r="M25" s="4">
        <v>4.0434934599999997</v>
      </c>
      <c r="N25" s="4">
        <v>4.3247710000000001</v>
      </c>
      <c r="O25" s="4">
        <f t="shared" si="4"/>
        <v>-6.5038713032435851</v>
      </c>
      <c r="P25" s="4">
        <f>M25*100/$M$34</f>
        <v>0.12327710476947153</v>
      </c>
      <c r="Q25" s="4">
        <f>N25*100/$N$34</f>
        <v>0.12737418695177544</v>
      </c>
    </row>
    <row r="26" spans="1:17">
      <c r="A26" s="5">
        <v>22</v>
      </c>
      <c r="B26" s="4" t="str">
        <f t="shared" si="0"/>
        <v>Katılım Emeklilik ve Hayat AŞ</v>
      </c>
      <c r="C26" s="4">
        <f t="shared" si="1"/>
        <v>1.190930597041274</v>
      </c>
      <c r="D26" s="4">
        <f t="shared" si="2"/>
        <v>0</v>
      </c>
      <c r="E26" s="4" t="e">
        <f t="shared" si="3"/>
        <v>#DIV/0!</v>
      </c>
      <c r="F26" s="4">
        <f>C26*100/$C$34</f>
        <v>0.10283747072791294</v>
      </c>
      <c r="G26" s="4">
        <f>D26*100/$D$34</f>
        <v>0</v>
      </c>
      <c r="K26" s="5">
        <v>22</v>
      </c>
      <c r="L26" s="4" t="s">
        <v>82</v>
      </c>
      <c r="M26" s="4">
        <v>3.3730727300000005</v>
      </c>
      <c r="N26" s="4">
        <v>0</v>
      </c>
      <c r="O26" s="4" t="e">
        <f t="shared" si="4"/>
        <v>#DIV/0!</v>
      </c>
      <c r="P26" s="4">
        <f>M26*100/$M$34</f>
        <v>0.10283747072791295</v>
      </c>
      <c r="Q26" s="4">
        <f>N26*100/$N$34</f>
        <v>0</v>
      </c>
    </row>
    <row r="27" spans="1:17">
      <c r="A27" s="5">
        <v>23</v>
      </c>
      <c r="B27" s="4" t="str">
        <f t="shared" si="0"/>
        <v>Asya Emeklilik ve Hayat AŞ</v>
      </c>
      <c r="C27" s="4">
        <f t="shared" si="1"/>
        <v>0.93142024856125349</v>
      </c>
      <c r="D27" s="4">
        <f t="shared" si="2"/>
        <v>0.16356907167398033</v>
      </c>
      <c r="E27" s="4">
        <f t="shared" si="3"/>
        <v>469.43543117841068</v>
      </c>
      <c r="F27" s="4">
        <f>C27*100/$C$34</f>
        <v>8.0428618413843384E-2</v>
      </c>
      <c r="G27" s="4">
        <f>D27*100/$D$34</f>
        <v>1.416193216950435E-2</v>
      </c>
      <c r="K27" s="5">
        <v>23</v>
      </c>
      <c r="L27" s="4" t="s">
        <v>84</v>
      </c>
      <c r="M27" s="4">
        <v>2.6380615700000383</v>
      </c>
      <c r="N27" s="4">
        <v>0.48084399999999999</v>
      </c>
      <c r="O27" s="4">
        <f t="shared" si="4"/>
        <v>448.63148339171096</v>
      </c>
      <c r="P27" s="4">
        <f>M27*100/$M$34</f>
        <v>8.0428618413843384E-2</v>
      </c>
      <c r="Q27" s="4">
        <f>N27*100/$N$34</f>
        <v>1.4161932169504352E-2</v>
      </c>
    </row>
    <row r="28" spans="1:17">
      <c r="A28" s="5">
        <v>24</v>
      </c>
      <c r="B28" s="4" t="str">
        <f t="shared" si="0"/>
        <v>New Life Yaşam Sigorta AŞ</v>
      </c>
      <c r="C28" s="4">
        <f t="shared" si="1"/>
        <v>0.11717774953218232</v>
      </c>
      <c r="D28" s="4">
        <f t="shared" si="2"/>
        <v>0.17187229989454703</v>
      </c>
      <c r="E28" s="4">
        <f t="shared" si="3"/>
        <v>-31.822783773721994</v>
      </c>
      <c r="F28" s="4">
        <f>C28*100/$C$34</f>
        <v>1.0118359052505634E-2</v>
      </c>
      <c r="G28" s="4">
        <f>D28*100/$D$34</f>
        <v>1.4880831859061527E-2</v>
      </c>
      <c r="K28" s="5">
        <v>24</v>
      </c>
      <c r="L28" s="4" t="s">
        <v>89</v>
      </c>
      <c r="M28" s="4">
        <v>0.33188254</v>
      </c>
      <c r="N28" s="4">
        <v>0.50525299999999995</v>
      </c>
      <c r="O28" s="4">
        <f t="shared" si="4"/>
        <v>-34.313593387867058</v>
      </c>
      <c r="P28" s="4">
        <f>M28*100/$M$34</f>
        <v>1.0118359052505634E-2</v>
      </c>
      <c r="Q28" s="4">
        <f>N28*100/$N$34</f>
        <v>1.4880831859061527E-2</v>
      </c>
    </row>
    <row r="29" spans="1:17">
      <c r="A29" s="5">
        <v>25</v>
      </c>
      <c r="B29" s="4" t="str">
        <f t="shared" si="0"/>
        <v>CIV Hayat Sigorta AŞ</v>
      </c>
      <c r="C29" s="4">
        <f t="shared" si="1"/>
        <v>2.9997692654255118E-2</v>
      </c>
      <c r="D29" s="4">
        <f t="shared" si="2"/>
        <v>3.7889607783107118</v>
      </c>
      <c r="E29" s="4">
        <f t="shared" si="3"/>
        <v>-99.208287063144809</v>
      </c>
      <c r="F29" s="4">
        <f>C29*100/$C$34</f>
        <v>2.5903162181750354E-3</v>
      </c>
      <c r="G29" s="4">
        <f>D29*100/$D$34</f>
        <v>0.32805104893118064</v>
      </c>
      <c r="K29" s="5">
        <v>25</v>
      </c>
      <c r="L29" s="4" t="s">
        <v>88</v>
      </c>
      <c r="M29" s="4">
        <v>8.4962464904646776E-2</v>
      </c>
      <c r="N29" s="4">
        <v>11.138408</v>
      </c>
      <c r="O29" s="4">
        <f t="shared" si="4"/>
        <v>-99.237211772951341</v>
      </c>
      <c r="P29" s="4">
        <f>M29*100/$M$34</f>
        <v>2.5903162181750358E-3</v>
      </c>
      <c r="Q29" s="4">
        <f>N29*100/$N$34</f>
        <v>0.32805104893118059</v>
      </c>
    </row>
    <row r="30" spans="1:17">
      <c r="A30" s="5">
        <v>26</v>
      </c>
      <c r="B30" s="4" t="str">
        <f t="shared" si="0"/>
        <v>Aksigorta AŞ</v>
      </c>
      <c r="C30" s="4">
        <f t="shared" si="1"/>
        <v>7.6037142958019985E-3</v>
      </c>
      <c r="D30" s="4">
        <f t="shared" si="2"/>
        <v>1.2256692859815626E-2</v>
      </c>
      <c r="E30" s="4">
        <f t="shared" si="3"/>
        <v>-37.962757305184041</v>
      </c>
      <c r="F30" s="4">
        <f>C30*100/$C$34</f>
        <v>6.5658464755259899E-4</v>
      </c>
      <c r="G30" s="4">
        <f>D30*100/$D$34</f>
        <v>1.0611936054092622E-3</v>
      </c>
      <c r="K30" s="5">
        <v>26</v>
      </c>
      <c r="L30" s="4" t="s">
        <v>29</v>
      </c>
      <c r="M30" s="4">
        <v>2.1536E-2</v>
      </c>
      <c r="N30" s="4">
        <v>3.6031000000000001E-2</v>
      </c>
      <c r="O30" s="4">
        <f t="shared" si="4"/>
        <v>-40.22924703727346</v>
      </c>
      <c r="P30" s="4">
        <f>M30*100/$M$34</f>
        <v>6.5658464755259899E-4</v>
      </c>
      <c r="Q30" s="4">
        <f>N30*100/$N$34</f>
        <v>1.0611936054092622E-3</v>
      </c>
    </row>
    <row r="31" spans="1:17">
      <c r="A31" s="5">
        <v>27</v>
      </c>
      <c r="B31" s="4" t="str">
        <f t="shared" si="0"/>
        <v>Rumeli Hayat Sigorta AŞ</v>
      </c>
      <c r="C31" s="4">
        <f t="shared" si="1"/>
        <v>5.9663100660240793E-3</v>
      </c>
      <c r="D31" s="4">
        <f t="shared" si="2"/>
        <v>6.375480491206586E-3</v>
      </c>
      <c r="E31" s="4">
        <f t="shared" si="3"/>
        <v>-6.4178758878935724</v>
      </c>
      <c r="F31" s="4">
        <f>C31*100/$C$34</f>
        <v>5.1519394857493914E-4</v>
      </c>
      <c r="G31" s="4">
        <f>D31*100/$D$34</f>
        <v>5.5199385397519901E-4</v>
      </c>
      <c r="K31" s="5">
        <v>27</v>
      </c>
      <c r="L31" s="4" t="s">
        <v>90</v>
      </c>
      <c r="M31" s="4">
        <v>1.6898380000000001E-2</v>
      </c>
      <c r="N31" s="4">
        <v>1.8742000000000002E-2</v>
      </c>
      <c r="O31" s="4">
        <f t="shared" si="4"/>
        <v>-9.8368370504748697</v>
      </c>
      <c r="P31" s="4">
        <f>M31*100/$M$34</f>
        <v>5.1519394857493914E-4</v>
      </c>
      <c r="Q31" s="4">
        <f>N31*100/$N$34</f>
        <v>5.519938539751989E-4</v>
      </c>
    </row>
    <row r="32" spans="1:17">
      <c r="A32" s="5">
        <v>28</v>
      </c>
      <c r="B32" s="4" t="str">
        <f t="shared" si="0"/>
        <v>Generali Sigorta AŞ</v>
      </c>
      <c r="C32" s="4">
        <f t="shared" si="1"/>
        <v>0</v>
      </c>
      <c r="D32" s="4">
        <f t="shared" si="2"/>
        <v>1.1422934313025138E-3</v>
      </c>
      <c r="E32" s="4">
        <f t="shared" si="3"/>
        <v>-100</v>
      </c>
      <c r="F32" s="4">
        <f>C32*100/$C$34</f>
        <v>0</v>
      </c>
      <c r="G32" s="4">
        <f>D32*100/$D$34</f>
        <v>9.8900616884469008E-5</v>
      </c>
      <c r="K32" s="5">
        <v>28</v>
      </c>
      <c r="L32" s="4" t="s">
        <v>48</v>
      </c>
      <c r="M32" s="4">
        <v>0</v>
      </c>
      <c r="N32" s="4">
        <v>3.3579999999999999E-3</v>
      </c>
      <c r="O32" s="4">
        <f t="shared" si="4"/>
        <v>-100</v>
      </c>
      <c r="P32" s="4">
        <f>M32*100/$M$34</f>
        <v>0</v>
      </c>
      <c r="Q32" s="4">
        <f>N32*100/$N$34</f>
        <v>9.8900616884468995E-5</v>
      </c>
    </row>
    <row r="33" spans="1:17" s="16" customFormat="1">
      <c r="A33" s="5">
        <v>29</v>
      </c>
      <c r="B33" s="4" t="str">
        <f t="shared" si="0"/>
        <v>Cigna Hayat Sigorta AŞ</v>
      </c>
      <c r="C33" s="4">
        <f t="shared" si="1"/>
        <v>0</v>
      </c>
      <c r="D33" s="4">
        <f t="shared" si="2"/>
        <v>-2.6227166037350746E-4</v>
      </c>
      <c r="E33" s="4">
        <f t="shared" si="3"/>
        <v>-100</v>
      </c>
      <c r="F33" s="4">
        <f>C33*100/$C$34</f>
        <v>0</v>
      </c>
      <c r="G33" s="4">
        <f>D33*100/$D$34</f>
        <v>-2.2707675883837282E-5</v>
      </c>
      <c r="H33" s="2"/>
      <c r="I33" s="2"/>
      <c r="J33" s="2"/>
      <c r="K33" s="5">
        <v>29</v>
      </c>
      <c r="L33" s="4" t="s">
        <v>85</v>
      </c>
      <c r="M33" s="4">
        <v>0</v>
      </c>
      <c r="N33" s="4">
        <v>-7.7099999999999998E-4</v>
      </c>
      <c r="O33" s="4">
        <f t="shared" si="4"/>
        <v>-100</v>
      </c>
      <c r="P33" s="4">
        <f>M33*100/$M$34</f>
        <v>0</v>
      </c>
      <c r="Q33" s="4">
        <f>N33*100/$N$34</f>
        <v>-2.2707675883837285E-5</v>
      </c>
    </row>
    <row r="34" spans="1:17">
      <c r="A34" s="15" t="s">
        <v>11</v>
      </c>
      <c r="B34" s="4"/>
      <c r="C34" s="25">
        <f t="shared" si="1"/>
        <v>1158.0706804742742</v>
      </c>
      <c r="D34" s="25">
        <f t="shared" ref="D34:D40" si="5">N34/ 2.9397</f>
        <v>1154.9912096472428</v>
      </c>
      <c r="E34" s="14">
        <f t="shared" ref="E34" si="6">C34*100/D34-100</f>
        <v>0.26662288001065804</v>
      </c>
      <c r="F34" s="14">
        <f>C34*100/$C$34</f>
        <v>100</v>
      </c>
      <c r="G34" s="14">
        <f>D34*100/$D$34</f>
        <v>100</v>
      </c>
      <c r="H34" s="16"/>
      <c r="I34" s="16"/>
      <c r="J34" s="16"/>
      <c r="K34" s="15" t="s">
        <v>11</v>
      </c>
      <c r="L34" s="14"/>
      <c r="M34" s="14">
        <v>3280.0035883072869</v>
      </c>
      <c r="N34" s="14">
        <v>3395.327659</v>
      </c>
      <c r="O34" s="14">
        <f t="shared" ref="O34" si="7">M34*100/N34-100</f>
        <v>-3.3965520348831006</v>
      </c>
      <c r="P34" s="14">
        <f>M34*100/$M$34</f>
        <v>100</v>
      </c>
      <c r="Q34" s="14">
        <f>N34*100/$N$34</f>
        <v>100</v>
      </c>
    </row>
    <row r="36" spans="1:17" ht="15">
      <c r="A36" s="6" t="s">
        <v>13</v>
      </c>
    </row>
    <row r="37" spans="1:17" ht="15">
      <c r="A37" s="7" t="s">
        <v>24</v>
      </c>
      <c r="B37" s="24"/>
      <c r="C37" s="24"/>
    </row>
    <row r="38" spans="1:17" ht="15">
      <c r="A38" s="7" t="s">
        <v>25</v>
      </c>
      <c r="B38" s="24"/>
      <c r="C38" s="24"/>
    </row>
    <row r="39" spans="1:17">
      <c r="A39" s="11"/>
    </row>
    <row r="40" spans="1:17">
      <c r="A40" s="10" t="s">
        <v>14</v>
      </c>
    </row>
    <row r="41" spans="1:17">
      <c r="A41" s="12" t="s">
        <v>15</v>
      </c>
    </row>
    <row r="42" spans="1:17">
      <c r="A42" s="12" t="s">
        <v>16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Q76"/>
  <sheetViews>
    <sheetView topLeftCell="A10" zoomScale="70" zoomScaleNormal="70" workbookViewId="0">
      <selection activeCell="T49" sqref="T49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1.5703125" style="2" bestFit="1" customWidth="1"/>
    <col min="6" max="7" width="12.85546875" style="2" bestFit="1" customWidth="1"/>
    <col min="8" max="10" width="4.85546875" style="2" customWidth="1"/>
    <col min="11" max="11" width="4.5703125" style="2" customWidth="1"/>
    <col min="12" max="12" width="26.28515625" style="2" bestFit="1" customWidth="1"/>
    <col min="13" max="13" width="20.140625" style="2" customWidth="1"/>
    <col min="14" max="14" width="21.28515625" style="2" customWidth="1"/>
    <col min="15" max="15" width="11.7109375" style="2" bestFit="1" customWidth="1"/>
    <col min="16" max="17" width="13" style="2" bestFit="1" customWidth="1"/>
    <col min="18" max="16384" width="9.140625" style="2"/>
  </cols>
  <sheetData>
    <row r="1" spans="1:17">
      <c r="A1" s="1" t="s">
        <v>8</v>
      </c>
      <c r="C1" s="13"/>
      <c r="D1" s="13"/>
      <c r="E1" s="13"/>
      <c r="F1" s="13"/>
      <c r="G1" s="13"/>
      <c r="K1" s="1" t="s">
        <v>8</v>
      </c>
      <c r="O1" s="23" t="s">
        <v>9</v>
      </c>
      <c r="P1" s="23"/>
      <c r="Q1" s="23"/>
    </row>
    <row r="2" spans="1:17" ht="12.75" customHeight="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7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7">
      <c r="A4" s="20"/>
      <c r="B4" s="20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K4" s="20"/>
      <c r="L4" s="20"/>
      <c r="M4" s="17" t="s">
        <v>10</v>
      </c>
      <c r="N4" s="17" t="s">
        <v>10</v>
      </c>
      <c r="O4" s="17" t="s">
        <v>6</v>
      </c>
      <c r="P4" s="17" t="s">
        <v>6</v>
      </c>
      <c r="Q4" s="17" t="s">
        <v>6</v>
      </c>
    </row>
    <row r="5" spans="1:17">
      <c r="A5" s="5">
        <v>1</v>
      </c>
      <c r="B5" s="4" t="str">
        <f>L5</f>
        <v>Allianz Sigorta AŞ</v>
      </c>
      <c r="C5" s="4">
        <f>M5/ 2.8323</f>
        <v>1135.5373113088303</v>
      </c>
      <c r="D5" s="4">
        <f>N5/ 2.9397</f>
        <v>1088.2512174711703</v>
      </c>
      <c r="E5" s="4">
        <f>C5*100/D5-100</f>
        <v>4.3451450435811552</v>
      </c>
      <c r="F5" s="4">
        <f>C5*100/$C$68</f>
        <v>14.162246523554707</v>
      </c>
      <c r="G5" s="4">
        <f>D5*100/$D$68</f>
        <v>15.355130410425602</v>
      </c>
      <c r="K5" s="5">
        <v>1</v>
      </c>
      <c r="L5" s="26" t="s">
        <v>26</v>
      </c>
      <c r="M5" s="28">
        <v>3216.1823268200001</v>
      </c>
      <c r="N5" s="28">
        <v>3199.1321039999998</v>
      </c>
      <c r="O5" s="4">
        <f>M5*100/N5-100</f>
        <v>0.53296401229202672</v>
      </c>
      <c r="P5" s="4">
        <f>M5*100/$M$68</f>
        <v>14.162246523554707</v>
      </c>
      <c r="Q5" s="4">
        <f>N5*100/$N$68</f>
        <v>15.355130410425602</v>
      </c>
    </row>
    <row r="6" spans="1:17">
      <c r="A6" s="5">
        <v>2</v>
      </c>
      <c r="B6" s="4" t="str">
        <f t="shared" ref="B6:B67" si="0">L6</f>
        <v>Axa Sigorta AŞ</v>
      </c>
      <c r="C6" s="4">
        <f t="shared" ref="C6:C68" si="1">M6/ 2.8323</f>
        <v>1086.790033799386</v>
      </c>
      <c r="D6" s="4">
        <f t="shared" ref="D6:D67" si="2">N6/ 2.9397</f>
        <v>1077.7861387216383</v>
      </c>
      <c r="E6" s="4">
        <f t="shared" ref="E6:E67" si="3">C6*100/D6-100</f>
        <v>0.83540646462824952</v>
      </c>
      <c r="F6" s="4">
        <f t="shared" ref="F6:F63" si="4">C6*100/$C$68</f>
        <v>13.554277983405941</v>
      </c>
      <c r="G6" s="4">
        <f t="shared" ref="G6:G63" si="5">D6*100/$D$68</f>
        <v>15.207469055791099</v>
      </c>
      <c r="K6" s="5">
        <v>2</v>
      </c>
      <c r="L6" s="26" t="s">
        <v>27</v>
      </c>
      <c r="M6" s="28">
        <v>3078.115412730001</v>
      </c>
      <c r="N6" s="28">
        <v>3168.3679120000002</v>
      </c>
      <c r="O6" s="4">
        <f t="shared" ref="O6:O67" si="6">M6*100/N6-100</f>
        <v>-2.8485485832681547</v>
      </c>
      <c r="P6" s="4">
        <f t="shared" ref="P6:P63" si="7">M6*100/$M$68</f>
        <v>13.554277983405941</v>
      </c>
      <c r="Q6" s="4">
        <f t="shared" ref="Q6:Q63" si="8">N6*100/$N$68</f>
        <v>15.207469055791099</v>
      </c>
    </row>
    <row r="7" spans="1:17">
      <c r="A7" s="5">
        <v>3</v>
      </c>
      <c r="B7" s="4" t="str">
        <f t="shared" si="0"/>
        <v>Anadolu Anonim Türk Sigorta Şirketi</v>
      </c>
      <c r="C7" s="4">
        <f t="shared" si="1"/>
        <v>1060.9151804858507</v>
      </c>
      <c r="D7" s="4">
        <f t="shared" si="2"/>
        <v>935.3799493145558</v>
      </c>
      <c r="E7" s="4">
        <f t="shared" si="3"/>
        <v>13.420774227979422</v>
      </c>
      <c r="F7" s="4">
        <f t="shared" si="4"/>
        <v>13.231570796475435</v>
      </c>
      <c r="G7" s="4">
        <f t="shared" si="5"/>
        <v>13.198130058974909</v>
      </c>
      <c r="K7" s="5">
        <v>3</v>
      </c>
      <c r="L7" s="26" t="s">
        <v>28</v>
      </c>
      <c r="M7" s="28">
        <v>3004.8300656900751</v>
      </c>
      <c r="N7" s="28">
        <v>2749.736437</v>
      </c>
      <c r="O7" s="4">
        <f t="shared" si="6"/>
        <v>9.2770210721863151</v>
      </c>
      <c r="P7" s="4">
        <f t="shared" si="7"/>
        <v>13.231570796475435</v>
      </c>
      <c r="Q7" s="4">
        <f t="shared" si="8"/>
        <v>13.198130058974909</v>
      </c>
    </row>
    <row r="8" spans="1:17">
      <c r="A8" s="5">
        <v>4</v>
      </c>
      <c r="B8" s="4" t="str">
        <f t="shared" si="0"/>
        <v>Aksigorta AŞ</v>
      </c>
      <c r="C8" s="4">
        <f t="shared" si="1"/>
        <v>605.01851865621597</v>
      </c>
      <c r="D8" s="4">
        <f t="shared" si="2"/>
        <v>519.13527026567328</v>
      </c>
      <c r="E8" s="4">
        <f t="shared" si="3"/>
        <v>16.543520217108536</v>
      </c>
      <c r="F8" s="4">
        <f t="shared" si="4"/>
        <v>7.5456978182858432</v>
      </c>
      <c r="G8" s="4">
        <f t="shared" si="5"/>
        <v>7.3249536941520859</v>
      </c>
      <c r="K8" s="5">
        <v>4</v>
      </c>
      <c r="L8" s="26" t="s">
        <v>29</v>
      </c>
      <c r="M8" s="28">
        <v>1713.5939503900006</v>
      </c>
      <c r="N8" s="28">
        <v>1526.101954</v>
      </c>
      <c r="O8" s="4">
        <f t="shared" si="6"/>
        <v>12.28567959686923</v>
      </c>
      <c r="P8" s="4">
        <f t="shared" si="7"/>
        <v>7.5456978182858423</v>
      </c>
      <c r="Q8" s="4">
        <f t="shared" si="8"/>
        <v>7.3249536941520859</v>
      </c>
    </row>
    <row r="9" spans="1:17">
      <c r="A9" s="5">
        <v>5</v>
      </c>
      <c r="B9" s="4" t="str">
        <f t="shared" si="0"/>
        <v>Mapfre Genel Sigorta AŞ</v>
      </c>
      <c r="C9" s="4">
        <f t="shared" si="1"/>
        <v>526.40794193003285</v>
      </c>
      <c r="D9" s="4">
        <f t="shared" si="2"/>
        <v>460.21301391298431</v>
      </c>
      <c r="E9" s="4">
        <f t="shared" si="3"/>
        <v>14.383541102895549</v>
      </c>
      <c r="F9" s="4">
        <f t="shared" si="4"/>
        <v>6.5652788079480713</v>
      </c>
      <c r="G9" s="4">
        <f t="shared" si="5"/>
        <v>6.4935657610657289</v>
      </c>
      <c r="K9" s="5">
        <v>5</v>
      </c>
      <c r="L9" s="26" t="s">
        <v>30</v>
      </c>
      <c r="M9" s="28">
        <v>1490.9452139284322</v>
      </c>
      <c r="N9" s="28">
        <v>1352.888197</v>
      </c>
      <c r="O9" s="4">
        <f t="shared" si="6"/>
        <v>10.204613894523632</v>
      </c>
      <c r="P9" s="4">
        <f t="shared" si="7"/>
        <v>6.5652788079480722</v>
      </c>
      <c r="Q9" s="4">
        <f t="shared" si="8"/>
        <v>6.493565761065728</v>
      </c>
    </row>
    <row r="10" spans="1:17">
      <c r="A10" s="5">
        <v>6</v>
      </c>
      <c r="B10" s="4" t="str">
        <f t="shared" si="0"/>
        <v>Güneş Sigorta AŞ</v>
      </c>
      <c r="C10" s="4">
        <f t="shared" si="1"/>
        <v>428.14357741411567</v>
      </c>
      <c r="D10" s="4">
        <f t="shared" si="2"/>
        <v>366.26933700717757</v>
      </c>
      <c r="E10" s="4">
        <f t="shared" si="3"/>
        <v>16.89309864498037</v>
      </c>
      <c r="F10" s="4">
        <f t="shared" si="4"/>
        <v>5.3397407821205984</v>
      </c>
      <c r="G10" s="4">
        <f t="shared" si="5"/>
        <v>5.1680286176517223</v>
      </c>
      <c r="K10" s="5">
        <v>6</v>
      </c>
      <c r="L10" s="26" t="s">
        <v>31</v>
      </c>
      <c r="M10" s="28">
        <v>1212.6310543099999</v>
      </c>
      <c r="N10" s="28">
        <v>1076.7219700000001</v>
      </c>
      <c r="O10" s="4">
        <f t="shared" si="6"/>
        <v>12.622486407517059</v>
      </c>
      <c r="P10" s="4">
        <f t="shared" si="7"/>
        <v>5.3397407821205984</v>
      </c>
      <c r="Q10" s="4">
        <f t="shared" si="8"/>
        <v>5.1680286176517214</v>
      </c>
    </row>
    <row r="11" spans="1:17">
      <c r="A11" s="5">
        <v>7</v>
      </c>
      <c r="B11" s="4" t="str">
        <f t="shared" si="0"/>
        <v>Groupama Sigorta AŞ</v>
      </c>
      <c r="C11" s="4">
        <f t="shared" si="1"/>
        <v>373.45906619002108</v>
      </c>
      <c r="D11" s="4">
        <f t="shared" si="2"/>
        <v>331.92367928700207</v>
      </c>
      <c r="E11" s="4">
        <f t="shared" si="3"/>
        <v>12.5135353380754</v>
      </c>
      <c r="F11" s="4">
        <f t="shared" si="4"/>
        <v>4.6577239771570724</v>
      </c>
      <c r="G11" s="4">
        <f t="shared" si="5"/>
        <v>4.6834143623599678</v>
      </c>
      <c r="K11" s="5">
        <v>7</v>
      </c>
      <c r="L11" s="26" t="s">
        <v>32</v>
      </c>
      <c r="M11" s="28">
        <v>1057.7481131699967</v>
      </c>
      <c r="N11" s="28">
        <v>975.75603999999998</v>
      </c>
      <c r="O11" s="4">
        <f t="shared" si="6"/>
        <v>8.4029275565638955</v>
      </c>
      <c r="P11" s="4">
        <f t="shared" si="7"/>
        <v>4.6577239771570715</v>
      </c>
      <c r="Q11" s="4">
        <f t="shared" si="8"/>
        <v>4.6834143623599669</v>
      </c>
    </row>
    <row r="12" spans="1:17">
      <c r="A12" s="5">
        <v>8</v>
      </c>
      <c r="B12" s="4" t="str">
        <f t="shared" si="0"/>
        <v>Eureko Sigorta AŞ</v>
      </c>
      <c r="C12" s="4">
        <f t="shared" si="1"/>
        <v>282.86270968117771</v>
      </c>
      <c r="D12" s="4">
        <f t="shared" si="2"/>
        <v>268.42241963465653</v>
      </c>
      <c r="E12" s="4">
        <f t="shared" si="3"/>
        <v>5.3796885022404268</v>
      </c>
      <c r="F12" s="4">
        <f t="shared" si="4"/>
        <v>3.527820166655911</v>
      </c>
      <c r="G12" s="4">
        <f t="shared" si="5"/>
        <v>3.7874170893645949</v>
      </c>
      <c r="K12" s="5">
        <v>8</v>
      </c>
      <c r="L12" s="26" t="s">
        <v>33</v>
      </c>
      <c r="M12" s="28">
        <v>801.15205262999962</v>
      </c>
      <c r="N12" s="28">
        <v>789.08138699999995</v>
      </c>
      <c r="O12" s="4">
        <f t="shared" si="6"/>
        <v>1.5297111082408179</v>
      </c>
      <c r="P12" s="4">
        <f t="shared" si="7"/>
        <v>3.5278201666559115</v>
      </c>
      <c r="Q12" s="4">
        <f t="shared" si="8"/>
        <v>3.7874170893645953</v>
      </c>
    </row>
    <row r="13" spans="1:17">
      <c r="A13" s="5">
        <v>9</v>
      </c>
      <c r="B13" s="4" t="str">
        <f t="shared" si="0"/>
        <v>Ziraat Sigorta AŞ</v>
      </c>
      <c r="C13" s="4">
        <f t="shared" si="1"/>
        <v>248.28212157610423</v>
      </c>
      <c r="D13" s="4">
        <f t="shared" si="2"/>
        <v>193.09185971357621</v>
      </c>
      <c r="E13" s="4">
        <f t="shared" si="3"/>
        <v>28.582386613498244</v>
      </c>
      <c r="F13" s="4">
        <f t="shared" si="4"/>
        <v>3.0965363957077976</v>
      </c>
      <c r="G13" s="4">
        <f t="shared" si="5"/>
        <v>2.7245094142723665</v>
      </c>
      <c r="K13" s="5">
        <v>9</v>
      </c>
      <c r="L13" s="26" t="s">
        <v>34</v>
      </c>
      <c r="M13" s="28">
        <v>703.20945294000001</v>
      </c>
      <c r="N13" s="28">
        <v>567.63214000000005</v>
      </c>
      <c r="O13" s="4">
        <f t="shared" si="6"/>
        <v>23.884713952243786</v>
      </c>
      <c r="P13" s="4">
        <f t="shared" si="7"/>
        <v>3.096536395707798</v>
      </c>
      <c r="Q13" s="4">
        <f t="shared" si="8"/>
        <v>2.7245094142723669</v>
      </c>
    </row>
    <row r="14" spans="1:17">
      <c r="A14" s="5">
        <v>10</v>
      </c>
      <c r="B14" s="4" t="str">
        <f t="shared" si="0"/>
        <v>Sompo Japan Sigorta AŞ</v>
      </c>
      <c r="C14" s="4">
        <f t="shared" si="1"/>
        <v>242.48438479439397</v>
      </c>
      <c r="D14" s="4">
        <f t="shared" si="2"/>
        <v>189.07074803551382</v>
      </c>
      <c r="E14" s="4">
        <f t="shared" si="3"/>
        <v>28.250608470035417</v>
      </c>
      <c r="F14" s="4">
        <f t="shared" si="4"/>
        <v>3.0242279151642379</v>
      </c>
      <c r="G14" s="4">
        <f t="shared" si="5"/>
        <v>2.6677718768175382</v>
      </c>
      <c r="K14" s="5">
        <v>10</v>
      </c>
      <c r="L14" s="26" t="s">
        <v>35</v>
      </c>
      <c r="M14" s="28">
        <v>686.78852305316207</v>
      </c>
      <c r="N14" s="28">
        <v>555.81127800000002</v>
      </c>
      <c r="O14" s="4">
        <f t="shared" si="6"/>
        <v>23.565057104358004</v>
      </c>
      <c r="P14" s="4">
        <f t="shared" si="7"/>
        <v>3.0242279151642375</v>
      </c>
      <c r="Q14" s="4">
        <f t="shared" si="8"/>
        <v>2.6677718768175378</v>
      </c>
    </row>
    <row r="15" spans="1:17">
      <c r="A15" s="5">
        <v>11</v>
      </c>
      <c r="B15" s="4" t="str">
        <f t="shared" si="0"/>
        <v>Ergo Sigorta AŞ</v>
      </c>
      <c r="C15" s="4">
        <f t="shared" si="1"/>
        <v>237.64951880450508</v>
      </c>
      <c r="D15" s="4">
        <f t="shared" si="2"/>
        <v>191.87252100554477</v>
      </c>
      <c r="E15" s="4">
        <f t="shared" si="3"/>
        <v>23.858026964495565</v>
      </c>
      <c r="F15" s="4">
        <f t="shared" si="4"/>
        <v>2.9639282108962774</v>
      </c>
      <c r="G15" s="4">
        <f t="shared" si="5"/>
        <v>2.7073046507253884</v>
      </c>
      <c r="K15" s="5">
        <v>11</v>
      </c>
      <c r="L15" s="26" t="s">
        <v>36</v>
      </c>
      <c r="M15" s="28">
        <v>673.09473210999977</v>
      </c>
      <c r="N15" s="28">
        <v>564.04764999999998</v>
      </c>
      <c r="O15" s="4">
        <f t="shared" si="6"/>
        <v>19.332955666068244</v>
      </c>
      <c r="P15" s="4">
        <f t="shared" si="7"/>
        <v>2.9639282108962774</v>
      </c>
      <c r="Q15" s="4">
        <f t="shared" si="8"/>
        <v>2.7073046507253884</v>
      </c>
    </row>
    <row r="16" spans="1:17">
      <c r="A16" s="5">
        <v>12</v>
      </c>
      <c r="B16" s="4" t="str">
        <f t="shared" si="0"/>
        <v>HDI Sigorta AŞ</v>
      </c>
      <c r="C16" s="4">
        <f t="shared" si="1"/>
        <v>206.33653558945028</v>
      </c>
      <c r="D16" s="4">
        <f t="shared" si="2"/>
        <v>162.01518420246961</v>
      </c>
      <c r="E16" s="4">
        <f t="shared" si="3"/>
        <v>27.356294785056988</v>
      </c>
      <c r="F16" s="4">
        <f t="shared" si="4"/>
        <v>2.5733975050682161</v>
      </c>
      <c r="G16" s="4">
        <f t="shared" si="5"/>
        <v>2.2860202147800046</v>
      </c>
      <c r="K16" s="5">
        <v>12</v>
      </c>
      <c r="L16" s="26" t="s">
        <v>37</v>
      </c>
      <c r="M16" s="28">
        <v>584.40696975000003</v>
      </c>
      <c r="N16" s="28">
        <v>476.27603699999997</v>
      </c>
      <c r="O16" s="4">
        <f t="shared" si="6"/>
        <v>22.703416579826808</v>
      </c>
      <c r="P16" s="4">
        <f t="shared" si="7"/>
        <v>2.5733975050682161</v>
      </c>
      <c r="Q16" s="4">
        <f t="shared" si="8"/>
        <v>2.2860202147800051</v>
      </c>
    </row>
    <row r="17" spans="1:17">
      <c r="A17" s="5">
        <v>13</v>
      </c>
      <c r="B17" s="4" t="str">
        <f t="shared" si="0"/>
        <v>Halk Sigorta AŞ</v>
      </c>
      <c r="C17" s="4">
        <f t="shared" si="1"/>
        <v>189.88639092556184</v>
      </c>
      <c r="D17" s="4">
        <f t="shared" si="2"/>
        <v>160.00423886791168</v>
      </c>
      <c r="E17" s="4">
        <f t="shared" si="3"/>
        <v>18.675850258141452</v>
      </c>
      <c r="F17" s="4">
        <f t="shared" si="4"/>
        <v>2.3682338334231146</v>
      </c>
      <c r="G17" s="4">
        <f t="shared" si="5"/>
        <v>2.2576459503044477</v>
      </c>
      <c r="K17" s="5">
        <v>13</v>
      </c>
      <c r="L17" s="26" t="s">
        <v>38</v>
      </c>
      <c r="M17" s="28">
        <v>537.81522501846882</v>
      </c>
      <c r="N17" s="28">
        <v>470.36446100000001</v>
      </c>
      <c r="O17" s="4">
        <f t="shared" si="6"/>
        <v>14.340106366681653</v>
      </c>
      <c r="P17" s="4">
        <f t="shared" si="7"/>
        <v>2.368233833423115</v>
      </c>
      <c r="Q17" s="4">
        <f t="shared" si="8"/>
        <v>2.2576459503044477</v>
      </c>
    </row>
    <row r="18" spans="1:17">
      <c r="A18" s="5">
        <v>14</v>
      </c>
      <c r="B18" s="4" t="str">
        <f t="shared" si="0"/>
        <v>Zurich Sigorta AŞ</v>
      </c>
      <c r="C18" s="4">
        <f t="shared" si="1"/>
        <v>154.65174477633016</v>
      </c>
      <c r="D18" s="4">
        <f t="shared" si="2"/>
        <v>130.73640915739702</v>
      </c>
      <c r="E18" s="4">
        <f t="shared" si="3"/>
        <v>18.292789111364399</v>
      </c>
      <c r="F18" s="4">
        <f t="shared" si="4"/>
        <v>1.9287927512445973</v>
      </c>
      <c r="G18" s="4">
        <f t="shared" si="5"/>
        <v>1.8446794083699454</v>
      </c>
      <c r="K18" s="5">
        <v>14</v>
      </c>
      <c r="L18" s="26" t="s">
        <v>39</v>
      </c>
      <c r="M18" s="28">
        <v>438.02013672999993</v>
      </c>
      <c r="N18" s="28">
        <v>384.32582200000002</v>
      </c>
      <c r="O18" s="4">
        <f t="shared" si="6"/>
        <v>13.97104010617322</v>
      </c>
      <c r="P18" s="4">
        <f t="shared" si="7"/>
        <v>1.9287927512445973</v>
      </c>
      <c r="Q18" s="4">
        <f t="shared" si="8"/>
        <v>1.8446794083699452</v>
      </c>
    </row>
    <row r="19" spans="1:17">
      <c r="A19" s="5">
        <v>15</v>
      </c>
      <c r="B19" s="4" t="str">
        <f t="shared" si="0"/>
        <v>Acıbadem Sağlık ve Hayat Sigorta AŞ</v>
      </c>
      <c r="C19" s="4">
        <f t="shared" si="1"/>
        <v>145.55794389259123</v>
      </c>
      <c r="D19" s="4">
        <f t="shared" si="2"/>
        <v>103.30812293771473</v>
      </c>
      <c r="E19" s="4">
        <f t="shared" si="3"/>
        <v>40.896901185930204</v>
      </c>
      <c r="F19" s="4">
        <f t="shared" si="4"/>
        <v>1.8153762666702706</v>
      </c>
      <c r="G19" s="4">
        <f t="shared" si="5"/>
        <v>1.4576686657434537</v>
      </c>
      <c r="K19" s="5">
        <v>15</v>
      </c>
      <c r="L19" s="26" t="s">
        <v>40</v>
      </c>
      <c r="M19" s="28">
        <v>412.26376448698613</v>
      </c>
      <c r="N19" s="28">
        <v>303.69488899999999</v>
      </c>
      <c r="O19" s="4">
        <f t="shared" si="6"/>
        <v>35.749325859410874</v>
      </c>
      <c r="P19" s="4">
        <f t="shared" si="7"/>
        <v>1.8153762666702704</v>
      </c>
      <c r="Q19" s="4">
        <f t="shared" si="8"/>
        <v>1.4576686657434537</v>
      </c>
    </row>
    <row r="20" spans="1:17">
      <c r="A20" s="5">
        <v>16</v>
      </c>
      <c r="B20" s="4" t="str">
        <f t="shared" si="0"/>
        <v>Neova Sigorta AŞ</v>
      </c>
      <c r="C20" s="4">
        <f t="shared" si="1"/>
        <v>134.28418423189635</v>
      </c>
      <c r="D20" s="4">
        <f t="shared" si="2"/>
        <v>87.356159472054969</v>
      </c>
      <c r="E20" s="4">
        <f t="shared" si="3"/>
        <v>53.720338718477592</v>
      </c>
      <c r="F20" s="4">
        <f t="shared" si="4"/>
        <v>1.6747716718480714</v>
      </c>
      <c r="G20" s="4">
        <f t="shared" si="5"/>
        <v>1.2325878430573636</v>
      </c>
      <c r="K20" s="5">
        <v>16</v>
      </c>
      <c r="L20" s="26" t="s">
        <v>41</v>
      </c>
      <c r="M20" s="28">
        <v>380.33309500000001</v>
      </c>
      <c r="N20" s="28">
        <v>256.80090200000001</v>
      </c>
      <c r="O20" s="4">
        <f t="shared" si="6"/>
        <v>48.104267562113165</v>
      </c>
      <c r="P20" s="4">
        <f t="shared" si="7"/>
        <v>1.6747716718480714</v>
      </c>
      <c r="Q20" s="4">
        <f t="shared" si="8"/>
        <v>1.2325878430573636</v>
      </c>
    </row>
    <row r="21" spans="1:17">
      <c r="A21" s="5">
        <v>17</v>
      </c>
      <c r="B21" s="4" t="str">
        <f t="shared" si="0"/>
        <v>Ray Sigorta AŞ</v>
      </c>
      <c r="C21" s="4">
        <f t="shared" si="1"/>
        <v>134.17550752755713</v>
      </c>
      <c r="D21" s="4">
        <f t="shared" si="2"/>
        <v>120.52215974419157</v>
      </c>
      <c r="E21" s="4">
        <f t="shared" si="3"/>
        <v>11.328495782306589</v>
      </c>
      <c r="F21" s="4">
        <f t="shared" si="4"/>
        <v>1.6734162727230129</v>
      </c>
      <c r="G21" s="4">
        <f t="shared" si="5"/>
        <v>1.7005572339433057</v>
      </c>
      <c r="K21" s="5">
        <v>17</v>
      </c>
      <c r="L21" s="26" t="s">
        <v>42</v>
      </c>
      <c r="M21" s="28">
        <v>380.02528997030004</v>
      </c>
      <c r="N21" s="28">
        <v>354.298993</v>
      </c>
      <c r="O21" s="4">
        <f t="shared" si="6"/>
        <v>7.2611826391219978</v>
      </c>
      <c r="P21" s="4">
        <f t="shared" si="7"/>
        <v>1.6734162727230129</v>
      </c>
      <c r="Q21" s="4">
        <f t="shared" si="8"/>
        <v>1.7005572339433055</v>
      </c>
    </row>
    <row r="22" spans="1:17">
      <c r="A22" s="5">
        <v>18</v>
      </c>
      <c r="B22" s="4" t="str">
        <f t="shared" si="0"/>
        <v>AIG Sigorta AŞ</v>
      </c>
      <c r="C22" s="4">
        <f t="shared" si="1"/>
        <v>106.02549599618683</v>
      </c>
      <c r="D22" s="4">
        <f t="shared" si="2"/>
        <v>93.811886587066695</v>
      </c>
      <c r="E22" s="4">
        <f t="shared" si="3"/>
        <v>13.019255718500773</v>
      </c>
      <c r="F22" s="4">
        <f t="shared" si="4"/>
        <v>1.3223336627745417</v>
      </c>
      <c r="G22" s="4">
        <f t="shared" si="5"/>
        <v>1.323677593432719</v>
      </c>
      <c r="K22" s="5">
        <v>18</v>
      </c>
      <c r="L22" s="26" t="s">
        <v>43</v>
      </c>
      <c r="M22" s="28">
        <v>300.29601230999998</v>
      </c>
      <c r="N22" s="28">
        <v>275.77880299999998</v>
      </c>
      <c r="O22" s="4">
        <f t="shared" si="6"/>
        <v>8.8901717765451309</v>
      </c>
      <c r="P22" s="4">
        <f t="shared" si="7"/>
        <v>1.3223336627745415</v>
      </c>
      <c r="Q22" s="4">
        <f t="shared" si="8"/>
        <v>1.323677593432719</v>
      </c>
    </row>
    <row r="23" spans="1:17">
      <c r="A23" s="5">
        <v>19</v>
      </c>
      <c r="B23" s="4" t="str">
        <f t="shared" si="0"/>
        <v>Ege Sigorta AŞ</v>
      </c>
      <c r="C23" s="4">
        <f t="shared" si="1"/>
        <v>87.021387211806655</v>
      </c>
      <c r="D23" s="4">
        <f t="shared" si="2"/>
        <v>69.839336326836076</v>
      </c>
      <c r="E23" s="4">
        <f t="shared" si="3"/>
        <v>24.602253956941311</v>
      </c>
      <c r="F23" s="4">
        <f t="shared" si="4"/>
        <v>1.0853173438174573</v>
      </c>
      <c r="G23" s="4">
        <f t="shared" si="5"/>
        <v>0.98542698584626354</v>
      </c>
      <c r="K23" s="5">
        <v>19</v>
      </c>
      <c r="L23" s="26" t="s">
        <v>44</v>
      </c>
      <c r="M23" s="28">
        <v>246.470675</v>
      </c>
      <c r="N23" s="28">
        <v>205.30669700000001</v>
      </c>
      <c r="O23" s="4">
        <f t="shared" si="6"/>
        <v>20.049992816357076</v>
      </c>
      <c r="P23" s="4">
        <f t="shared" si="7"/>
        <v>1.0853173438174573</v>
      </c>
      <c r="Q23" s="4">
        <f t="shared" si="8"/>
        <v>0.98542698584626354</v>
      </c>
    </row>
    <row r="24" spans="1:17">
      <c r="A24" s="5">
        <v>20</v>
      </c>
      <c r="B24" s="4" t="str">
        <f t="shared" si="0"/>
        <v>Ankara Anonim Türk Sigorta Şirketi</v>
      </c>
      <c r="C24" s="4">
        <f t="shared" si="1"/>
        <v>78.216497876425521</v>
      </c>
      <c r="D24" s="4">
        <f t="shared" si="2"/>
        <v>59.18693778276694</v>
      </c>
      <c r="E24" s="4">
        <f t="shared" si="3"/>
        <v>32.151621297764251</v>
      </c>
      <c r="F24" s="4">
        <f t="shared" si="4"/>
        <v>0.97550411959450456</v>
      </c>
      <c r="G24" s="4">
        <f t="shared" si="5"/>
        <v>0.83512256513713379</v>
      </c>
      <c r="K24" s="5">
        <v>20</v>
      </c>
      <c r="L24" s="26" t="s">
        <v>45</v>
      </c>
      <c r="M24" s="28">
        <v>221.53258693540002</v>
      </c>
      <c r="N24" s="28">
        <v>173.99184099999999</v>
      </c>
      <c r="O24" s="4">
        <f t="shared" si="6"/>
        <v>27.323549002162721</v>
      </c>
      <c r="P24" s="4">
        <f t="shared" si="7"/>
        <v>0.97550411959450467</v>
      </c>
      <c r="Q24" s="4">
        <f t="shared" si="8"/>
        <v>0.83512256513713379</v>
      </c>
    </row>
    <row r="25" spans="1:17">
      <c r="A25" s="5">
        <v>21</v>
      </c>
      <c r="B25" s="4" t="str">
        <f t="shared" si="0"/>
        <v>Aviva Sigorta AŞ</v>
      </c>
      <c r="C25" s="4">
        <f t="shared" si="1"/>
        <v>67.263607559227438</v>
      </c>
      <c r="D25" s="4">
        <f t="shared" si="2"/>
        <v>92.238306970098975</v>
      </c>
      <c r="E25" s="4">
        <f t="shared" si="3"/>
        <v>-27.076276908429833</v>
      </c>
      <c r="F25" s="4">
        <f t="shared" si="4"/>
        <v>0.83890135782455033</v>
      </c>
      <c r="G25" s="4">
        <f t="shared" si="5"/>
        <v>1.3014745213462255</v>
      </c>
      <c r="K25" s="5">
        <v>21</v>
      </c>
      <c r="L25" s="26" t="s">
        <v>46</v>
      </c>
      <c r="M25" s="28">
        <v>190.51071568999987</v>
      </c>
      <c r="N25" s="28">
        <v>271.15295099999997</v>
      </c>
      <c r="O25" s="4">
        <f t="shared" si="6"/>
        <v>-29.740497019337298</v>
      </c>
      <c r="P25" s="4">
        <f t="shared" si="7"/>
        <v>0.83890135782455022</v>
      </c>
      <c r="Q25" s="4">
        <f t="shared" si="8"/>
        <v>1.3014745213462253</v>
      </c>
    </row>
    <row r="26" spans="1:17">
      <c r="A26" s="5">
        <v>22</v>
      </c>
      <c r="B26" s="4" t="str">
        <f t="shared" si="0"/>
        <v>Işık Sigorta AŞ</v>
      </c>
      <c r="C26" s="4">
        <f t="shared" si="1"/>
        <v>58.057926130211499</v>
      </c>
      <c r="D26" s="4">
        <f t="shared" si="2"/>
        <v>62.615465863863655</v>
      </c>
      <c r="E26" s="4">
        <f t="shared" si="3"/>
        <v>-7.2786166656669167</v>
      </c>
      <c r="F26" s="4">
        <f t="shared" si="4"/>
        <v>0.72408951631424023</v>
      </c>
      <c r="G26" s="4">
        <f t="shared" si="5"/>
        <v>0.88349879937042197</v>
      </c>
      <c r="K26" s="5">
        <v>22</v>
      </c>
      <c r="L26" s="26" t="s">
        <v>47</v>
      </c>
      <c r="M26" s="28">
        <v>164.43746417859802</v>
      </c>
      <c r="N26" s="28">
        <v>184.070685</v>
      </c>
      <c r="O26" s="4">
        <f t="shared" si="6"/>
        <v>-10.66613123181564</v>
      </c>
      <c r="P26" s="4">
        <f t="shared" si="7"/>
        <v>0.72408951631424012</v>
      </c>
      <c r="Q26" s="4">
        <f t="shared" si="8"/>
        <v>0.88349879937042197</v>
      </c>
    </row>
    <row r="27" spans="1:17">
      <c r="A27" s="5">
        <v>23</v>
      </c>
      <c r="B27" s="4" t="str">
        <f t="shared" si="0"/>
        <v>Generali Sigorta AŞ</v>
      </c>
      <c r="C27" s="4">
        <f t="shared" si="1"/>
        <v>55.797032884934502</v>
      </c>
      <c r="D27" s="4">
        <f t="shared" si="2"/>
        <v>29.829073374834163</v>
      </c>
      <c r="E27" s="4">
        <f t="shared" si="3"/>
        <v>87.055870572260829</v>
      </c>
      <c r="F27" s="4">
        <f t="shared" si="4"/>
        <v>0.69589200383783667</v>
      </c>
      <c r="G27" s="4">
        <f t="shared" si="5"/>
        <v>0.42088564142117912</v>
      </c>
      <c r="K27" s="5">
        <v>23</v>
      </c>
      <c r="L27" s="26" t="s">
        <v>48</v>
      </c>
      <c r="M27" s="28">
        <v>158.03393624</v>
      </c>
      <c r="N27" s="28">
        <v>87.688526999999993</v>
      </c>
      <c r="O27" s="4">
        <f t="shared" si="6"/>
        <v>80.221907753108923</v>
      </c>
      <c r="P27" s="4">
        <f t="shared" si="7"/>
        <v>0.69589200383783667</v>
      </c>
      <c r="Q27" s="4">
        <f t="shared" si="8"/>
        <v>0.42088564142117918</v>
      </c>
    </row>
    <row r="28" spans="1:17">
      <c r="A28" s="5">
        <v>24</v>
      </c>
      <c r="B28" s="4" t="str">
        <f t="shared" si="0"/>
        <v>Liberty Sigorta AŞ</v>
      </c>
      <c r="C28" s="4">
        <f t="shared" si="1"/>
        <v>47.720992179500762</v>
      </c>
      <c r="D28" s="4">
        <f t="shared" si="2"/>
        <v>51.248734904922266</v>
      </c>
      <c r="E28" s="4">
        <f t="shared" si="3"/>
        <v>-6.8835703592805686</v>
      </c>
      <c r="F28" s="4">
        <f t="shared" si="4"/>
        <v>0.59516886751677134</v>
      </c>
      <c r="G28" s="4">
        <f t="shared" si="5"/>
        <v>0.7231152101653946</v>
      </c>
      <c r="K28" s="5">
        <v>24</v>
      </c>
      <c r="L28" s="26" t="s">
        <v>49</v>
      </c>
      <c r="M28" s="28">
        <v>135.16016615000001</v>
      </c>
      <c r="N28" s="28">
        <v>150.65590599999999</v>
      </c>
      <c r="O28" s="4">
        <f t="shared" si="6"/>
        <v>-10.285517681596886</v>
      </c>
      <c r="P28" s="4">
        <f t="shared" si="7"/>
        <v>0.59516886751677134</v>
      </c>
      <c r="Q28" s="4">
        <f t="shared" si="8"/>
        <v>0.7231152101653946</v>
      </c>
    </row>
    <row r="29" spans="1:17">
      <c r="A29" s="5">
        <v>25</v>
      </c>
      <c r="B29" s="4" t="str">
        <f t="shared" si="0"/>
        <v>Dubai Starr Sigorta AŞ</v>
      </c>
      <c r="C29" s="4">
        <f t="shared" si="1"/>
        <v>44.010998711294704</v>
      </c>
      <c r="D29" s="4">
        <f t="shared" si="2"/>
        <v>27.222257713372112</v>
      </c>
      <c r="E29" s="4">
        <f t="shared" si="3"/>
        <v>61.672845708442594</v>
      </c>
      <c r="F29" s="4">
        <f t="shared" si="4"/>
        <v>0.54889840015806191</v>
      </c>
      <c r="G29" s="4">
        <f t="shared" si="5"/>
        <v>0.38410369824935814</v>
      </c>
      <c r="K29" s="5">
        <v>25</v>
      </c>
      <c r="L29" s="26" t="s">
        <v>50</v>
      </c>
      <c r="M29" s="28">
        <v>124.65235164999999</v>
      </c>
      <c r="N29" s="28">
        <v>80.025271000000004</v>
      </c>
      <c r="O29" s="4">
        <f t="shared" si="6"/>
        <v>55.766234955955326</v>
      </c>
      <c r="P29" s="4">
        <f t="shared" si="7"/>
        <v>0.54889840015806191</v>
      </c>
      <c r="Q29" s="4">
        <f t="shared" si="8"/>
        <v>0.38410369824935814</v>
      </c>
    </row>
    <row r="30" spans="1:17">
      <c r="A30" s="5">
        <v>26</v>
      </c>
      <c r="B30" s="4" t="str">
        <f t="shared" si="0"/>
        <v>SBN Sigorta AŞ</v>
      </c>
      <c r="C30" s="4">
        <f t="shared" si="1"/>
        <v>35.491226158952081</v>
      </c>
      <c r="D30" s="4">
        <f t="shared" si="2"/>
        <v>28.553771133108818</v>
      </c>
      <c r="E30" s="4">
        <f t="shared" si="3"/>
        <v>24.296107836344987</v>
      </c>
      <c r="F30" s="4">
        <f t="shared" si="4"/>
        <v>0.44264110855764915</v>
      </c>
      <c r="G30" s="4">
        <f t="shared" si="5"/>
        <v>0.40289123726153525</v>
      </c>
      <c r="K30" s="5">
        <v>26</v>
      </c>
      <c r="L30" s="26" t="s">
        <v>51</v>
      </c>
      <c r="M30" s="28">
        <v>100.52179984999998</v>
      </c>
      <c r="N30" s="28">
        <v>83.939520999999999</v>
      </c>
      <c r="O30" s="4">
        <f t="shared" si="6"/>
        <v>19.755031542293395</v>
      </c>
      <c r="P30" s="4">
        <f t="shared" si="7"/>
        <v>0.44264110855764915</v>
      </c>
      <c r="Q30" s="4">
        <f t="shared" si="8"/>
        <v>0.40289123726153531</v>
      </c>
    </row>
    <row r="31" spans="1:17">
      <c r="A31" s="5">
        <v>27</v>
      </c>
      <c r="B31" s="4" t="str">
        <f t="shared" si="0"/>
        <v>Metlife Emeklilik ve Hayat AŞ</v>
      </c>
      <c r="C31" s="4">
        <f t="shared" si="1"/>
        <v>26.884526522412671</v>
      </c>
      <c r="D31" s="4">
        <f t="shared" si="2"/>
        <v>21.295649556077148</v>
      </c>
      <c r="E31" s="4">
        <f t="shared" si="3"/>
        <v>26.244219278771055</v>
      </c>
      <c r="F31" s="4">
        <f t="shared" si="4"/>
        <v>0.33529967574610364</v>
      </c>
      <c r="G31" s="4">
        <f t="shared" si="5"/>
        <v>0.30047977053326785</v>
      </c>
      <c r="K31" s="5">
        <v>27</v>
      </c>
      <c r="L31" s="26" t="s">
        <v>52</v>
      </c>
      <c r="M31" s="28">
        <v>76.145044469429408</v>
      </c>
      <c r="N31" s="28">
        <v>62.602820999999999</v>
      </c>
      <c r="O31" s="4">
        <f t="shared" si="6"/>
        <v>21.631970018458759</v>
      </c>
      <c r="P31" s="4">
        <f t="shared" si="7"/>
        <v>0.33529967574610359</v>
      </c>
      <c r="Q31" s="4">
        <f t="shared" si="8"/>
        <v>0.30047977053326785</v>
      </c>
    </row>
    <row r="32" spans="1:17">
      <c r="A32" s="5">
        <v>28</v>
      </c>
      <c r="B32" s="4" t="str">
        <f t="shared" si="0"/>
        <v>Türk Nippon Sigorta AŞ</v>
      </c>
      <c r="C32" s="4">
        <f t="shared" si="1"/>
        <v>25.381585990184657</v>
      </c>
      <c r="D32" s="4">
        <f t="shared" si="2"/>
        <v>15.006411198421608</v>
      </c>
      <c r="E32" s="4">
        <f t="shared" si="3"/>
        <v>69.138281329078353</v>
      </c>
      <c r="F32" s="4">
        <f t="shared" si="4"/>
        <v>0.31655523281527442</v>
      </c>
      <c r="G32" s="4">
        <f t="shared" si="5"/>
        <v>0.21173916210237487</v>
      </c>
      <c r="K32" s="5">
        <v>28</v>
      </c>
      <c r="L32" s="26" t="s">
        <v>53</v>
      </c>
      <c r="M32" s="28">
        <v>71.888266000000002</v>
      </c>
      <c r="N32" s="28">
        <v>44.114347000000002</v>
      </c>
      <c r="O32" s="4">
        <f t="shared" si="6"/>
        <v>62.958925811595947</v>
      </c>
      <c r="P32" s="4">
        <f t="shared" si="7"/>
        <v>0.31655523281527437</v>
      </c>
      <c r="Q32" s="4">
        <f t="shared" si="8"/>
        <v>0.21173916210237481</v>
      </c>
    </row>
    <row r="33" spans="1:17">
      <c r="A33" s="5">
        <v>29</v>
      </c>
      <c r="B33" s="4" t="str">
        <f t="shared" si="0"/>
        <v>Ace European Group Ltd. Türkiye Şubesi</v>
      </c>
      <c r="C33" s="4">
        <f t="shared" si="1"/>
        <v>21.227967083289052</v>
      </c>
      <c r="D33" s="4">
        <f t="shared" si="2"/>
        <v>19.22122733612273</v>
      </c>
      <c r="E33" s="4">
        <f t="shared" si="3"/>
        <v>10.440226901614267</v>
      </c>
      <c r="F33" s="4">
        <f t="shared" si="4"/>
        <v>0.26475193728414675</v>
      </c>
      <c r="G33" s="4">
        <f t="shared" si="5"/>
        <v>0.27120985270335424</v>
      </c>
      <c r="K33" s="5">
        <v>29</v>
      </c>
      <c r="L33" s="26" t="s">
        <v>54</v>
      </c>
      <c r="M33" s="28">
        <v>60.123971169999585</v>
      </c>
      <c r="N33" s="28">
        <v>56.504641999999997</v>
      </c>
      <c r="O33" s="4">
        <f t="shared" si="6"/>
        <v>6.4053660759404352</v>
      </c>
      <c r="P33" s="4">
        <f t="shared" si="7"/>
        <v>0.26475193728414681</v>
      </c>
      <c r="Q33" s="4">
        <f t="shared" si="8"/>
        <v>0.27120985270335424</v>
      </c>
    </row>
    <row r="34" spans="1:17">
      <c r="A34" s="5">
        <v>30</v>
      </c>
      <c r="B34" s="4" t="str">
        <f t="shared" si="0"/>
        <v>Coface Sigorta AŞ</v>
      </c>
      <c r="C34" s="4">
        <f t="shared" si="1"/>
        <v>20.942773588722559</v>
      </c>
      <c r="D34" s="4">
        <f t="shared" si="2"/>
        <v>16.642434942341055</v>
      </c>
      <c r="E34" s="4">
        <f t="shared" si="3"/>
        <v>25.83960016235811</v>
      </c>
      <c r="F34" s="4">
        <f t="shared" si="4"/>
        <v>0.26119504792724013</v>
      </c>
      <c r="G34" s="4">
        <f t="shared" si="5"/>
        <v>0.23482331541103069</v>
      </c>
      <c r="K34" s="5">
        <v>30</v>
      </c>
      <c r="L34" s="26" t="s">
        <v>55</v>
      </c>
      <c r="M34" s="28">
        <v>59.316217635338901</v>
      </c>
      <c r="N34" s="28">
        <v>48.923766000000001</v>
      </c>
      <c r="O34" s="4">
        <f t="shared" si="6"/>
        <v>21.242133394511981</v>
      </c>
      <c r="P34" s="4">
        <f t="shared" si="7"/>
        <v>0.26119504792724013</v>
      </c>
      <c r="Q34" s="4">
        <f t="shared" si="8"/>
        <v>0.23482331541103066</v>
      </c>
    </row>
    <row r="35" spans="1:17">
      <c r="A35" s="5">
        <v>31</v>
      </c>
      <c r="B35" s="4" t="str">
        <f t="shared" si="0"/>
        <v>Euler Hermes Sigorta AŞ</v>
      </c>
      <c r="C35" s="4">
        <f t="shared" si="1"/>
        <v>18.080507683834714</v>
      </c>
      <c r="D35" s="4">
        <f t="shared" si="2"/>
        <v>12.033826240772866</v>
      </c>
      <c r="E35" s="4">
        <f t="shared" si="3"/>
        <v>50.247372050084579</v>
      </c>
      <c r="F35" s="4">
        <f t="shared" si="4"/>
        <v>0.22549730822526179</v>
      </c>
      <c r="G35" s="4">
        <f t="shared" si="5"/>
        <v>0.16979624584556388</v>
      </c>
      <c r="K35" s="5">
        <v>31</v>
      </c>
      <c r="L35" s="26" t="s">
        <v>56</v>
      </c>
      <c r="M35" s="28">
        <v>51.209421912925066</v>
      </c>
      <c r="N35" s="28">
        <v>35.375838999999999</v>
      </c>
      <c r="O35" s="4">
        <f t="shared" si="6"/>
        <v>44.758183439621206</v>
      </c>
      <c r="P35" s="4">
        <f t="shared" si="7"/>
        <v>0.22549730822526176</v>
      </c>
      <c r="Q35" s="4">
        <f t="shared" si="8"/>
        <v>0.16979624584556388</v>
      </c>
    </row>
    <row r="36" spans="1:17">
      <c r="A36" s="5">
        <v>32</v>
      </c>
      <c r="B36" s="4" t="str">
        <f t="shared" si="0"/>
        <v>Demir Hayat Sigorta AŞ</v>
      </c>
      <c r="C36" s="4">
        <f t="shared" si="1"/>
        <v>17.774455641445083</v>
      </c>
      <c r="D36" s="4">
        <f t="shared" si="2"/>
        <v>15.765871007245636</v>
      </c>
      <c r="E36" s="4">
        <f t="shared" si="3"/>
        <v>12.740080349993647</v>
      </c>
      <c r="F36" s="4">
        <f t="shared" si="4"/>
        <v>0.2216802742712092</v>
      </c>
      <c r="G36" s="4">
        <f t="shared" si="5"/>
        <v>0.22245507421784078</v>
      </c>
      <c r="K36" s="5">
        <v>32</v>
      </c>
      <c r="L36" s="26" t="s">
        <v>57</v>
      </c>
      <c r="M36" s="28">
        <v>50.342590713264912</v>
      </c>
      <c r="N36" s="28">
        <v>46.346930999999998</v>
      </c>
      <c r="O36" s="4">
        <f t="shared" si="6"/>
        <v>8.6211958959373334</v>
      </c>
      <c r="P36" s="4">
        <f t="shared" si="7"/>
        <v>0.22168027427120918</v>
      </c>
      <c r="Q36" s="4">
        <f t="shared" si="8"/>
        <v>0.22245507421784075</v>
      </c>
    </row>
    <row r="37" spans="1:17">
      <c r="A37" s="5">
        <v>33</v>
      </c>
      <c r="B37" s="4" t="str">
        <f t="shared" si="0"/>
        <v>AvivaSA Emeklilik ve Hayat AŞ</v>
      </c>
      <c r="C37" s="4">
        <f t="shared" si="1"/>
        <v>16.034789128976453</v>
      </c>
      <c r="D37" s="4">
        <f t="shared" si="2"/>
        <v>11.01551756982005</v>
      </c>
      <c r="E37" s="4">
        <f t="shared" si="3"/>
        <v>45.565462787768013</v>
      </c>
      <c r="F37" s="4">
        <f t="shared" si="4"/>
        <v>0.19998342136026792</v>
      </c>
      <c r="G37" s="4">
        <f t="shared" si="5"/>
        <v>0.1554279987078464</v>
      </c>
      <c r="K37" s="5">
        <v>33</v>
      </c>
      <c r="L37" s="26" t="s">
        <v>58</v>
      </c>
      <c r="M37" s="28">
        <v>45.415333250000003</v>
      </c>
      <c r="N37" s="28">
        <v>32.382317</v>
      </c>
      <c r="O37" s="4">
        <f t="shared" si="6"/>
        <v>40.247324643261322</v>
      </c>
      <c r="P37" s="4">
        <f t="shared" si="7"/>
        <v>0.19998342136026792</v>
      </c>
      <c r="Q37" s="4">
        <f t="shared" si="8"/>
        <v>0.15542799870784643</v>
      </c>
    </row>
    <row r="38" spans="1:17">
      <c r="A38" s="5">
        <v>34</v>
      </c>
      <c r="B38" s="4" t="str">
        <f t="shared" si="0"/>
        <v>Demir Sigorta AŞ</v>
      </c>
      <c r="C38" s="4">
        <f t="shared" si="1"/>
        <v>11.045249044945802</v>
      </c>
      <c r="D38" s="4">
        <f t="shared" si="2"/>
        <v>9.7742619995237607</v>
      </c>
      <c r="E38" s="4">
        <f t="shared" si="3"/>
        <v>13.003406758320665</v>
      </c>
      <c r="F38" s="4">
        <f t="shared" si="4"/>
        <v>0.1377546456032186</v>
      </c>
      <c r="G38" s="4">
        <f t="shared" si="5"/>
        <v>0.13791399013282579</v>
      </c>
      <c r="K38" s="5">
        <v>34</v>
      </c>
      <c r="L38" s="26" t="s">
        <v>59</v>
      </c>
      <c r="M38" s="28">
        <v>31.283458869999997</v>
      </c>
      <c r="N38" s="28">
        <v>28.733398000000001</v>
      </c>
      <c r="O38" s="4">
        <f t="shared" si="6"/>
        <v>8.8749018476686672</v>
      </c>
      <c r="P38" s="4">
        <f t="shared" si="7"/>
        <v>0.1377546456032186</v>
      </c>
      <c r="Q38" s="4">
        <f t="shared" si="8"/>
        <v>0.13791399013282579</v>
      </c>
    </row>
    <row r="39" spans="1:17">
      <c r="A39" s="5">
        <v>35</v>
      </c>
      <c r="B39" s="4" t="str">
        <f t="shared" si="0"/>
        <v>Vakıf Emeklilik AŞ</v>
      </c>
      <c r="C39" s="4">
        <f t="shared" si="1"/>
        <v>10.971780415210253</v>
      </c>
      <c r="D39" s="4">
        <f t="shared" si="2"/>
        <v>8.0031574650474528</v>
      </c>
      <c r="E39" s="4">
        <f t="shared" si="3"/>
        <v>37.093146837704978</v>
      </c>
      <c r="F39" s="4">
        <f t="shared" si="4"/>
        <v>0.13683835616411302</v>
      </c>
      <c r="G39" s="4">
        <f t="shared" si="5"/>
        <v>0.11292385857057897</v>
      </c>
      <c r="K39" s="5">
        <v>35</v>
      </c>
      <c r="L39" s="26" t="s">
        <v>60</v>
      </c>
      <c r="M39" s="28">
        <v>31.075373670000001</v>
      </c>
      <c r="N39" s="28">
        <v>23.526882000000001</v>
      </c>
      <c r="O39" s="4">
        <f t="shared" si="6"/>
        <v>32.08453916672849</v>
      </c>
      <c r="P39" s="4">
        <f t="shared" si="7"/>
        <v>0.13683835616411302</v>
      </c>
      <c r="Q39" s="4">
        <f t="shared" si="8"/>
        <v>0.11292385857057897</v>
      </c>
    </row>
    <row r="40" spans="1:17">
      <c r="A40" s="5">
        <v>36</v>
      </c>
      <c r="B40" s="4" t="str">
        <f t="shared" si="0"/>
        <v>Groupama Emeklilik AŞ</v>
      </c>
      <c r="C40" s="4">
        <f t="shared" si="1"/>
        <v>10.482213063587881</v>
      </c>
      <c r="D40" s="4">
        <f t="shared" si="2"/>
        <v>9.4129815967615738</v>
      </c>
      <c r="E40" s="4">
        <f t="shared" si="3"/>
        <v>11.359115662078466</v>
      </c>
      <c r="F40" s="4">
        <f t="shared" si="4"/>
        <v>0.13073254752664223</v>
      </c>
      <c r="G40" s="4">
        <f t="shared" si="5"/>
        <v>0.13281635494521213</v>
      </c>
      <c r="K40" s="5">
        <v>36</v>
      </c>
      <c r="L40" s="26" t="s">
        <v>61</v>
      </c>
      <c r="M40" s="28">
        <v>29.688772059999955</v>
      </c>
      <c r="N40" s="28">
        <v>27.671341999999999</v>
      </c>
      <c r="O40" s="4">
        <f t="shared" si="6"/>
        <v>7.2906838417882227</v>
      </c>
      <c r="P40" s="4">
        <f t="shared" si="7"/>
        <v>0.13073254752664223</v>
      </c>
      <c r="Q40" s="4">
        <f t="shared" si="8"/>
        <v>0.1328163549452121</v>
      </c>
    </row>
    <row r="41" spans="1:17">
      <c r="A41" s="5">
        <v>37</v>
      </c>
      <c r="B41" s="4" t="str">
        <f t="shared" si="0"/>
        <v>SS Koru Sigorta Kooperatifi</v>
      </c>
      <c r="C41" s="4">
        <f t="shared" si="1"/>
        <v>10.420742142428415</v>
      </c>
      <c r="D41" s="4">
        <f t="shared" si="2"/>
        <v>11.543036364254856</v>
      </c>
      <c r="E41" s="4">
        <f t="shared" si="3"/>
        <v>-9.7226950207125213</v>
      </c>
      <c r="F41" s="4">
        <f t="shared" si="4"/>
        <v>0.12996589166177511</v>
      </c>
      <c r="G41" s="4">
        <f t="shared" si="5"/>
        <v>0.16287124320181506</v>
      </c>
      <c r="K41" s="5">
        <v>37</v>
      </c>
      <c r="L41" s="26" t="s">
        <v>62</v>
      </c>
      <c r="M41" s="28">
        <v>29.514667970000001</v>
      </c>
      <c r="N41" s="28">
        <v>33.933064000000002</v>
      </c>
      <c r="O41" s="4">
        <f t="shared" si="6"/>
        <v>-13.020916796667706</v>
      </c>
      <c r="P41" s="4">
        <f t="shared" si="7"/>
        <v>0.12996589166177511</v>
      </c>
      <c r="Q41" s="4">
        <f t="shared" si="8"/>
        <v>0.16287124320181506</v>
      </c>
    </row>
    <row r="42" spans="1:17">
      <c r="A42" s="5">
        <v>38</v>
      </c>
      <c r="B42" s="4" t="str">
        <f t="shared" si="0"/>
        <v>BNP Paribas Cardif Sigorta AŞ</v>
      </c>
      <c r="C42" s="4">
        <f t="shared" si="1"/>
        <v>9.7344379055890986</v>
      </c>
      <c r="D42" s="4">
        <f t="shared" si="2"/>
        <v>7.570669796237711</v>
      </c>
      <c r="E42" s="4">
        <f t="shared" si="3"/>
        <v>28.580933623953399</v>
      </c>
      <c r="F42" s="4">
        <f t="shared" si="4"/>
        <v>0.12140641088075563</v>
      </c>
      <c r="G42" s="4">
        <f t="shared" si="5"/>
        <v>0.10682149502725449</v>
      </c>
      <c r="K42" s="5">
        <v>38</v>
      </c>
      <c r="L42" s="26" t="s">
        <v>63</v>
      </c>
      <c r="M42" s="28">
        <v>27.570848480000002</v>
      </c>
      <c r="N42" s="28">
        <v>22.255497999999999</v>
      </c>
      <c r="O42" s="4">
        <f t="shared" si="6"/>
        <v>23.883314046713338</v>
      </c>
      <c r="P42" s="4">
        <f t="shared" si="7"/>
        <v>0.12140641088075563</v>
      </c>
      <c r="Q42" s="4">
        <f t="shared" si="8"/>
        <v>0.10682149502725448</v>
      </c>
    </row>
    <row r="43" spans="1:17">
      <c r="A43" s="5">
        <v>39</v>
      </c>
      <c r="B43" s="4" t="str">
        <f t="shared" si="0"/>
        <v>SS Doğa Sigorta Kooperatifi</v>
      </c>
      <c r="C43" s="4">
        <f t="shared" si="1"/>
        <v>9.3481525015005467</v>
      </c>
      <c r="D43" s="4">
        <f t="shared" si="2"/>
        <v>0</v>
      </c>
      <c r="E43" s="4" t="e">
        <f t="shared" si="3"/>
        <v>#DIV/0!</v>
      </c>
      <c r="F43" s="4">
        <f t="shared" si="4"/>
        <v>0.11658871879202322</v>
      </c>
      <c r="G43" s="4">
        <f t="shared" si="5"/>
        <v>0</v>
      </c>
      <c r="K43" s="5">
        <v>39</v>
      </c>
      <c r="L43" s="26" t="s">
        <v>64</v>
      </c>
      <c r="M43" s="28">
        <v>26.476772329999999</v>
      </c>
      <c r="N43" s="28">
        <v>0</v>
      </c>
      <c r="O43" s="4" t="e">
        <f t="shared" si="6"/>
        <v>#DIV/0!</v>
      </c>
      <c r="P43" s="4">
        <f t="shared" si="7"/>
        <v>0.11658871879202322</v>
      </c>
      <c r="Q43" s="4">
        <f t="shared" si="8"/>
        <v>0</v>
      </c>
    </row>
    <row r="44" spans="1:17">
      <c r="A44" s="5">
        <v>40</v>
      </c>
      <c r="B44" s="4" t="str">
        <f t="shared" si="0"/>
        <v>Cigna Finans Emeklilik ve Hayat AŞ</v>
      </c>
      <c r="C44" s="4">
        <f t="shared" si="1"/>
        <v>7.766202524450093</v>
      </c>
      <c r="D44" s="4">
        <f t="shared" si="2"/>
        <v>1.0568088580467394</v>
      </c>
      <c r="E44" s="4">
        <f t="shared" si="3"/>
        <v>634.87295884367177</v>
      </c>
      <c r="F44" s="4">
        <f t="shared" si="4"/>
        <v>9.6858882229367949E-2</v>
      </c>
      <c r="G44" s="4">
        <f t="shared" si="5"/>
        <v>1.4911481442593041E-2</v>
      </c>
      <c r="K44" s="5">
        <v>40</v>
      </c>
      <c r="L44" s="26" t="s">
        <v>65</v>
      </c>
      <c r="M44" s="28">
        <v>21.996215409999998</v>
      </c>
      <c r="N44" s="28">
        <v>3.1067010000000002</v>
      </c>
      <c r="O44" s="4">
        <f t="shared" si="6"/>
        <v>608.02486013298346</v>
      </c>
      <c r="P44" s="4">
        <f t="shared" si="7"/>
        <v>9.6858882229367935E-2</v>
      </c>
      <c r="Q44" s="4">
        <f t="shared" si="8"/>
        <v>1.4911481442593041E-2</v>
      </c>
    </row>
    <row r="45" spans="1:17">
      <c r="A45" s="5">
        <v>41</v>
      </c>
      <c r="B45" s="4" t="str">
        <f t="shared" si="0"/>
        <v>Hür Sigorta AŞ</v>
      </c>
      <c r="C45" s="4">
        <f t="shared" si="1"/>
        <v>7.3779560321999806</v>
      </c>
      <c r="D45" s="4">
        <f t="shared" si="2"/>
        <v>14.943816375820662</v>
      </c>
      <c r="E45" s="4">
        <f t="shared" si="3"/>
        <v>-50.628702557282267</v>
      </c>
      <c r="F45" s="4">
        <f t="shared" si="4"/>
        <v>9.2016731751006373E-2</v>
      </c>
      <c r="G45" s="4">
        <f t="shared" si="5"/>
        <v>0.21085595457765599</v>
      </c>
      <c r="K45" s="5">
        <v>41</v>
      </c>
      <c r="L45" s="26" t="s">
        <v>66</v>
      </c>
      <c r="M45" s="28">
        <v>20.896584870000005</v>
      </c>
      <c r="N45" s="28">
        <v>43.930337000000002</v>
      </c>
      <c r="O45" s="4">
        <f t="shared" si="6"/>
        <v>-52.432450336085502</v>
      </c>
      <c r="P45" s="4">
        <f t="shared" si="7"/>
        <v>9.2016731751006373E-2</v>
      </c>
      <c r="Q45" s="4">
        <f t="shared" si="8"/>
        <v>0.21085595457765599</v>
      </c>
    </row>
    <row r="46" spans="1:17">
      <c r="A46" s="5">
        <v>42</v>
      </c>
      <c r="B46" s="4" t="str">
        <f t="shared" si="0"/>
        <v>Atradius Credit Insurance N.V. Türkiye İstanbul Şubesi</v>
      </c>
      <c r="C46" s="4">
        <f t="shared" si="1"/>
        <v>5.8590784274264731</v>
      </c>
      <c r="D46" s="4">
        <f t="shared" si="2"/>
        <v>4.063022077082695</v>
      </c>
      <c r="E46" s="4">
        <f t="shared" si="3"/>
        <v>44.204937021493379</v>
      </c>
      <c r="F46" s="4">
        <f t="shared" si="4"/>
        <v>7.307352410500198E-2</v>
      </c>
      <c r="G46" s="4">
        <f t="shared" si="5"/>
        <v>5.7328889554581049E-2</v>
      </c>
      <c r="K46" s="5">
        <v>42</v>
      </c>
      <c r="L46" s="26" t="s">
        <v>67</v>
      </c>
      <c r="M46" s="28">
        <v>16.594667829999999</v>
      </c>
      <c r="N46" s="28">
        <v>11.944065999999999</v>
      </c>
      <c r="O46" s="4">
        <f t="shared" si="6"/>
        <v>38.936504788235425</v>
      </c>
      <c r="P46" s="4">
        <f t="shared" si="7"/>
        <v>7.3073524105001966E-2</v>
      </c>
      <c r="Q46" s="4">
        <f t="shared" si="8"/>
        <v>5.7328889554581049E-2</v>
      </c>
    </row>
    <row r="47" spans="1:17">
      <c r="A47" s="5">
        <v>43</v>
      </c>
      <c r="B47" s="4" t="str">
        <f t="shared" si="0"/>
        <v>Ziraat Hayat ve Emeklilik AŞ</v>
      </c>
      <c r="C47" s="4">
        <f t="shared" si="1"/>
        <v>3.9868529145923808</v>
      </c>
      <c r="D47" s="4">
        <f t="shared" si="2"/>
        <v>2.9859145491036494</v>
      </c>
      <c r="E47" s="4">
        <f t="shared" si="3"/>
        <v>33.522003025478625</v>
      </c>
      <c r="F47" s="4">
        <f t="shared" si="4"/>
        <v>4.9723415749791951E-2</v>
      </c>
      <c r="G47" s="4">
        <f t="shared" si="5"/>
        <v>4.2130995637584309E-2</v>
      </c>
      <c r="K47" s="5">
        <v>43</v>
      </c>
      <c r="L47" s="26" t="s">
        <v>68</v>
      </c>
      <c r="M47" s="28">
        <v>11.29196351</v>
      </c>
      <c r="N47" s="28">
        <v>8.7776929999999993</v>
      </c>
      <c r="O47" s="4">
        <f t="shared" si="6"/>
        <v>28.64386473757969</v>
      </c>
      <c r="P47" s="4">
        <f t="shared" si="7"/>
        <v>4.9723415749791944E-2</v>
      </c>
      <c r="Q47" s="4">
        <f t="shared" si="8"/>
        <v>4.2130995637584316E-2</v>
      </c>
    </row>
    <row r="48" spans="1:17">
      <c r="A48" s="5">
        <v>44</v>
      </c>
      <c r="B48" s="4" t="str">
        <f t="shared" si="0"/>
        <v>Orient Sigorta AŞ</v>
      </c>
      <c r="C48" s="4">
        <f t="shared" si="1"/>
        <v>2.8600318928079651</v>
      </c>
      <c r="D48" s="4">
        <f t="shared" si="2"/>
        <v>0</v>
      </c>
      <c r="E48" s="4" t="e">
        <f t="shared" si="3"/>
        <v>#DIV/0!</v>
      </c>
      <c r="F48" s="4">
        <f t="shared" si="4"/>
        <v>3.5669877447258316E-2</v>
      </c>
      <c r="G48" s="4">
        <f t="shared" si="5"/>
        <v>0</v>
      </c>
      <c r="K48" s="5">
        <v>44</v>
      </c>
      <c r="L48" s="26" t="s">
        <v>69</v>
      </c>
      <c r="M48" s="28">
        <v>8.10046833</v>
      </c>
      <c r="N48" s="28">
        <v>0</v>
      </c>
      <c r="O48" s="4" t="e">
        <f t="shared" si="6"/>
        <v>#DIV/0!</v>
      </c>
      <c r="P48" s="4">
        <f t="shared" si="7"/>
        <v>3.5669877447258316E-2</v>
      </c>
      <c r="Q48" s="4">
        <f t="shared" si="8"/>
        <v>0</v>
      </c>
    </row>
    <row r="49" spans="1:17">
      <c r="A49" s="5">
        <v>45</v>
      </c>
      <c r="B49" s="4" t="str">
        <f t="shared" si="0"/>
        <v>Türk P&amp;I Sigorta AŞ</v>
      </c>
      <c r="C49" s="4">
        <f t="shared" si="1"/>
        <v>2.5409558627264057</v>
      </c>
      <c r="D49" s="4">
        <f t="shared" si="2"/>
        <v>0</v>
      </c>
      <c r="E49" s="4" t="e">
        <f t="shared" si="3"/>
        <v>#DIV/0!</v>
      </c>
      <c r="F49" s="4">
        <f t="shared" si="4"/>
        <v>3.1690410323836578E-2</v>
      </c>
      <c r="G49" s="4">
        <f t="shared" si="5"/>
        <v>0</v>
      </c>
      <c r="K49" s="5">
        <v>45</v>
      </c>
      <c r="L49" s="26" t="s">
        <v>70</v>
      </c>
      <c r="M49" s="28">
        <v>7.1967492899999996</v>
      </c>
      <c r="N49" s="28">
        <v>0</v>
      </c>
      <c r="O49" s="4" t="e">
        <f t="shared" si="6"/>
        <v>#DIV/0!</v>
      </c>
      <c r="P49" s="4">
        <f t="shared" si="7"/>
        <v>3.1690410323836585E-2</v>
      </c>
      <c r="Q49" s="4">
        <f t="shared" si="8"/>
        <v>0</v>
      </c>
    </row>
    <row r="50" spans="1:17">
      <c r="A50" s="5">
        <v>46</v>
      </c>
      <c r="B50" s="4" t="str">
        <f t="shared" si="0"/>
        <v>ING Emeklilik AŞ</v>
      </c>
      <c r="C50" s="4">
        <f t="shared" si="1"/>
        <v>2.3331165836952299</v>
      </c>
      <c r="D50" s="4">
        <f t="shared" si="2"/>
        <v>2.9782794162669659</v>
      </c>
      <c r="E50" s="4">
        <f t="shared" si="3"/>
        <v>-21.662266778863739</v>
      </c>
      <c r="F50" s="4">
        <f t="shared" si="4"/>
        <v>2.9098270833919939E-2</v>
      </c>
      <c r="G50" s="4">
        <f t="shared" si="5"/>
        <v>4.2023264574640382E-2</v>
      </c>
      <c r="K50" s="5">
        <v>46</v>
      </c>
      <c r="L50" s="26" t="s">
        <v>71</v>
      </c>
      <c r="M50" s="28">
        <v>6.6080860999999995</v>
      </c>
      <c r="N50" s="28">
        <v>8.7552479999999999</v>
      </c>
      <c r="O50" s="4">
        <f t="shared" si="6"/>
        <v>-24.52428417790108</v>
      </c>
      <c r="P50" s="4">
        <f t="shared" si="7"/>
        <v>2.9098270833919936E-2</v>
      </c>
      <c r="Q50" s="4">
        <f t="shared" si="8"/>
        <v>4.2023264574640382E-2</v>
      </c>
    </row>
    <row r="51" spans="1:17">
      <c r="A51" s="5">
        <v>47</v>
      </c>
      <c r="B51" s="4" t="str">
        <f t="shared" si="0"/>
        <v>Allianz Yaşam ve Emeklilik AŞ</v>
      </c>
      <c r="C51" s="4">
        <f t="shared" si="1"/>
        <v>2.2927338205698549</v>
      </c>
      <c r="D51" s="4">
        <f t="shared" si="2"/>
        <v>1.4281123924209953</v>
      </c>
      <c r="E51" s="4">
        <f t="shared" si="3"/>
        <v>60.542953953583265</v>
      </c>
      <c r="F51" s="4">
        <f t="shared" si="4"/>
        <v>2.8594623229399849E-2</v>
      </c>
      <c r="G51" s="4">
        <f t="shared" si="5"/>
        <v>2.0150542149014614E-2</v>
      </c>
      <c r="K51" s="5">
        <v>47</v>
      </c>
      <c r="L51" s="26" t="s">
        <v>72</v>
      </c>
      <c r="M51" s="28">
        <v>6.4937100000000001</v>
      </c>
      <c r="N51" s="28">
        <v>4.1982220000000003</v>
      </c>
      <c r="O51" s="4">
        <f t="shared" si="6"/>
        <v>54.677623050901047</v>
      </c>
      <c r="P51" s="4">
        <f t="shared" si="7"/>
        <v>2.8594623229399846E-2</v>
      </c>
      <c r="Q51" s="4">
        <f t="shared" si="8"/>
        <v>2.0150542149014614E-2</v>
      </c>
    </row>
    <row r="52" spans="1:17">
      <c r="A52" s="5">
        <v>48</v>
      </c>
      <c r="B52" s="4" t="str">
        <f t="shared" si="0"/>
        <v>Turins Sigorta AŞ</v>
      </c>
      <c r="C52" s="4">
        <f t="shared" si="1"/>
        <v>1.4968079652579178</v>
      </c>
      <c r="D52" s="4">
        <f t="shared" si="2"/>
        <v>0.30556893560567405</v>
      </c>
      <c r="E52" s="4">
        <f t="shared" si="3"/>
        <v>389.84297513458495</v>
      </c>
      <c r="F52" s="4">
        <f t="shared" si="4"/>
        <v>1.8667958499725343E-2</v>
      </c>
      <c r="G52" s="4">
        <f t="shared" si="5"/>
        <v>4.3115512119556798E-3</v>
      </c>
      <c r="K52" s="5">
        <v>48</v>
      </c>
      <c r="L52" s="26" t="s">
        <v>73</v>
      </c>
      <c r="M52" s="28">
        <v>4.2394092000000008</v>
      </c>
      <c r="N52" s="28">
        <v>0.898281</v>
      </c>
      <c r="O52" s="4">
        <f t="shared" si="6"/>
        <v>371.94688521743205</v>
      </c>
      <c r="P52" s="4">
        <f t="shared" si="7"/>
        <v>1.8667958499725339E-2</v>
      </c>
      <c r="Q52" s="4">
        <f t="shared" si="8"/>
        <v>4.311551211955679E-3</v>
      </c>
    </row>
    <row r="53" spans="1:17">
      <c r="A53" s="5">
        <v>49</v>
      </c>
      <c r="B53" s="4" t="str">
        <f t="shared" si="0"/>
        <v>Halk Hayat ve Emeklilik AŞ</v>
      </c>
      <c r="C53" s="4">
        <f t="shared" si="1"/>
        <v>0.58110716025844722</v>
      </c>
      <c r="D53" s="4">
        <f t="shared" si="2"/>
        <v>0.5654583801068136</v>
      </c>
      <c r="E53" s="4">
        <f t="shared" si="3"/>
        <v>2.7674503910752293</v>
      </c>
      <c r="F53" s="4">
        <f t="shared" si="4"/>
        <v>7.247479037652424E-3</v>
      </c>
      <c r="G53" s="4">
        <f t="shared" si="5"/>
        <v>7.9785687613422324E-3</v>
      </c>
      <c r="K53" s="5">
        <v>49</v>
      </c>
      <c r="L53" s="26" t="s">
        <v>74</v>
      </c>
      <c r="M53" s="28">
        <v>1.64586981</v>
      </c>
      <c r="N53" s="28">
        <v>1.6622779999999999</v>
      </c>
      <c r="O53" s="4">
        <f t="shared" si="6"/>
        <v>-0.98709060698629969</v>
      </c>
      <c r="P53" s="4">
        <f t="shared" si="7"/>
        <v>7.2474790376524231E-3</v>
      </c>
      <c r="Q53" s="4">
        <f t="shared" si="8"/>
        <v>7.9785687613422324E-3</v>
      </c>
    </row>
    <row r="54" spans="1:17">
      <c r="A54" s="5">
        <v>50</v>
      </c>
      <c r="B54" s="4" t="str">
        <f t="shared" si="0"/>
        <v>Anadolu Hayat Emeklilik AŞ</v>
      </c>
      <c r="C54" s="4">
        <f t="shared" si="1"/>
        <v>0.32245612399816403</v>
      </c>
      <c r="D54" s="4">
        <f t="shared" si="2"/>
        <v>0.2684603871143314</v>
      </c>
      <c r="E54" s="4">
        <f t="shared" si="3"/>
        <v>20.113111459098434</v>
      </c>
      <c r="F54" s="4">
        <f t="shared" si="4"/>
        <v>4.021623134362975E-3</v>
      </c>
      <c r="G54" s="4">
        <f t="shared" si="5"/>
        <v>3.7879528072139322E-3</v>
      </c>
      <c r="K54" s="5">
        <v>50</v>
      </c>
      <c r="L54" s="26" t="s">
        <v>75</v>
      </c>
      <c r="M54" s="28">
        <v>0.91329247999999996</v>
      </c>
      <c r="N54" s="28">
        <v>0.78919300000000003</v>
      </c>
      <c r="O54" s="4">
        <f t="shared" si="6"/>
        <v>15.724858177910832</v>
      </c>
      <c r="P54" s="4">
        <f t="shared" si="7"/>
        <v>4.021623134362975E-3</v>
      </c>
      <c r="Q54" s="4">
        <f t="shared" si="8"/>
        <v>3.7879528072139322E-3</v>
      </c>
    </row>
    <row r="55" spans="1:17">
      <c r="A55" s="5">
        <v>51</v>
      </c>
      <c r="B55" s="4" t="str">
        <f t="shared" si="0"/>
        <v>Allianz Hayat ve Emeklilik AŞ</v>
      </c>
      <c r="C55" s="4">
        <f t="shared" si="1"/>
        <v>0.17596450587861456</v>
      </c>
      <c r="D55" s="4">
        <f t="shared" si="2"/>
        <v>0.48436439092424394</v>
      </c>
      <c r="E55" s="4">
        <f t="shared" si="3"/>
        <v>-63.671048248851157</v>
      </c>
      <c r="F55" s="4">
        <f t="shared" si="4"/>
        <v>2.1946022264790828E-3</v>
      </c>
      <c r="G55" s="4">
        <f t="shared" si="5"/>
        <v>6.8343395986186104E-3</v>
      </c>
      <c r="K55" s="5">
        <v>51</v>
      </c>
      <c r="L55" s="26" t="s">
        <v>76</v>
      </c>
      <c r="M55" s="28">
        <v>0.49838427000000002</v>
      </c>
      <c r="N55" s="28">
        <v>1.423886</v>
      </c>
      <c r="O55" s="4">
        <f t="shared" si="6"/>
        <v>-64.998302532646562</v>
      </c>
      <c r="P55" s="4">
        <f t="shared" si="7"/>
        <v>2.1946022264790832E-3</v>
      </c>
      <c r="Q55" s="4">
        <f t="shared" si="8"/>
        <v>6.8343395986186104E-3</v>
      </c>
    </row>
    <row r="56" spans="1:17">
      <c r="A56" s="5">
        <v>52</v>
      </c>
      <c r="B56" s="4" t="str">
        <f t="shared" si="0"/>
        <v>BNP Paribas Cardif Emeklilik AŞ</v>
      </c>
      <c r="C56" s="4">
        <f t="shared" si="1"/>
        <v>8.0950411287647142E-2</v>
      </c>
      <c r="D56" s="4">
        <f t="shared" si="2"/>
        <v>0.12281321223254073</v>
      </c>
      <c r="E56" s="4">
        <f t="shared" si="3"/>
        <v>-34.086561359235887</v>
      </c>
      <c r="F56" s="4">
        <f t="shared" si="4"/>
        <v>1.0096010667561492E-3</v>
      </c>
      <c r="G56" s="4">
        <f t="shared" si="5"/>
        <v>1.7328837860950044E-3</v>
      </c>
      <c r="K56" s="5">
        <v>52</v>
      </c>
      <c r="L56" s="26" t="s">
        <v>77</v>
      </c>
      <c r="M56" s="28">
        <v>0.22927584989000302</v>
      </c>
      <c r="N56" s="28">
        <v>0.36103400000000002</v>
      </c>
      <c r="O56" s="4">
        <f t="shared" si="6"/>
        <v>-36.494665352846823</v>
      </c>
      <c r="P56" s="4">
        <f t="shared" si="7"/>
        <v>1.0096010667561492E-3</v>
      </c>
      <c r="Q56" s="4">
        <f t="shared" si="8"/>
        <v>1.7328837860950044E-3</v>
      </c>
    </row>
    <row r="57" spans="1:17">
      <c r="A57" s="5">
        <v>53</v>
      </c>
      <c r="B57" s="4" t="str">
        <f t="shared" si="0"/>
        <v>BNP Paribas Cardif Hayat Sigorta AŞ</v>
      </c>
      <c r="C57" s="4">
        <f t="shared" si="1"/>
        <v>5.0784659110969889E-2</v>
      </c>
      <c r="D57" s="4">
        <f t="shared" si="2"/>
        <v>9.886689117937203E-2</v>
      </c>
      <c r="E57" s="4">
        <f t="shared" si="3"/>
        <v>-48.633300283678999</v>
      </c>
      <c r="F57" s="4">
        <f t="shared" si="4"/>
        <v>6.333784498153206E-4</v>
      </c>
      <c r="G57" s="4">
        <f t="shared" si="5"/>
        <v>1.3950032703481277E-3</v>
      </c>
      <c r="K57" s="5">
        <v>53</v>
      </c>
      <c r="L57" s="26" t="s">
        <v>78</v>
      </c>
      <c r="M57" s="28">
        <v>0.14383739000000001</v>
      </c>
      <c r="N57" s="28">
        <v>0.29063899999999998</v>
      </c>
      <c r="O57" s="4">
        <f t="shared" si="6"/>
        <v>-50.509948768059338</v>
      </c>
      <c r="P57" s="4">
        <f t="shared" si="7"/>
        <v>6.333784498153206E-4</v>
      </c>
      <c r="Q57" s="4">
        <f t="shared" si="8"/>
        <v>1.3950032703481277E-3</v>
      </c>
    </row>
    <row r="58" spans="1:17">
      <c r="A58" s="5">
        <v>54</v>
      </c>
      <c r="B58" s="4" t="str">
        <f t="shared" si="0"/>
        <v>Axa Hayat ve Emeklilik AŞ</v>
      </c>
      <c r="C58" s="4">
        <f t="shared" si="1"/>
        <v>3.2451442290716344E-2</v>
      </c>
      <c r="D58" s="4">
        <f t="shared" si="2"/>
        <v>9.9592135251896446E-2</v>
      </c>
      <c r="E58" s="4">
        <f t="shared" si="3"/>
        <v>-67.415657663491658</v>
      </c>
      <c r="F58" s="4">
        <f t="shared" si="4"/>
        <v>4.0472939214679929E-4</v>
      </c>
      <c r="G58" s="4">
        <f t="shared" si="5"/>
        <v>1.4052364013882918E-3</v>
      </c>
      <c r="K58" s="5">
        <v>54</v>
      </c>
      <c r="L58" s="26" t="s">
        <v>79</v>
      </c>
      <c r="M58" s="28">
        <v>9.1912219999995895E-2</v>
      </c>
      <c r="N58" s="28">
        <v>0.292771</v>
      </c>
      <c r="O58" s="4">
        <f t="shared" si="6"/>
        <v>-68.606105112871191</v>
      </c>
      <c r="P58" s="4">
        <f t="shared" si="7"/>
        <v>4.0472939214679929E-4</v>
      </c>
      <c r="Q58" s="4">
        <f t="shared" si="8"/>
        <v>1.4052364013882918E-3</v>
      </c>
    </row>
    <row r="59" spans="1:17">
      <c r="A59" s="5">
        <v>55</v>
      </c>
      <c r="B59" s="4" t="str">
        <f t="shared" si="0"/>
        <v>Mapfre Genel Yaşam Sigorta AŞ</v>
      </c>
      <c r="C59" s="4">
        <f t="shared" si="1"/>
        <v>9.725445750803233E-3</v>
      </c>
      <c r="D59" s="4">
        <f t="shared" si="2"/>
        <v>2.8473313603428918E-2</v>
      </c>
      <c r="E59" s="4">
        <f t="shared" si="3"/>
        <v>-65.84364613737111</v>
      </c>
      <c r="F59" s="4">
        <f t="shared" si="4"/>
        <v>1.2129426211066493E-4</v>
      </c>
      <c r="G59" s="4">
        <f t="shared" si="5"/>
        <v>4.0175598848726199E-4</v>
      </c>
      <c r="K59" s="5">
        <v>55</v>
      </c>
      <c r="L59" s="26" t="s">
        <v>80</v>
      </c>
      <c r="M59" s="28">
        <v>2.7545379999999998E-2</v>
      </c>
      <c r="N59" s="28">
        <v>8.3703E-2</v>
      </c>
      <c r="O59" s="4">
        <f t="shared" si="6"/>
        <v>-67.091525990705236</v>
      </c>
      <c r="P59" s="4">
        <f t="shared" si="7"/>
        <v>1.2129426211066491E-4</v>
      </c>
      <c r="Q59" s="4">
        <f t="shared" si="8"/>
        <v>4.0175598848726199E-4</v>
      </c>
    </row>
    <row r="60" spans="1:17">
      <c r="A60" s="5">
        <v>56</v>
      </c>
      <c r="B60" s="4" t="str">
        <f t="shared" si="0"/>
        <v>Ergo Emeklilik ve Hayat AŞ</v>
      </c>
      <c r="C60" s="4">
        <f t="shared" si="1"/>
        <v>8.3822335204604033E-3</v>
      </c>
      <c r="D60" s="4">
        <f t="shared" si="2"/>
        <v>2.6641834200768783E-2</v>
      </c>
      <c r="E60" s="4">
        <f t="shared" si="3"/>
        <v>-68.537325706281422</v>
      </c>
      <c r="F60" s="4">
        <f t="shared" si="4"/>
        <v>1.0454192596977411E-4</v>
      </c>
      <c r="G60" s="4">
        <f t="shared" si="5"/>
        <v>3.7591397276482167E-4</v>
      </c>
      <c r="K60" s="5">
        <v>56</v>
      </c>
      <c r="L60" s="26" t="s">
        <v>81</v>
      </c>
      <c r="M60" s="28">
        <v>2.3741000000000002E-2</v>
      </c>
      <c r="N60" s="28">
        <v>7.8319E-2</v>
      </c>
      <c r="O60" s="4">
        <f t="shared" si="6"/>
        <v>-69.686793753750678</v>
      </c>
      <c r="P60" s="4">
        <f t="shared" si="7"/>
        <v>1.0454192596977411E-4</v>
      </c>
      <c r="Q60" s="4">
        <f t="shared" si="8"/>
        <v>3.7591397276482173E-4</v>
      </c>
    </row>
    <row r="61" spans="1:17">
      <c r="A61" s="5">
        <v>57</v>
      </c>
      <c r="B61" s="4" t="str">
        <f t="shared" si="0"/>
        <v>Katılım Emeklilik ve Hayat AŞ</v>
      </c>
      <c r="C61" s="4">
        <f t="shared" si="1"/>
        <v>5.6048935494121379E-3</v>
      </c>
      <c r="D61" s="4">
        <f t="shared" si="2"/>
        <v>0</v>
      </c>
      <c r="E61" s="4" t="e">
        <f t="shared" si="3"/>
        <v>#DIV/0!</v>
      </c>
      <c r="F61" s="4">
        <f t="shared" si="4"/>
        <v>6.9903369439762919E-5</v>
      </c>
      <c r="G61" s="4">
        <f t="shared" si="5"/>
        <v>0</v>
      </c>
      <c r="K61" s="5">
        <v>57</v>
      </c>
      <c r="L61" s="26" t="s">
        <v>82</v>
      </c>
      <c r="M61" s="28">
        <v>1.5874739999999998E-2</v>
      </c>
      <c r="N61" s="28">
        <v>0</v>
      </c>
      <c r="O61" s="4" t="e">
        <f t="shared" si="6"/>
        <v>#DIV/0!</v>
      </c>
      <c r="P61" s="4">
        <f t="shared" si="7"/>
        <v>6.9903369439762919E-5</v>
      </c>
      <c r="Q61" s="4">
        <f t="shared" si="8"/>
        <v>0</v>
      </c>
    </row>
    <row r="62" spans="1:17">
      <c r="A62" s="5">
        <v>58</v>
      </c>
      <c r="B62" s="4" t="str">
        <f t="shared" si="0"/>
        <v>Garanti Emeklilik ve Hayat AŞ</v>
      </c>
      <c r="C62" s="4">
        <f t="shared" si="1"/>
        <v>2.4640716025844719E-3</v>
      </c>
      <c r="D62" s="4">
        <f t="shared" si="2"/>
        <v>4.1943055413817733E-4</v>
      </c>
      <c r="E62" s="4">
        <f t="shared" si="3"/>
        <v>487.48023439720782</v>
      </c>
      <c r="F62" s="4">
        <f t="shared" si="4"/>
        <v>3.0731521668160303E-5</v>
      </c>
      <c r="G62" s="4">
        <f t="shared" si="5"/>
        <v>5.9181287863612309E-6</v>
      </c>
      <c r="K62" s="5">
        <v>58</v>
      </c>
      <c r="L62" s="26" t="s">
        <v>83</v>
      </c>
      <c r="M62" s="28">
        <v>6.97899E-3</v>
      </c>
      <c r="N62" s="28">
        <v>1.2329999999999999E-3</v>
      </c>
      <c r="O62" s="4">
        <f t="shared" si="6"/>
        <v>466.01703163017044</v>
      </c>
      <c r="P62" s="4">
        <f t="shared" si="7"/>
        <v>3.0731521668160303E-5</v>
      </c>
      <c r="Q62" s="4">
        <f t="shared" si="8"/>
        <v>5.9181287863612301E-6</v>
      </c>
    </row>
    <row r="63" spans="1:17">
      <c r="A63" s="5">
        <v>59</v>
      </c>
      <c r="B63" s="4" t="str">
        <f t="shared" si="0"/>
        <v>Asya Emeklilik ve Hayat AŞ</v>
      </c>
      <c r="C63" s="4">
        <f t="shared" si="1"/>
        <v>4.2862691099106718E-6</v>
      </c>
      <c r="D63" s="4">
        <f t="shared" si="2"/>
        <v>4.4222199544171171E-6</v>
      </c>
      <c r="E63" s="4">
        <f t="shared" si="3"/>
        <v>-3.0742669045815205</v>
      </c>
      <c r="F63" s="4">
        <f t="shared" si="4"/>
        <v>5.3457688440801029E-8</v>
      </c>
      <c r="G63" s="4">
        <f t="shared" si="5"/>
        <v>6.2397140488804534E-8</v>
      </c>
      <c r="K63" s="5">
        <v>59</v>
      </c>
      <c r="L63" s="26" t="s">
        <v>84</v>
      </c>
      <c r="M63" s="28">
        <v>1.2139999999999996E-5</v>
      </c>
      <c r="N63" s="28">
        <v>1.2999999999999999E-5</v>
      </c>
      <c r="O63" s="4">
        <f t="shared" si="6"/>
        <v>-6.6153846153846416</v>
      </c>
      <c r="P63" s="4">
        <f t="shared" si="7"/>
        <v>5.3457688440801029E-8</v>
      </c>
      <c r="Q63" s="4">
        <f t="shared" si="8"/>
        <v>6.2397140488804534E-8</v>
      </c>
    </row>
    <row r="64" spans="1:17">
      <c r="A64" s="5">
        <v>60</v>
      </c>
      <c r="B64" s="4" t="str">
        <f t="shared" si="0"/>
        <v>Cigna Hayat Sigorta AŞ</v>
      </c>
      <c r="C64" s="4">
        <f t="shared" si="1"/>
        <v>0</v>
      </c>
      <c r="D64" s="4">
        <f t="shared" si="2"/>
        <v>-7.1034459298567878E-3</v>
      </c>
      <c r="E64" s="4">
        <f t="shared" si="3"/>
        <v>-100</v>
      </c>
      <c r="F64" s="4">
        <f>C64*100/$C$68</f>
        <v>0</v>
      </c>
      <c r="G64" s="4">
        <f>D64*100/$D$68</f>
        <v>-1.0022900674517048E-4</v>
      </c>
      <c r="K64" s="5">
        <v>60</v>
      </c>
      <c r="L64" s="26" t="s">
        <v>85</v>
      </c>
      <c r="M64" s="28">
        <v>0</v>
      </c>
      <c r="N64" s="28">
        <v>-2.0882000000000001E-2</v>
      </c>
      <c r="O64" s="4">
        <f t="shared" si="6"/>
        <v>-100</v>
      </c>
      <c r="P64" s="4">
        <f>M64*100/$M$68</f>
        <v>0</v>
      </c>
      <c r="Q64" s="4">
        <f>N64*100/$N$68</f>
        <v>-1.0022900674517048E-4</v>
      </c>
    </row>
    <row r="65" spans="1:17" s="16" customFormat="1">
      <c r="A65" s="5">
        <v>61</v>
      </c>
      <c r="B65" s="4" t="str">
        <f t="shared" si="0"/>
        <v>Aegon Emeklilik ve Hayat AŞ</v>
      </c>
      <c r="C65" s="4">
        <f t="shared" si="1"/>
        <v>-1.5761042262472195E-4</v>
      </c>
      <c r="D65" s="4">
        <f t="shared" si="2"/>
        <v>3.9493825900602095E-4</v>
      </c>
      <c r="E65" s="4">
        <f t="shared" si="3"/>
        <v>-139.90761062789795</v>
      </c>
      <c r="F65" s="4">
        <f>C65*100/$C$68</f>
        <v>-1.9656929258627337E-6</v>
      </c>
      <c r="G65" s="4">
        <f>D65*100/$D$68</f>
        <v>5.5725446236540045E-6</v>
      </c>
      <c r="H65" s="2"/>
      <c r="I65" s="2"/>
      <c r="J65" s="2"/>
      <c r="K65" s="5">
        <v>61</v>
      </c>
      <c r="L65" s="26" t="s">
        <v>86</v>
      </c>
      <c r="M65" s="28">
        <v>-4.4639999999999995E-4</v>
      </c>
      <c r="N65" s="28">
        <v>1.1609999999999999E-3</v>
      </c>
      <c r="O65" s="4">
        <f t="shared" si="6"/>
        <v>-138.44961240310079</v>
      </c>
      <c r="P65" s="4">
        <f>M65*100/$M$68</f>
        <v>-1.9656929258627333E-6</v>
      </c>
      <c r="Q65" s="4">
        <f>N65*100/$N$68</f>
        <v>5.5725446236540045E-6</v>
      </c>
    </row>
    <row r="66" spans="1:17">
      <c r="A66" s="5">
        <v>62</v>
      </c>
      <c r="B66" s="4" t="str">
        <f t="shared" si="0"/>
        <v>Fiba Emeklilik ve Hayat AŞ</v>
      </c>
      <c r="C66" s="4">
        <f t="shared" si="1"/>
        <v>-3.4598799166754932E-3</v>
      </c>
      <c r="D66" s="4">
        <f t="shared" si="2"/>
        <v>1.4896758172602645E-2</v>
      </c>
      <c r="E66" s="4">
        <f t="shared" si="3"/>
        <v>-123.22572385607177</v>
      </c>
      <c r="F66" s="4">
        <f>C66*100/$C$68</f>
        <v>-4.3151089650569738E-5</v>
      </c>
      <c r="G66" s="4">
        <f>D66*100/$D$68</f>
        <v>2.1019196740659446E-4</v>
      </c>
      <c r="K66" s="5">
        <v>62</v>
      </c>
      <c r="L66" s="26" t="s">
        <v>87</v>
      </c>
      <c r="M66" s="28">
        <v>-9.7994178879999994E-3</v>
      </c>
      <c r="N66" s="28">
        <v>4.3791999999999998E-2</v>
      </c>
      <c r="O66" s="4">
        <f t="shared" si="6"/>
        <v>-122.37718735842162</v>
      </c>
      <c r="P66" s="4">
        <f>M66*100/$M$68</f>
        <v>-4.3151089650569731E-5</v>
      </c>
      <c r="Q66" s="4">
        <f>N66*100/$N$68</f>
        <v>2.1019196740659448E-4</v>
      </c>
    </row>
    <row r="67" spans="1:17">
      <c r="A67" s="5">
        <v>63</v>
      </c>
      <c r="B67" s="4" t="str">
        <f t="shared" si="0"/>
        <v>CIV Hayat Sigorta AŞ</v>
      </c>
      <c r="C67" s="4">
        <f t="shared" si="1"/>
        <v>-9.7823708646682897E-2</v>
      </c>
      <c r="D67" s="4">
        <f t="shared" si="2"/>
        <v>0.56167806238731843</v>
      </c>
      <c r="E67" s="4">
        <f t="shared" si="3"/>
        <v>-117.41633067008165</v>
      </c>
      <c r="F67" s="4">
        <f>C67*100/$C$68</f>
        <v>-1.2200422336681169E-3</v>
      </c>
      <c r="G67" s="4">
        <f>D67*100/$D$68</f>
        <v>7.9252288057843796E-3</v>
      </c>
      <c r="K67" s="5">
        <v>63</v>
      </c>
      <c r="L67" s="26" t="s">
        <v>88</v>
      </c>
      <c r="M67" s="28">
        <v>-0.27706608999999999</v>
      </c>
      <c r="N67" s="28">
        <v>1.651165</v>
      </c>
      <c r="O67" s="4">
        <f t="shared" si="6"/>
        <v>-116.78003651966944</v>
      </c>
      <c r="P67" s="4">
        <f>M67*100/$M$68</f>
        <v>-1.2200422336681171E-3</v>
      </c>
      <c r="Q67" s="4">
        <f>N67*100/$N$68</f>
        <v>7.9252288057843796E-3</v>
      </c>
    </row>
    <row r="68" spans="1:17">
      <c r="A68" s="15" t="s">
        <v>11</v>
      </c>
      <c r="B68" s="4"/>
      <c r="C68" s="25">
        <f t="shared" si="1"/>
        <v>8018.0592070629473</v>
      </c>
      <c r="D68" s="25">
        <f t="shared" ref="D68:D74" si="9">N68/ 2.9397</f>
        <v>7087.2157277953529</v>
      </c>
      <c r="E68" s="14">
        <f t="shared" ref="E68" si="10">C68*100/D68-100</f>
        <v>13.134120859577038</v>
      </c>
      <c r="F68" s="14">
        <f>C68*100/$C$68</f>
        <v>100</v>
      </c>
      <c r="G68" s="14">
        <f>D68*100/$D$68</f>
        <v>100</v>
      </c>
      <c r="H68" s="16"/>
      <c r="I68" s="16"/>
      <c r="J68" s="16"/>
      <c r="K68" s="15" t="s">
        <v>11</v>
      </c>
      <c r="L68" s="27"/>
      <c r="M68" s="29">
        <v>22709.549092164387</v>
      </c>
      <c r="N68" s="29">
        <v>20834.288075</v>
      </c>
      <c r="O68" s="14">
        <f t="shared" ref="O68" si="11">M68*100/N68-100</f>
        <v>9.0008403954757625</v>
      </c>
      <c r="P68" s="14">
        <f>M68*100/$M$68</f>
        <v>100.00000000000001</v>
      </c>
      <c r="Q68" s="14">
        <f>N68*100/$N$68</f>
        <v>100</v>
      </c>
    </row>
    <row r="70" spans="1:17" ht="15">
      <c r="A70" s="6" t="s">
        <v>13</v>
      </c>
    </row>
    <row r="71" spans="1:17" ht="15">
      <c r="A71" s="7" t="s">
        <v>24</v>
      </c>
      <c r="B71" s="24"/>
      <c r="C71" s="24"/>
    </row>
    <row r="72" spans="1:17" ht="15">
      <c r="A72" s="7" t="s">
        <v>25</v>
      </c>
      <c r="B72" s="24"/>
      <c r="C72" s="24"/>
    </row>
    <row r="73" spans="1:17">
      <c r="A73" s="11"/>
    </row>
    <row r="74" spans="1:17">
      <c r="A74" s="10" t="s">
        <v>14</v>
      </c>
    </row>
    <row r="75" spans="1:17">
      <c r="A75" s="12" t="s">
        <v>15</v>
      </c>
    </row>
    <row r="76" spans="1:17">
      <c r="A76" s="12" t="s">
        <v>16</v>
      </c>
    </row>
  </sheetData>
  <sortState ref="L5:N62">
    <sortCondition descending="1" ref="M5:M62"/>
  </sortState>
  <mergeCells count="9">
    <mergeCell ref="L2:L4"/>
    <mergeCell ref="M2:O2"/>
    <mergeCell ref="P2:Q2"/>
    <mergeCell ref="O1:Q1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72"/>
  <sheetViews>
    <sheetView topLeftCell="A31" zoomScaleNormal="100" workbookViewId="0">
      <selection activeCell="L5" sqref="L5:N64"/>
    </sheetView>
  </sheetViews>
  <sheetFormatPr defaultRowHeight="15"/>
  <cols>
    <col min="1" max="1" width="4" customWidth="1"/>
    <col min="2" max="2" width="24.140625" bestFit="1" customWidth="1"/>
    <col min="3" max="4" width="12.85546875" bestFit="1" customWidth="1"/>
    <col min="5" max="5" width="11.5703125" bestFit="1" customWidth="1"/>
    <col min="6" max="7" width="12.85546875" bestFit="1" customWidth="1"/>
    <col min="11" max="11" width="4.5703125" customWidth="1"/>
    <col min="12" max="12" width="24.140625" bestFit="1" customWidth="1"/>
    <col min="13" max="13" width="15" bestFit="1" customWidth="1"/>
    <col min="14" max="14" width="13" bestFit="1" customWidth="1"/>
    <col min="15" max="15" width="11.5703125" bestFit="1" customWidth="1"/>
    <col min="16" max="17" width="12.85546875" bestFit="1" customWidth="1"/>
  </cols>
  <sheetData>
    <row r="1" spans="1:17" s="2" customFormat="1" ht="12.75">
      <c r="A1" s="1" t="s">
        <v>23</v>
      </c>
      <c r="C1" s="13"/>
      <c r="D1" s="13"/>
      <c r="E1" s="13"/>
      <c r="F1" s="13"/>
      <c r="G1" s="13"/>
      <c r="K1" s="1" t="s">
        <v>23</v>
      </c>
      <c r="O1" s="23" t="s">
        <v>9</v>
      </c>
      <c r="P1" s="23"/>
      <c r="Q1" s="23"/>
    </row>
    <row r="2" spans="1:17" s="2" customFormat="1" ht="12.75" customHeight="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7" s="2" customFormat="1" ht="12.75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7" s="2" customFormat="1" ht="12.75">
      <c r="A4" s="20"/>
      <c r="B4" s="20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K4" s="20"/>
      <c r="L4" s="20"/>
      <c r="M4" s="17" t="s">
        <v>10</v>
      </c>
      <c r="N4" s="17" t="s">
        <v>10</v>
      </c>
      <c r="O4" s="17" t="s">
        <v>6</v>
      </c>
      <c r="P4" s="17" t="s">
        <v>6</v>
      </c>
      <c r="Q4" s="17" t="s">
        <v>6</v>
      </c>
    </row>
    <row r="5" spans="1:17" s="2" customFormat="1" ht="12.75">
      <c r="A5" s="5">
        <v>1</v>
      </c>
      <c r="B5" s="4" t="str">
        <f>L5</f>
        <v>Ziraat Sigorta AŞ</v>
      </c>
      <c r="C5" s="4">
        <f>M5/ 2.8323</f>
        <v>30.984090241146774</v>
      </c>
      <c r="D5" s="4">
        <f>N5/ 2.9397</f>
        <v>23.067663367010237</v>
      </c>
      <c r="E5" s="4">
        <f>C5*100/D5-100</f>
        <v>34.318286807748621</v>
      </c>
      <c r="F5" s="4">
        <f>C5*100/$C$64</f>
        <v>8.473333818939194</v>
      </c>
      <c r="G5" s="4">
        <f>D5*100/$D$64</f>
        <v>7.642705788616766</v>
      </c>
      <c r="K5" s="5">
        <v>1</v>
      </c>
      <c r="L5" s="4" t="s">
        <v>34</v>
      </c>
      <c r="M5" s="4">
        <v>87.756238790000012</v>
      </c>
      <c r="N5" s="4">
        <v>67.812010000000001</v>
      </c>
      <c r="O5" s="4">
        <f>M5*100/N5-100</f>
        <v>29.411056817221606</v>
      </c>
      <c r="P5" s="4">
        <f>M5*100/$M$64</f>
        <v>8.473333818939194</v>
      </c>
      <c r="Q5" s="4">
        <f>N5*100/$N$64</f>
        <v>7.6427057886167669</v>
      </c>
    </row>
    <row r="6" spans="1:17" s="2" customFormat="1" ht="12.75">
      <c r="A6" s="5">
        <v>2</v>
      </c>
      <c r="B6" s="4" t="str">
        <f t="shared" ref="B6:B63" si="0">L6</f>
        <v>Anadolu Anonim Türk Sigorta Şirketi</v>
      </c>
      <c r="C6" s="4">
        <f t="shared" ref="C6:C64" si="1">M6/ 2.8323</f>
        <v>28.159065148465274</v>
      </c>
      <c r="D6" s="4">
        <f t="shared" ref="D6:D63" si="2">N6/ 2.9397</f>
        <v>17.176724835867606</v>
      </c>
      <c r="E6" s="4">
        <f t="shared" ref="E6:E63" si="3">C6*100/D6-100</f>
        <v>63.937336235746614</v>
      </c>
      <c r="F6" s="4">
        <f t="shared" ref="F6:F63" si="4">C6*100/$C$64</f>
        <v>7.7007637524674282</v>
      </c>
      <c r="G6" s="4">
        <f t="shared" ref="G6:G63" si="5">D6*100/$D$64</f>
        <v>5.6909385334756291</v>
      </c>
      <c r="K6" s="5">
        <v>2</v>
      </c>
      <c r="L6" s="4" t="s">
        <v>28</v>
      </c>
      <c r="M6" s="4">
        <v>79.754920219998198</v>
      </c>
      <c r="N6" s="4">
        <v>50.494418000000003</v>
      </c>
      <c r="O6" s="4">
        <f t="shared" ref="O6:O63" si="6">M6*100/N6-100</f>
        <v>57.947993815867306</v>
      </c>
      <c r="P6" s="4">
        <f t="shared" ref="P6:P63" si="7">M6*100/$M$64</f>
        <v>7.7007637524674273</v>
      </c>
      <c r="Q6" s="4">
        <f t="shared" ref="Q6:Q63" si="8">N6*100/$N$64</f>
        <v>5.6909385334756291</v>
      </c>
    </row>
    <row r="7" spans="1:17" s="2" customFormat="1" ht="12.75">
      <c r="A7" s="5">
        <v>3</v>
      </c>
      <c r="B7" s="4" t="str">
        <f t="shared" si="0"/>
        <v>Metlife Emeklilik ve Hayat AŞ</v>
      </c>
      <c r="C7" s="4">
        <f t="shared" si="1"/>
        <v>26.884526522412671</v>
      </c>
      <c r="D7" s="4">
        <f t="shared" si="2"/>
        <v>21.295649556077148</v>
      </c>
      <c r="E7" s="4">
        <f t="shared" si="3"/>
        <v>26.244219278771055</v>
      </c>
      <c r="F7" s="4">
        <f t="shared" si="4"/>
        <v>7.3522109578033454</v>
      </c>
      <c r="G7" s="4">
        <f t="shared" si="5"/>
        <v>7.0556077373379615</v>
      </c>
      <c r="K7" s="5">
        <v>3</v>
      </c>
      <c r="L7" s="4" t="s">
        <v>52</v>
      </c>
      <c r="M7" s="4">
        <v>76.145044469429408</v>
      </c>
      <c r="N7" s="4">
        <v>62.602820999999999</v>
      </c>
      <c r="O7" s="4">
        <f t="shared" si="6"/>
        <v>21.631970018458759</v>
      </c>
      <c r="P7" s="4">
        <f t="shared" si="7"/>
        <v>7.3522109578033454</v>
      </c>
      <c r="Q7" s="4">
        <f t="shared" si="8"/>
        <v>7.0556077373379615</v>
      </c>
    </row>
    <row r="8" spans="1:17" s="2" customFormat="1" ht="12.75">
      <c r="A8" s="5">
        <v>4</v>
      </c>
      <c r="B8" s="4" t="str">
        <f t="shared" si="0"/>
        <v>Zurich Sigorta AŞ</v>
      </c>
      <c r="C8" s="4">
        <f t="shared" si="1"/>
        <v>26.764467725876493</v>
      </c>
      <c r="D8" s="4">
        <f t="shared" si="2"/>
        <v>16.438367520495287</v>
      </c>
      <c r="E8" s="4">
        <f t="shared" si="3"/>
        <v>62.817066186813662</v>
      </c>
      <c r="F8" s="4">
        <f t="shared" si="4"/>
        <v>7.3193780344212618</v>
      </c>
      <c r="G8" s="4">
        <f t="shared" si="5"/>
        <v>5.4463083063701889</v>
      </c>
      <c r="K8" s="5">
        <v>4</v>
      </c>
      <c r="L8" s="4" t="s">
        <v>39</v>
      </c>
      <c r="M8" s="4">
        <v>75.805001939999997</v>
      </c>
      <c r="N8" s="4">
        <v>48.323869000000002</v>
      </c>
      <c r="O8" s="4">
        <f t="shared" si="6"/>
        <v>56.868652094061417</v>
      </c>
      <c r="P8" s="4">
        <f t="shared" si="7"/>
        <v>7.3193780344212618</v>
      </c>
      <c r="Q8" s="4">
        <f t="shared" si="8"/>
        <v>5.4463083063701898</v>
      </c>
    </row>
    <row r="9" spans="1:17" s="2" customFormat="1" ht="12.75">
      <c r="A9" s="5">
        <v>5</v>
      </c>
      <c r="B9" s="4" t="str">
        <f t="shared" si="0"/>
        <v>Ege Sigorta AŞ</v>
      </c>
      <c r="C9" s="4">
        <f t="shared" si="1"/>
        <v>25.496117289835116</v>
      </c>
      <c r="D9" s="4">
        <f t="shared" si="2"/>
        <v>17.979102289349253</v>
      </c>
      <c r="E9" s="4">
        <f t="shared" si="3"/>
        <v>41.809734877246399</v>
      </c>
      <c r="F9" s="4">
        <f t="shared" si="4"/>
        <v>6.9725175469797591</v>
      </c>
      <c r="G9" s="4">
        <f t="shared" si="5"/>
        <v>5.9567797117004595</v>
      </c>
      <c r="K9" s="5">
        <v>5</v>
      </c>
      <c r="L9" s="4" t="s">
        <v>44</v>
      </c>
      <c r="M9" s="4">
        <v>72.212653000000003</v>
      </c>
      <c r="N9" s="4">
        <v>52.853166999999999</v>
      </c>
      <c r="O9" s="4">
        <f t="shared" si="6"/>
        <v>36.628809774067093</v>
      </c>
      <c r="P9" s="4">
        <f t="shared" si="7"/>
        <v>6.9725175469797591</v>
      </c>
      <c r="Q9" s="4">
        <f t="shared" si="8"/>
        <v>5.9567797117004595</v>
      </c>
    </row>
    <row r="10" spans="1:17" s="2" customFormat="1" ht="12.75">
      <c r="A10" s="5">
        <v>6</v>
      </c>
      <c r="B10" s="4" t="str">
        <f t="shared" si="0"/>
        <v>AIG Sigorta AŞ</v>
      </c>
      <c r="C10" s="4">
        <f t="shared" si="1"/>
        <v>22.161813338982451</v>
      </c>
      <c r="D10" s="4">
        <f t="shared" si="2"/>
        <v>20.966204034425278</v>
      </c>
      <c r="E10" s="4">
        <f t="shared" si="3"/>
        <v>5.7025549431554339</v>
      </c>
      <c r="F10" s="4">
        <f t="shared" si="4"/>
        <v>6.0606731065106638</v>
      </c>
      <c r="G10" s="4">
        <f t="shared" si="5"/>
        <v>6.9464568816442949</v>
      </c>
      <c r="K10" s="5">
        <v>6</v>
      </c>
      <c r="L10" s="4" t="s">
        <v>43</v>
      </c>
      <c r="M10" s="4">
        <v>62.76890392</v>
      </c>
      <c r="N10" s="4">
        <v>61.634349999999998</v>
      </c>
      <c r="O10" s="4">
        <f t="shared" si="6"/>
        <v>1.8407818367517592</v>
      </c>
      <c r="P10" s="4">
        <f t="shared" si="7"/>
        <v>6.0606731065106638</v>
      </c>
      <c r="Q10" s="4">
        <f t="shared" si="8"/>
        <v>6.9464568816442958</v>
      </c>
    </row>
    <row r="11" spans="1:17" s="2" customFormat="1" ht="12.75">
      <c r="A11" s="5">
        <v>7</v>
      </c>
      <c r="B11" s="4" t="str">
        <f t="shared" si="0"/>
        <v>Allianz Sigorta AŞ</v>
      </c>
      <c r="C11" s="4">
        <f t="shared" si="1"/>
        <v>21.078472001553507</v>
      </c>
      <c r="D11" s="4">
        <f t="shared" si="2"/>
        <v>31.625596829608462</v>
      </c>
      <c r="E11" s="4">
        <f t="shared" si="3"/>
        <v>-33.349962958424044</v>
      </c>
      <c r="F11" s="4">
        <f t="shared" si="4"/>
        <v>5.7644077419171564</v>
      </c>
      <c r="G11" s="4">
        <f t="shared" si="5"/>
        <v>10.478093429427206</v>
      </c>
      <c r="K11" s="5">
        <v>7</v>
      </c>
      <c r="L11" s="4" t="s">
        <v>26</v>
      </c>
      <c r="M11" s="4">
        <v>59.700556249999998</v>
      </c>
      <c r="N11" s="4">
        <v>92.969767000000004</v>
      </c>
      <c r="O11" s="4">
        <f t="shared" si="6"/>
        <v>-35.784978088629614</v>
      </c>
      <c r="P11" s="4">
        <f t="shared" si="7"/>
        <v>5.7644077419171564</v>
      </c>
      <c r="Q11" s="4">
        <f t="shared" si="8"/>
        <v>10.478093429427208</v>
      </c>
    </row>
    <row r="12" spans="1:17" s="2" customFormat="1" ht="12.75">
      <c r="A12" s="5">
        <v>8</v>
      </c>
      <c r="B12" s="4" t="str">
        <f t="shared" si="0"/>
        <v>Eureko Sigorta AŞ</v>
      </c>
      <c r="C12" s="4">
        <f t="shared" si="1"/>
        <v>16.970673805740958</v>
      </c>
      <c r="D12" s="4">
        <f t="shared" si="2"/>
        <v>14.99921624655577</v>
      </c>
      <c r="E12" s="4">
        <f t="shared" si="3"/>
        <v>13.143737157852414</v>
      </c>
      <c r="F12" s="4">
        <f t="shared" si="4"/>
        <v>4.6410329678619009</v>
      </c>
      <c r="G12" s="4">
        <f t="shared" si="5"/>
        <v>4.9694932255777946</v>
      </c>
      <c r="K12" s="5">
        <v>8</v>
      </c>
      <c r="L12" s="4" t="s">
        <v>33</v>
      </c>
      <c r="M12" s="4">
        <v>48.066039420000116</v>
      </c>
      <c r="N12" s="4">
        <v>44.093195999999999</v>
      </c>
      <c r="O12" s="4">
        <f t="shared" si="6"/>
        <v>9.0101053686380936</v>
      </c>
      <c r="P12" s="4">
        <f t="shared" si="7"/>
        <v>4.6410329678619009</v>
      </c>
      <c r="Q12" s="4">
        <f t="shared" si="8"/>
        <v>4.9694932255777946</v>
      </c>
    </row>
    <row r="13" spans="1:17" s="2" customFormat="1" ht="12.75">
      <c r="A13" s="5">
        <v>9</v>
      </c>
      <c r="B13" s="4" t="str">
        <f t="shared" si="0"/>
        <v>AvivaSA Emeklilik ve Hayat AŞ</v>
      </c>
      <c r="C13" s="4">
        <f t="shared" si="1"/>
        <v>16.034789128976453</v>
      </c>
      <c r="D13" s="4">
        <f t="shared" si="2"/>
        <v>11.01551756982005</v>
      </c>
      <c r="E13" s="4">
        <f t="shared" si="3"/>
        <v>45.565462787768013</v>
      </c>
      <c r="F13" s="4">
        <f t="shared" si="4"/>
        <v>4.3850931219430249</v>
      </c>
      <c r="G13" s="4">
        <f t="shared" si="5"/>
        <v>3.6496266897961456</v>
      </c>
      <c r="K13" s="5">
        <v>9</v>
      </c>
      <c r="L13" s="4" t="s">
        <v>58</v>
      </c>
      <c r="M13" s="4">
        <v>45.415333250000003</v>
      </c>
      <c r="N13" s="4">
        <v>32.382317</v>
      </c>
      <c r="O13" s="4">
        <f t="shared" si="6"/>
        <v>40.247324643261322</v>
      </c>
      <c r="P13" s="4">
        <f t="shared" si="7"/>
        <v>4.3850931219430249</v>
      </c>
      <c r="Q13" s="4">
        <f t="shared" si="8"/>
        <v>3.649626689796146</v>
      </c>
    </row>
    <row r="14" spans="1:17" s="2" customFormat="1" ht="12.75">
      <c r="A14" s="5">
        <v>10</v>
      </c>
      <c r="B14" s="4" t="str">
        <f t="shared" si="0"/>
        <v>Neova Sigorta AŞ</v>
      </c>
      <c r="C14" s="4">
        <f t="shared" si="1"/>
        <v>13.240425449281505</v>
      </c>
      <c r="D14" s="4">
        <f t="shared" si="2"/>
        <v>11.769872095792087</v>
      </c>
      <c r="E14" s="4">
        <f t="shared" si="3"/>
        <v>12.494216942384298</v>
      </c>
      <c r="F14" s="4">
        <f t="shared" si="4"/>
        <v>3.6209081455472738</v>
      </c>
      <c r="G14" s="4">
        <f t="shared" si="5"/>
        <v>3.8995570624823057</v>
      </c>
      <c r="K14" s="5">
        <v>10</v>
      </c>
      <c r="L14" s="4" t="s">
        <v>41</v>
      </c>
      <c r="M14" s="4">
        <v>37.500857000000003</v>
      </c>
      <c r="N14" s="4">
        <v>34.599893000000002</v>
      </c>
      <c r="O14" s="4">
        <f t="shared" si="6"/>
        <v>8.3843149457138537</v>
      </c>
      <c r="P14" s="4">
        <f t="shared" si="7"/>
        <v>3.6209081455472738</v>
      </c>
      <c r="Q14" s="4">
        <f t="shared" si="8"/>
        <v>3.8995570624823062</v>
      </c>
    </row>
    <row r="15" spans="1:17" s="2" customFormat="1" ht="12.75">
      <c r="A15" s="5">
        <v>11</v>
      </c>
      <c r="B15" s="4" t="str">
        <f t="shared" si="0"/>
        <v>Axa Sigorta AŞ</v>
      </c>
      <c r="C15" s="4">
        <f t="shared" si="1"/>
        <v>12.32976796243336</v>
      </c>
      <c r="D15" s="4">
        <f t="shared" si="2"/>
        <v>11.962202945878829</v>
      </c>
      <c r="E15" s="4">
        <f t="shared" si="3"/>
        <v>3.0727201186731463</v>
      </c>
      <c r="F15" s="4">
        <f t="shared" si="4"/>
        <v>3.3718672726113521</v>
      </c>
      <c r="G15" s="4">
        <f t="shared" si="5"/>
        <v>3.9632795157668341</v>
      </c>
      <c r="K15" s="5">
        <v>11</v>
      </c>
      <c r="L15" s="4" t="s">
        <v>27</v>
      </c>
      <c r="M15" s="4">
        <v>34.921601800000005</v>
      </c>
      <c r="N15" s="4">
        <v>35.165287999999997</v>
      </c>
      <c r="O15" s="4">
        <f t="shared" si="6"/>
        <v>-0.69297370748105891</v>
      </c>
      <c r="P15" s="4">
        <f t="shared" si="7"/>
        <v>3.3718672726113521</v>
      </c>
      <c r="Q15" s="4">
        <f t="shared" si="8"/>
        <v>3.9632795157668337</v>
      </c>
    </row>
    <row r="16" spans="1:17" s="2" customFormat="1" ht="12.75">
      <c r="A16" s="5">
        <v>12</v>
      </c>
      <c r="B16" s="4" t="str">
        <f t="shared" si="0"/>
        <v>Vakıf Emeklilik AŞ</v>
      </c>
      <c r="C16" s="4">
        <f t="shared" si="1"/>
        <v>10.971780415210253</v>
      </c>
      <c r="D16" s="4">
        <f t="shared" si="2"/>
        <v>8.0031574650474528</v>
      </c>
      <c r="E16" s="4">
        <f t="shared" si="3"/>
        <v>37.093146837704978</v>
      </c>
      <c r="F16" s="4">
        <f t="shared" si="4"/>
        <v>3.0004933926610868</v>
      </c>
      <c r="G16" s="4">
        <f t="shared" si="5"/>
        <v>2.6515809994351089</v>
      </c>
      <c r="K16" s="5">
        <v>12</v>
      </c>
      <c r="L16" s="4" t="s">
        <v>60</v>
      </c>
      <c r="M16" s="4">
        <v>31.075373670000001</v>
      </c>
      <c r="N16" s="4">
        <v>23.526882000000001</v>
      </c>
      <c r="O16" s="4">
        <f t="shared" si="6"/>
        <v>32.08453916672849</v>
      </c>
      <c r="P16" s="4">
        <f t="shared" si="7"/>
        <v>3.0004933926610868</v>
      </c>
      <c r="Q16" s="4">
        <f t="shared" si="8"/>
        <v>2.6515809994351094</v>
      </c>
    </row>
    <row r="17" spans="1:17" s="2" customFormat="1" ht="12.75">
      <c r="A17" s="5">
        <v>13</v>
      </c>
      <c r="B17" s="4" t="str">
        <f t="shared" si="0"/>
        <v>Groupama Emeklilik AŞ</v>
      </c>
      <c r="C17" s="4">
        <f t="shared" si="1"/>
        <v>10.482213063587881</v>
      </c>
      <c r="D17" s="4">
        <f t="shared" si="2"/>
        <v>9.4129815967615738</v>
      </c>
      <c r="E17" s="4">
        <f t="shared" si="3"/>
        <v>11.359115662078466</v>
      </c>
      <c r="F17" s="4">
        <f t="shared" si="4"/>
        <v>2.8666095973046732</v>
      </c>
      <c r="G17" s="4">
        <f t="shared" si="5"/>
        <v>3.1186795035598305</v>
      </c>
      <c r="K17" s="5">
        <v>13</v>
      </c>
      <c r="L17" s="4" t="s">
        <v>61</v>
      </c>
      <c r="M17" s="4">
        <v>29.688772059999955</v>
      </c>
      <c r="N17" s="4">
        <v>27.671341999999999</v>
      </c>
      <c r="O17" s="4">
        <f t="shared" si="6"/>
        <v>7.2906838417882227</v>
      </c>
      <c r="P17" s="4">
        <f t="shared" si="7"/>
        <v>2.8666095973046732</v>
      </c>
      <c r="Q17" s="4">
        <f t="shared" si="8"/>
        <v>3.1186795035598305</v>
      </c>
    </row>
    <row r="18" spans="1:17" s="2" customFormat="1" ht="12.75">
      <c r="A18" s="5">
        <v>14</v>
      </c>
      <c r="B18" s="4" t="str">
        <f t="shared" si="0"/>
        <v>Güneş Sigorta AŞ</v>
      </c>
      <c r="C18" s="4">
        <f t="shared" si="1"/>
        <v>9.7400673516223559</v>
      </c>
      <c r="D18" s="4">
        <f t="shared" si="2"/>
        <v>6.4630683403068341</v>
      </c>
      <c r="E18" s="4">
        <f t="shared" si="3"/>
        <v>50.703455986664466</v>
      </c>
      <c r="F18" s="4">
        <f t="shared" si="4"/>
        <v>2.6636522630458428</v>
      </c>
      <c r="G18" s="4">
        <f t="shared" si="5"/>
        <v>2.1413235068849907</v>
      </c>
      <c r="K18" s="5">
        <v>14</v>
      </c>
      <c r="L18" s="4" t="s">
        <v>31</v>
      </c>
      <c r="M18" s="4">
        <v>27.586792759999998</v>
      </c>
      <c r="N18" s="4">
        <v>18.999482</v>
      </c>
      <c r="O18" s="4">
        <f t="shared" si="6"/>
        <v>45.197604650484664</v>
      </c>
      <c r="P18" s="4">
        <f t="shared" si="7"/>
        <v>2.6636522630458428</v>
      </c>
      <c r="Q18" s="4">
        <f t="shared" si="8"/>
        <v>2.1413235068849907</v>
      </c>
    </row>
    <row r="19" spans="1:17" s="2" customFormat="1" ht="12.75">
      <c r="A19" s="5">
        <v>15</v>
      </c>
      <c r="B19" s="4" t="str">
        <f t="shared" si="0"/>
        <v>HDI Sigorta AŞ</v>
      </c>
      <c r="C19" s="4">
        <f t="shared" si="1"/>
        <v>9.5742968435547091</v>
      </c>
      <c r="D19" s="4">
        <f t="shared" si="2"/>
        <v>5.6475432867299382</v>
      </c>
      <c r="E19" s="4">
        <f t="shared" si="3"/>
        <v>69.530295873100869</v>
      </c>
      <c r="F19" s="4">
        <f t="shared" si="4"/>
        <v>2.6183183887490604</v>
      </c>
      <c r="G19" s="4">
        <f t="shared" si="5"/>
        <v>1.8711263070833029</v>
      </c>
      <c r="K19" s="5">
        <v>15</v>
      </c>
      <c r="L19" s="4" t="s">
        <v>37</v>
      </c>
      <c r="M19" s="4">
        <v>27.117280950000001</v>
      </c>
      <c r="N19" s="4">
        <v>16.602083</v>
      </c>
      <c r="O19" s="4">
        <f t="shared" si="6"/>
        <v>63.336618362888544</v>
      </c>
      <c r="P19" s="4">
        <f t="shared" si="7"/>
        <v>2.61831838874906</v>
      </c>
      <c r="Q19" s="4">
        <f t="shared" si="8"/>
        <v>1.8711263070833031</v>
      </c>
    </row>
    <row r="20" spans="1:17" s="2" customFormat="1" ht="12.75">
      <c r="A20" s="5">
        <v>16</v>
      </c>
      <c r="B20" s="4" t="str">
        <f t="shared" si="0"/>
        <v>Aksigorta AŞ</v>
      </c>
      <c r="C20" s="4">
        <f t="shared" si="1"/>
        <v>8.3244096847085416</v>
      </c>
      <c r="D20" s="4">
        <f t="shared" si="2"/>
        <v>6.9971129707112967</v>
      </c>
      <c r="E20" s="4">
        <f t="shared" si="3"/>
        <v>18.969205150082317</v>
      </c>
      <c r="F20" s="4">
        <f t="shared" si="4"/>
        <v>2.2765071220479123</v>
      </c>
      <c r="G20" s="4">
        <f t="shared" si="5"/>
        <v>2.3182614967990034</v>
      </c>
      <c r="K20" s="5">
        <v>16</v>
      </c>
      <c r="L20" s="4" t="s">
        <v>29</v>
      </c>
      <c r="M20" s="4">
        <v>23.577225550000001</v>
      </c>
      <c r="N20" s="4">
        <v>20.569413000000001</v>
      </c>
      <c r="O20" s="4">
        <f t="shared" si="6"/>
        <v>14.622743731189615</v>
      </c>
      <c r="P20" s="4">
        <f t="shared" si="7"/>
        <v>2.2765071220479123</v>
      </c>
      <c r="Q20" s="4">
        <f t="shared" si="8"/>
        <v>2.318261496799003</v>
      </c>
    </row>
    <row r="21" spans="1:17" s="2" customFormat="1" ht="12.75">
      <c r="A21" s="5">
        <v>17</v>
      </c>
      <c r="B21" s="4" t="str">
        <f t="shared" si="0"/>
        <v>SBN Sigorta AŞ</v>
      </c>
      <c r="C21" s="4">
        <f t="shared" si="1"/>
        <v>8.2872333439254326</v>
      </c>
      <c r="D21" s="4">
        <f t="shared" si="2"/>
        <v>8.2308184508623317</v>
      </c>
      <c r="E21" s="4">
        <f t="shared" si="3"/>
        <v>0.68541048985463249</v>
      </c>
      <c r="F21" s="4">
        <f t="shared" si="4"/>
        <v>2.2663403705580265</v>
      </c>
      <c r="G21" s="4">
        <f t="shared" si="5"/>
        <v>2.7270089223437606</v>
      </c>
      <c r="K21" s="5">
        <v>17</v>
      </c>
      <c r="L21" s="4" t="s">
        <v>51</v>
      </c>
      <c r="M21" s="4">
        <v>23.471931000000001</v>
      </c>
      <c r="N21" s="4">
        <v>24.196137</v>
      </c>
      <c r="O21" s="4">
        <f t="shared" si="6"/>
        <v>-2.9930645540649721</v>
      </c>
      <c r="P21" s="4">
        <f t="shared" si="7"/>
        <v>2.2663403705580265</v>
      </c>
      <c r="Q21" s="4">
        <f t="shared" si="8"/>
        <v>2.7270089223437606</v>
      </c>
    </row>
    <row r="22" spans="1:17" s="2" customFormat="1" ht="12.75">
      <c r="A22" s="5">
        <v>18</v>
      </c>
      <c r="B22" s="4" t="str">
        <f t="shared" si="0"/>
        <v>Cigna Finans Emeklilik ve Hayat AŞ</v>
      </c>
      <c r="C22" s="4">
        <f t="shared" si="1"/>
        <v>7.766202524450093</v>
      </c>
      <c r="D22" s="4">
        <f t="shared" si="2"/>
        <v>1.0568088580467394</v>
      </c>
      <c r="E22" s="4">
        <f t="shared" si="3"/>
        <v>634.87295884367177</v>
      </c>
      <c r="F22" s="4">
        <f t="shared" si="4"/>
        <v>2.1238521442131697</v>
      </c>
      <c r="G22" s="4">
        <f t="shared" si="5"/>
        <v>0.35013859220809845</v>
      </c>
      <c r="K22" s="5">
        <v>18</v>
      </c>
      <c r="L22" s="4" t="s">
        <v>65</v>
      </c>
      <c r="M22" s="4">
        <v>21.996215409999998</v>
      </c>
      <c r="N22" s="4">
        <v>3.1067010000000002</v>
      </c>
      <c r="O22" s="4">
        <f t="shared" si="6"/>
        <v>608.02486013298346</v>
      </c>
      <c r="P22" s="4">
        <f t="shared" si="7"/>
        <v>2.1238521442131697</v>
      </c>
      <c r="Q22" s="4">
        <f t="shared" si="8"/>
        <v>0.35013859220809851</v>
      </c>
    </row>
    <row r="23" spans="1:17" s="2" customFormat="1" ht="12.75">
      <c r="A23" s="5">
        <v>19</v>
      </c>
      <c r="B23" s="4" t="str">
        <f t="shared" si="0"/>
        <v>Mapfre Genel Sigorta AŞ</v>
      </c>
      <c r="C23" s="4">
        <f t="shared" si="1"/>
        <v>6.8401703068177797</v>
      </c>
      <c r="D23" s="4">
        <f t="shared" si="2"/>
        <v>7.9044956968398132</v>
      </c>
      <c r="E23" s="4">
        <f t="shared" si="3"/>
        <v>-13.464810796817133</v>
      </c>
      <c r="F23" s="4">
        <f t="shared" si="4"/>
        <v>1.8706066867534923</v>
      </c>
      <c r="G23" s="4">
        <f t="shared" si="5"/>
        <v>2.6188926922147915</v>
      </c>
      <c r="K23" s="5">
        <v>19</v>
      </c>
      <c r="L23" s="4" t="s">
        <v>30</v>
      </c>
      <c r="M23" s="4">
        <v>19.373414359999998</v>
      </c>
      <c r="N23" s="4">
        <v>23.236846</v>
      </c>
      <c r="O23" s="4">
        <f t="shared" si="6"/>
        <v>-16.626316841795145</v>
      </c>
      <c r="P23" s="4">
        <f t="shared" si="7"/>
        <v>1.8706066867534923</v>
      </c>
      <c r="Q23" s="4">
        <f t="shared" si="8"/>
        <v>2.6188926922147915</v>
      </c>
    </row>
    <row r="24" spans="1:17" s="2" customFormat="1" ht="12.75">
      <c r="A24" s="5">
        <v>20</v>
      </c>
      <c r="B24" s="4" t="str">
        <f t="shared" si="0"/>
        <v>Groupama Sigorta AŞ</v>
      </c>
      <c r="C24" s="4">
        <f t="shared" si="1"/>
        <v>6.4794623874589554</v>
      </c>
      <c r="D24" s="4">
        <f t="shared" si="2"/>
        <v>5.8507289859509468</v>
      </c>
      <c r="E24" s="4">
        <f t="shared" si="3"/>
        <v>10.746240391885422</v>
      </c>
      <c r="F24" s="4">
        <f t="shared" si="4"/>
        <v>1.771962557199434</v>
      </c>
      <c r="G24" s="4">
        <f t="shared" si="5"/>
        <v>1.9384451548960979</v>
      </c>
      <c r="K24" s="5">
        <v>20</v>
      </c>
      <c r="L24" s="4" t="s">
        <v>32</v>
      </c>
      <c r="M24" s="4">
        <v>18.351781320000001</v>
      </c>
      <c r="N24" s="4">
        <v>17.199387999999999</v>
      </c>
      <c r="O24" s="4">
        <f t="shared" si="6"/>
        <v>6.7001995652403536</v>
      </c>
      <c r="P24" s="4">
        <f t="shared" si="7"/>
        <v>1.771962557199434</v>
      </c>
      <c r="Q24" s="4">
        <f t="shared" si="8"/>
        <v>1.9384451548960979</v>
      </c>
    </row>
    <row r="25" spans="1:17" s="2" customFormat="1" ht="12.75">
      <c r="A25" s="5">
        <v>21</v>
      </c>
      <c r="B25" s="4" t="str">
        <f t="shared" si="0"/>
        <v>Halk Sigorta AŞ</v>
      </c>
      <c r="C25" s="4">
        <f t="shared" si="1"/>
        <v>6.289681202556225</v>
      </c>
      <c r="D25" s="4">
        <f t="shared" si="2"/>
        <v>4.8371129707112965</v>
      </c>
      <c r="E25" s="4">
        <f t="shared" si="3"/>
        <v>30.02965282473707</v>
      </c>
      <c r="F25" s="4">
        <f t="shared" si="4"/>
        <v>1.7200623942538995</v>
      </c>
      <c r="G25" s="4">
        <f t="shared" si="5"/>
        <v>1.602617079730686</v>
      </c>
      <c r="K25" s="5">
        <v>21</v>
      </c>
      <c r="L25" s="4" t="s">
        <v>38</v>
      </c>
      <c r="M25" s="4">
        <v>17.814264069999997</v>
      </c>
      <c r="N25" s="4">
        <v>14.219661</v>
      </c>
      <c r="O25" s="4">
        <f t="shared" si="6"/>
        <v>25.279105247305097</v>
      </c>
      <c r="P25" s="4">
        <f t="shared" si="7"/>
        <v>1.7200623942538995</v>
      </c>
      <c r="Q25" s="4">
        <f t="shared" si="8"/>
        <v>1.6026170797306862</v>
      </c>
    </row>
    <row r="26" spans="1:17" s="2" customFormat="1" ht="12.75">
      <c r="A26" s="5">
        <v>22</v>
      </c>
      <c r="B26" s="4" t="str">
        <f t="shared" si="0"/>
        <v>Ergo Sigorta AŞ</v>
      </c>
      <c r="C26" s="4">
        <f t="shared" si="1"/>
        <v>5.0286414362885292</v>
      </c>
      <c r="D26" s="4">
        <f t="shared" si="2"/>
        <v>4.9618199135966252</v>
      </c>
      <c r="E26" s="4">
        <f t="shared" si="3"/>
        <v>1.3467139851004362</v>
      </c>
      <c r="F26" s="4">
        <f t="shared" si="4"/>
        <v>1.3752011827294985</v>
      </c>
      <c r="G26" s="4">
        <f t="shared" si="5"/>
        <v>1.6439345924369557</v>
      </c>
      <c r="K26" s="5">
        <v>22</v>
      </c>
      <c r="L26" s="4" t="s">
        <v>36</v>
      </c>
      <c r="M26" s="4">
        <v>14.242621140000001</v>
      </c>
      <c r="N26" s="4">
        <v>14.586262</v>
      </c>
      <c r="O26" s="4">
        <f t="shared" si="6"/>
        <v>-2.3559213457155721</v>
      </c>
      <c r="P26" s="4">
        <f t="shared" si="7"/>
        <v>1.3752011827294985</v>
      </c>
      <c r="Q26" s="4">
        <f t="shared" si="8"/>
        <v>1.6439345924369557</v>
      </c>
    </row>
    <row r="27" spans="1:17" s="2" customFormat="1" ht="12.75">
      <c r="A27" s="5">
        <v>23</v>
      </c>
      <c r="B27" s="4" t="str">
        <f t="shared" si="0"/>
        <v>Sompo Japan Sigorta AŞ</v>
      </c>
      <c r="C27" s="4">
        <f t="shared" si="1"/>
        <v>4.1275426685026302</v>
      </c>
      <c r="D27" s="4">
        <f t="shared" si="2"/>
        <v>3.5409534986563251</v>
      </c>
      <c r="E27" s="4">
        <f t="shared" si="3"/>
        <v>16.565853521343797</v>
      </c>
      <c r="F27" s="4">
        <f t="shared" si="4"/>
        <v>1.128774368068824</v>
      </c>
      <c r="G27" s="4">
        <f t="shared" si="5"/>
        <v>1.1731775937092239</v>
      </c>
      <c r="K27" s="5">
        <v>23</v>
      </c>
      <c r="L27" s="4" t="s">
        <v>35</v>
      </c>
      <c r="M27" s="4">
        <v>11.690439099999999</v>
      </c>
      <c r="N27" s="4">
        <v>10.409341</v>
      </c>
      <c r="O27" s="4">
        <f t="shared" si="6"/>
        <v>12.307196968568903</v>
      </c>
      <c r="P27" s="4">
        <f t="shared" si="7"/>
        <v>1.1287743680688238</v>
      </c>
      <c r="Q27" s="4">
        <f t="shared" si="8"/>
        <v>1.1731775937092241</v>
      </c>
    </row>
    <row r="28" spans="1:17" s="2" customFormat="1" ht="12.75">
      <c r="A28" s="5">
        <v>24</v>
      </c>
      <c r="B28" s="4" t="str">
        <f t="shared" si="0"/>
        <v>Ziraat Hayat ve Emeklilik AŞ</v>
      </c>
      <c r="C28" s="4">
        <f t="shared" si="1"/>
        <v>3.9868529145923808</v>
      </c>
      <c r="D28" s="4">
        <f t="shared" si="2"/>
        <v>2.9859145491036494</v>
      </c>
      <c r="E28" s="4">
        <f t="shared" si="3"/>
        <v>33.522003025478625</v>
      </c>
      <c r="F28" s="4">
        <f t="shared" si="4"/>
        <v>1.0902994204260874</v>
      </c>
      <c r="G28" s="4">
        <f t="shared" si="5"/>
        <v>0.98928383190235558</v>
      </c>
      <c r="K28" s="5">
        <v>24</v>
      </c>
      <c r="L28" s="4" t="s">
        <v>68</v>
      </c>
      <c r="M28" s="4">
        <v>11.29196351</v>
      </c>
      <c r="N28" s="4">
        <v>8.7776929999999993</v>
      </c>
      <c r="O28" s="4">
        <f t="shared" si="6"/>
        <v>28.64386473757969</v>
      </c>
      <c r="P28" s="4">
        <f t="shared" si="7"/>
        <v>1.0902994204260874</v>
      </c>
      <c r="Q28" s="4">
        <f t="shared" si="8"/>
        <v>0.9892838319023558</v>
      </c>
    </row>
    <row r="29" spans="1:17" s="2" customFormat="1" ht="12.75">
      <c r="A29" s="5">
        <v>25</v>
      </c>
      <c r="B29" s="4" t="str">
        <f t="shared" si="0"/>
        <v>Işık Sigorta AŞ</v>
      </c>
      <c r="C29" s="4">
        <f t="shared" si="1"/>
        <v>3.0006572101260454</v>
      </c>
      <c r="D29" s="4">
        <f t="shared" si="2"/>
        <v>6.0080834779059087</v>
      </c>
      <c r="E29" s="4">
        <f t="shared" si="3"/>
        <v>-50.056332919463507</v>
      </c>
      <c r="F29" s="4">
        <f t="shared" si="4"/>
        <v>0.82060083157902997</v>
      </c>
      <c r="G29" s="4">
        <f t="shared" si="5"/>
        <v>1.9905793510387786</v>
      </c>
      <c r="K29" s="5">
        <v>25</v>
      </c>
      <c r="L29" s="4" t="s">
        <v>47</v>
      </c>
      <c r="M29" s="4">
        <v>8.4987614162399989</v>
      </c>
      <c r="N29" s="4">
        <v>17.661963</v>
      </c>
      <c r="O29" s="4">
        <f t="shared" si="6"/>
        <v>-51.880991845357173</v>
      </c>
      <c r="P29" s="4">
        <f t="shared" si="7"/>
        <v>0.82060083157903008</v>
      </c>
      <c r="Q29" s="4">
        <f t="shared" si="8"/>
        <v>1.9905793510387786</v>
      </c>
    </row>
    <row r="30" spans="1:17" s="2" customFormat="1" ht="12.75">
      <c r="A30" s="5">
        <v>26</v>
      </c>
      <c r="B30" s="4" t="str">
        <f t="shared" si="0"/>
        <v>Ankara Anonim Türk Sigorta Şirketi</v>
      </c>
      <c r="C30" s="4">
        <f t="shared" si="1"/>
        <v>2.4592631606821311</v>
      </c>
      <c r="D30" s="4">
        <f t="shared" si="2"/>
        <v>1.7787978365139299</v>
      </c>
      <c r="E30" s="4">
        <f t="shared" si="3"/>
        <v>38.254224859063811</v>
      </c>
      <c r="F30" s="4">
        <f t="shared" si="4"/>
        <v>0.67254379737786163</v>
      </c>
      <c r="G30" s="4">
        <f t="shared" si="5"/>
        <v>0.58934571333073849</v>
      </c>
      <c r="K30" s="5">
        <v>26</v>
      </c>
      <c r="L30" s="4" t="s">
        <v>45</v>
      </c>
      <c r="M30" s="4">
        <v>6.9653710499999999</v>
      </c>
      <c r="N30" s="4">
        <v>5.2291319999999999</v>
      </c>
      <c r="O30" s="4">
        <f t="shared" si="6"/>
        <v>33.203197968611249</v>
      </c>
      <c r="P30" s="4">
        <f t="shared" si="7"/>
        <v>0.67254379737786163</v>
      </c>
      <c r="Q30" s="4">
        <f t="shared" si="8"/>
        <v>0.58934571333073837</v>
      </c>
    </row>
    <row r="31" spans="1:17" s="2" customFormat="1" ht="12.75">
      <c r="A31" s="5">
        <v>27</v>
      </c>
      <c r="B31" s="4" t="str">
        <f t="shared" si="0"/>
        <v>ING Emeklilik AŞ</v>
      </c>
      <c r="C31" s="4">
        <f t="shared" si="1"/>
        <v>2.3331165836952299</v>
      </c>
      <c r="D31" s="4">
        <f t="shared" si="2"/>
        <v>2.9782794162669659</v>
      </c>
      <c r="E31" s="4">
        <f t="shared" si="3"/>
        <v>-21.662266778863739</v>
      </c>
      <c r="F31" s="4">
        <f t="shared" si="4"/>
        <v>0.63804602614728811</v>
      </c>
      <c r="G31" s="4">
        <f t="shared" si="5"/>
        <v>0.98675418366710221</v>
      </c>
      <c r="K31" s="5">
        <v>27</v>
      </c>
      <c r="L31" s="4" t="s">
        <v>71</v>
      </c>
      <c r="M31" s="4">
        <v>6.6080860999999995</v>
      </c>
      <c r="N31" s="4">
        <v>8.7552479999999999</v>
      </c>
      <c r="O31" s="4">
        <f t="shared" si="6"/>
        <v>-24.52428417790108</v>
      </c>
      <c r="P31" s="4">
        <f t="shared" si="7"/>
        <v>0.63804602614728811</v>
      </c>
      <c r="Q31" s="4">
        <f t="shared" si="8"/>
        <v>0.98675418366710221</v>
      </c>
    </row>
    <row r="32" spans="1:17" s="2" customFormat="1" ht="12.75">
      <c r="A32" s="5">
        <v>28</v>
      </c>
      <c r="B32" s="4" t="str">
        <f t="shared" si="0"/>
        <v>Allianz Yaşam ve Emeklilik AŞ</v>
      </c>
      <c r="C32" s="4">
        <f t="shared" si="1"/>
        <v>2.2927338205698549</v>
      </c>
      <c r="D32" s="4">
        <f t="shared" si="2"/>
        <v>1.4281123924209953</v>
      </c>
      <c r="E32" s="4">
        <f t="shared" si="3"/>
        <v>60.542953953583265</v>
      </c>
      <c r="F32" s="4">
        <f t="shared" si="4"/>
        <v>0.62700240247367645</v>
      </c>
      <c r="G32" s="4">
        <f t="shared" si="5"/>
        <v>0.47315771323248285</v>
      </c>
      <c r="K32" s="5">
        <v>28</v>
      </c>
      <c r="L32" s="4" t="s">
        <v>72</v>
      </c>
      <c r="M32" s="4">
        <v>6.4937100000000001</v>
      </c>
      <c r="N32" s="4">
        <v>4.1982220000000003</v>
      </c>
      <c r="O32" s="4">
        <f t="shared" si="6"/>
        <v>54.677623050901047</v>
      </c>
      <c r="P32" s="4">
        <f t="shared" si="7"/>
        <v>0.62700240247367633</v>
      </c>
      <c r="Q32" s="4">
        <f t="shared" si="8"/>
        <v>0.47315771323248285</v>
      </c>
    </row>
    <row r="33" spans="1:17" s="2" customFormat="1" ht="12.75">
      <c r="A33" s="5">
        <v>29</v>
      </c>
      <c r="B33" s="4" t="str">
        <f t="shared" si="0"/>
        <v>Ace European Group Ltd. Türkiye Şubesi</v>
      </c>
      <c r="C33" s="4">
        <f t="shared" si="1"/>
        <v>2.1412676340781664</v>
      </c>
      <c r="D33" s="4">
        <f t="shared" si="2"/>
        <v>2.758764839949654</v>
      </c>
      <c r="E33" s="4">
        <f t="shared" si="3"/>
        <v>-22.383104095336975</v>
      </c>
      <c r="F33" s="4">
        <f t="shared" si="4"/>
        <v>0.58558038393329037</v>
      </c>
      <c r="G33" s="4">
        <f t="shared" si="5"/>
        <v>0.9140253035714534</v>
      </c>
      <c r="K33" s="5">
        <v>29</v>
      </c>
      <c r="L33" s="4" t="s">
        <v>54</v>
      </c>
      <c r="M33" s="4">
        <v>6.0647123199995905</v>
      </c>
      <c r="N33" s="4">
        <v>8.1099409999999992</v>
      </c>
      <c r="O33" s="4">
        <f t="shared" si="6"/>
        <v>-25.218786178597469</v>
      </c>
      <c r="P33" s="4">
        <f t="shared" si="7"/>
        <v>0.58558038393329037</v>
      </c>
      <c r="Q33" s="4">
        <f t="shared" si="8"/>
        <v>0.91402530357145351</v>
      </c>
    </row>
    <row r="34" spans="1:17" s="2" customFormat="1" ht="12.75">
      <c r="A34" s="5">
        <v>30</v>
      </c>
      <c r="B34" s="4" t="str">
        <f t="shared" si="0"/>
        <v>Ray Sigorta AŞ</v>
      </c>
      <c r="C34" s="4">
        <f t="shared" si="1"/>
        <v>1.9813837761536561</v>
      </c>
      <c r="D34" s="4">
        <f t="shared" si="2"/>
        <v>2.3258750892948257</v>
      </c>
      <c r="E34" s="4">
        <f t="shared" si="3"/>
        <v>-14.811255975298948</v>
      </c>
      <c r="F34" s="4">
        <f t="shared" si="4"/>
        <v>0.54185635363547258</v>
      </c>
      <c r="G34" s="4">
        <f t="shared" si="5"/>
        <v>0.77060163076486832</v>
      </c>
      <c r="K34" s="5">
        <v>30</v>
      </c>
      <c r="L34" s="4" t="s">
        <v>42</v>
      </c>
      <c r="M34" s="4">
        <v>5.6118732692000002</v>
      </c>
      <c r="N34" s="4">
        <v>6.8373749999999998</v>
      </c>
      <c r="O34" s="4">
        <f t="shared" si="6"/>
        <v>-17.923570534013407</v>
      </c>
      <c r="P34" s="4">
        <f t="shared" si="7"/>
        <v>0.54185635363547258</v>
      </c>
      <c r="Q34" s="4">
        <f t="shared" si="8"/>
        <v>0.77060163076486843</v>
      </c>
    </row>
    <row r="35" spans="1:17" s="2" customFormat="1" ht="12.75">
      <c r="A35" s="5">
        <v>31</v>
      </c>
      <c r="B35" s="4" t="str">
        <f t="shared" si="0"/>
        <v>Dubai Starr Sigorta AŞ</v>
      </c>
      <c r="C35" s="4">
        <f t="shared" si="1"/>
        <v>1.7870159905377256</v>
      </c>
      <c r="D35" s="4">
        <f t="shared" si="2"/>
        <v>1.0414154505561792</v>
      </c>
      <c r="E35" s="4">
        <f t="shared" si="3"/>
        <v>71.594918203234869</v>
      </c>
      <c r="F35" s="4">
        <f t="shared" si="4"/>
        <v>0.48870187601958143</v>
      </c>
      <c r="G35" s="4">
        <f t="shared" si="5"/>
        <v>0.34503849677741472</v>
      </c>
      <c r="K35" s="5">
        <v>31</v>
      </c>
      <c r="L35" s="4" t="s">
        <v>50</v>
      </c>
      <c r="M35" s="4">
        <v>5.0613653900000006</v>
      </c>
      <c r="N35" s="4">
        <v>3.0614490000000001</v>
      </c>
      <c r="O35" s="4">
        <f t="shared" si="6"/>
        <v>65.325811078348863</v>
      </c>
      <c r="P35" s="4">
        <f t="shared" si="7"/>
        <v>0.48870187601958148</v>
      </c>
      <c r="Q35" s="4">
        <f t="shared" si="8"/>
        <v>0.34503849677741466</v>
      </c>
    </row>
    <row r="36" spans="1:17" s="2" customFormat="1" ht="12.75">
      <c r="A36" s="5">
        <v>32</v>
      </c>
      <c r="B36" s="4" t="str">
        <f t="shared" si="0"/>
        <v>Liberty Sigorta AŞ</v>
      </c>
      <c r="C36" s="4">
        <f t="shared" si="1"/>
        <v>1.4315869011051088</v>
      </c>
      <c r="D36" s="4">
        <f t="shared" si="2"/>
        <v>1.1698666530598361</v>
      </c>
      <c r="E36" s="4">
        <f t="shared" si="3"/>
        <v>22.37180172293418</v>
      </c>
      <c r="F36" s="4">
        <f t="shared" si="4"/>
        <v>0.39150136762044607</v>
      </c>
      <c r="G36" s="4">
        <f t="shared" si="5"/>
        <v>0.38759654582253222</v>
      </c>
      <c r="K36" s="5">
        <v>32</v>
      </c>
      <c r="L36" s="4" t="s">
        <v>49</v>
      </c>
      <c r="M36" s="4">
        <v>4.0546835799999998</v>
      </c>
      <c r="N36" s="4">
        <v>3.439057</v>
      </c>
      <c r="O36" s="4">
        <f t="shared" si="6"/>
        <v>17.901028683153541</v>
      </c>
      <c r="P36" s="4">
        <f t="shared" si="7"/>
        <v>0.39150136762044607</v>
      </c>
      <c r="Q36" s="4">
        <f t="shared" si="8"/>
        <v>0.38759654582253222</v>
      </c>
    </row>
    <row r="37" spans="1:17" s="2" customFormat="1" ht="12.75">
      <c r="A37" s="5">
        <v>33</v>
      </c>
      <c r="B37" s="4" t="str">
        <f t="shared" si="0"/>
        <v>Türk Nippon Sigorta AŞ</v>
      </c>
      <c r="C37" s="4">
        <f t="shared" si="1"/>
        <v>1.3872262825265684</v>
      </c>
      <c r="D37" s="4">
        <f t="shared" si="2"/>
        <v>0.60739803381297408</v>
      </c>
      <c r="E37" s="4">
        <f t="shared" si="3"/>
        <v>128.38833932638542</v>
      </c>
      <c r="F37" s="4">
        <f t="shared" si="4"/>
        <v>0.37936990509548102</v>
      </c>
      <c r="G37" s="4">
        <f t="shared" si="5"/>
        <v>0.20124120918357769</v>
      </c>
      <c r="K37" s="5">
        <v>33</v>
      </c>
      <c r="L37" s="4" t="s">
        <v>53</v>
      </c>
      <c r="M37" s="4">
        <v>3.9290409999999998</v>
      </c>
      <c r="N37" s="4">
        <v>1.785568</v>
      </c>
      <c r="O37" s="4">
        <f t="shared" si="6"/>
        <v>120.04432203086074</v>
      </c>
      <c r="P37" s="4">
        <f t="shared" si="7"/>
        <v>0.37936990509548096</v>
      </c>
      <c r="Q37" s="4">
        <f t="shared" si="8"/>
        <v>0.20124120918357771</v>
      </c>
    </row>
    <row r="38" spans="1:17" s="2" customFormat="1" ht="12.75">
      <c r="A38" s="5">
        <v>34</v>
      </c>
      <c r="B38" s="4" t="str">
        <f t="shared" si="0"/>
        <v>Aviva Sigorta AŞ</v>
      </c>
      <c r="C38" s="4">
        <f t="shared" si="1"/>
        <v>1.3335245948522603</v>
      </c>
      <c r="D38" s="4">
        <f t="shared" si="2"/>
        <v>2.3522294791985576</v>
      </c>
      <c r="E38" s="4">
        <f t="shared" si="3"/>
        <v>-43.308057030787083</v>
      </c>
      <c r="F38" s="4">
        <f t="shared" si="4"/>
        <v>0.36468390583704402</v>
      </c>
      <c r="G38" s="4">
        <f t="shared" si="5"/>
        <v>0.77933328446850136</v>
      </c>
      <c r="K38" s="5">
        <v>34</v>
      </c>
      <c r="L38" s="4" t="s">
        <v>46</v>
      </c>
      <c r="M38" s="4">
        <v>3.7769417100000569</v>
      </c>
      <c r="N38" s="4">
        <v>6.9148490000000002</v>
      </c>
      <c r="O38" s="4">
        <f t="shared" si="6"/>
        <v>-45.379259764022954</v>
      </c>
      <c r="P38" s="4">
        <f t="shared" si="7"/>
        <v>0.36468390583704402</v>
      </c>
      <c r="Q38" s="4">
        <f t="shared" si="8"/>
        <v>0.77933328446850147</v>
      </c>
    </row>
    <row r="39" spans="1:17" s="2" customFormat="1" ht="12.75">
      <c r="A39" s="5">
        <v>35</v>
      </c>
      <c r="B39" s="4" t="str">
        <f t="shared" si="0"/>
        <v>Generali Sigorta AŞ</v>
      </c>
      <c r="C39" s="4">
        <f t="shared" si="1"/>
        <v>1.2961217844154926</v>
      </c>
      <c r="D39" s="4">
        <f t="shared" si="2"/>
        <v>0.63847569479878896</v>
      </c>
      <c r="E39" s="4">
        <f t="shared" si="3"/>
        <v>103.00252538570888</v>
      </c>
      <c r="F39" s="4">
        <f t="shared" si="4"/>
        <v>0.35445522085289183</v>
      </c>
      <c r="G39" s="4">
        <f t="shared" si="5"/>
        <v>0.21153776222989265</v>
      </c>
      <c r="K39" s="5">
        <v>35</v>
      </c>
      <c r="L39" s="4" t="s">
        <v>48</v>
      </c>
      <c r="M39" s="4">
        <v>3.6710057300000001</v>
      </c>
      <c r="N39" s="4">
        <v>1.876927</v>
      </c>
      <c r="O39" s="4">
        <f t="shared" si="6"/>
        <v>95.58596205393178</v>
      </c>
      <c r="P39" s="4">
        <f t="shared" si="7"/>
        <v>0.35445522085289183</v>
      </c>
      <c r="Q39" s="4">
        <f t="shared" si="8"/>
        <v>0.21153776222989265</v>
      </c>
    </row>
    <row r="40" spans="1:17" s="2" customFormat="1" ht="12.75">
      <c r="A40" s="5">
        <v>36</v>
      </c>
      <c r="B40" s="4" t="str">
        <f t="shared" si="0"/>
        <v>BNP Paribas Cardif Sigorta AŞ</v>
      </c>
      <c r="C40" s="4">
        <f t="shared" si="1"/>
        <v>1.2930145111746638</v>
      </c>
      <c r="D40" s="4">
        <f t="shared" si="2"/>
        <v>0.82251624315406324</v>
      </c>
      <c r="E40" s="4">
        <f t="shared" si="3"/>
        <v>57.202307180755923</v>
      </c>
      <c r="F40" s="4">
        <f t="shared" si="4"/>
        <v>0.35360546334084986</v>
      </c>
      <c r="G40" s="4">
        <f t="shared" si="5"/>
        <v>0.2725134987783388</v>
      </c>
      <c r="K40" s="5">
        <v>36</v>
      </c>
      <c r="L40" s="4" t="s">
        <v>63</v>
      </c>
      <c r="M40" s="4">
        <v>3.6622050000000002</v>
      </c>
      <c r="N40" s="4">
        <v>2.417951</v>
      </c>
      <c r="O40" s="4">
        <f t="shared" si="6"/>
        <v>51.459024603889844</v>
      </c>
      <c r="P40" s="4">
        <f t="shared" si="7"/>
        <v>0.35360546334084986</v>
      </c>
      <c r="Q40" s="4">
        <f t="shared" si="8"/>
        <v>0.2725134987783388</v>
      </c>
    </row>
    <row r="41" spans="1:17" s="2" customFormat="1" ht="12.75">
      <c r="A41" s="5">
        <v>37</v>
      </c>
      <c r="B41" s="4" t="str">
        <f t="shared" si="0"/>
        <v>Acıbadem Sağlık ve Hayat Sigorta AŞ</v>
      </c>
      <c r="C41" s="4">
        <f t="shared" si="1"/>
        <v>1.1521355566098224</v>
      </c>
      <c r="D41" s="4">
        <f t="shared" si="2"/>
        <v>0.86344422900295936</v>
      </c>
      <c r="E41" s="4">
        <f t="shared" si="3"/>
        <v>33.434855189225374</v>
      </c>
      <c r="F41" s="4">
        <f t="shared" si="4"/>
        <v>0.31507877429494008</v>
      </c>
      <c r="G41" s="4">
        <f t="shared" si="5"/>
        <v>0.28607363052584511</v>
      </c>
      <c r="K41" s="5">
        <v>37</v>
      </c>
      <c r="L41" s="4" t="s">
        <v>40</v>
      </c>
      <c r="M41" s="4">
        <v>3.2631935369859999</v>
      </c>
      <c r="N41" s="4">
        <v>2.5382669999999998</v>
      </c>
      <c r="O41" s="4">
        <f t="shared" si="6"/>
        <v>28.5599007900272</v>
      </c>
      <c r="P41" s="4">
        <f t="shared" si="7"/>
        <v>0.31507877429494008</v>
      </c>
      <c r="Q41" s="4">
        <f t="shared" si="8"/>
        <v>0.28607363052584511</v>
      </c>
    </row>
    <row r="42" spans="1:17" s="2" customFormat="1" ht="12.75">
      <c r="A42" s="5">
        <v>38</v>
      </c>
      <c r="B42" s="4" t="str">
        <f t="shared" si="0"/>
        <v>Turins Sigorta AŞ</v>
      </c>
      <c r="C42" s="4">
        <f t="shared" si="1"/>
        <v>0.86086385622991923</v>
      </c>
      <c r="D42" s="4">
        <f t="shared" si="2"/>
        <v>0.10829030173146918</v>
      </c>
      <c r="E42" s="4">
        <f t="shared" si="3"/>
        <v>694.95932919702273</v>
      </c>
      <c r="F42" s="4">
        <f t="shared" si="4"/>
        <v>0.23542362450288959</v>
      </c>
      <c r="G42" s="4">
        <f t="shared" si="5"/>
        <v>3.5878402711467333E-2</v>
      </c>
      <c r="K42" s="5">
        <v>38</v>
      </c>
      <c r="L42" s="4" t="s">
        <v>73</v>
      </c>
      <c r="M42" s="4">
        <v>2.4382247000000001</v>
      </c>
      <c r="N42" s="4">
        <v>0.31834099999999999</v>
      </c>
      <c r="O42" s="4">
        <f t="shared" si="6"/>
        <v>665.91601458813045</v>
      </c>
      <c r="P42" s="4">
        <f t="shared" si="7"/>
        <v>0.23542362450288956</v>
      </c>
      <c r="Q42" s="4">
        <f t="shared" si="8"/>
        <v>3.5878402711467333E-2</v>
      </c>
    </row>
    <row r="43" spans="1:17" s="2" customFormat="1" ht="12.75">
      <c r="A43" s="5">
        <v>39</v>
      </c>
      <c r="B43" s="4" t="str">
        <f t="shared" si="0"/>
        <v>SS Doğa Sigorta Kooperatifi</v>
      </c>
      <c r="C43" s="4">
        <f t="shared" si="1"/>
        <v>0.58911165483882355</v>
      </c>
      <c r="D43" s="4">
        <f t="shared" si="2"/>
        <v>0</v>
      </c>
      <c r="E43" s="4" t="e">
        <f t="shared" si="3"/>
        <v>#DIV/0!</v>
      </c>
      <c r="F43" s="4">
        <f t="shared" si="4"/>
        <v>0.16110654433377627</v>
      </c>
      <c r="G43" s="4">
        <f t="shared" si="5"/>
        <v>0</v>
      </c>
      <c r="K43" s="5">
        <v>39</v>
      </c>
      <c r="L43" s="4" t="s">
        <v>64</v>
      </c>
      <c r="M43" s="4">
        <v>1.66854094</v>
      </c>
      <c r="N43" s="4">
        <v>0</v>
      </c>
      <c r="O43" s="4" t="e">
        <f t="shared" si="6"/>
        <v>#DIV/0!</v>
      </c>
      <c r="P43" s="4">
        <f t="shared" si="7"/>
        <v>0.16110654433377627</v>
      </c>
      <c r="Q43" s="4">
        <f t="shared" si="8"/>
        <v>0</v>
      </c>
    </row>
    <row r="44" spans="1:17" s="2" customFormat="1" ht="12.75">
      <c r="A44" s="5">
        <v>40</v>
      </c>
      <c r="B44" s="4" t="str">
        <f t="shared" si="0"/>
        <v>Halk Hayat ve Emeklilik AŞ</v>
      </c>
      <c r="C44" s="4">
        <f t="shared" si="1"/>
        <v>0.58110716025844722</v>
      </c>
      <c r="D44" s="4">
        <f t="shared" si="2"/>
        <v>0.5654583801068136</v>
      </c>
      <c r="E44" s="4">
        <f t="shared" si="3"/>
        <v>2.7674503910752293</v>
      </c>
      <c r="F44" s="4">
        <f t="shared" si="4"/>
        <v>0.15891752557919792</v>
      </c>
      <c r="G44" s="4">
        <f t="shared" si="5"/>
        <v>0.18734589481848865</v>
      </c>
      <c r="K44" s="5">
        <v>40</v>
      </c>
      <c r="L44" s="4" t="s">
        <v>74</v>
      </c>
      <c r="M44" s="4">
        <v>1.64586981</v>
      </c>
      <c r="N44" s="4">
        <v>1.6622779999999999</v>
      </c>
      <c r="O44" s="4">
        <f t="shared" si="6"/>
        <v>-0.98709060698629969</v>
      </c>
      <c r="P44" s="4">
        <f t="shared" si="7"/>
        <v>0.15891752557919792</v>
      </c>
      <c r="Q44" s="4">
        <f t="shared" si="8"/>
        <v>0.18734589481848868</v>
      </c>
    </row>
    <row r="45" spans="1:17" s="2" customFormat="1" ht="12.75">
      <c r="A45" s="5">
        <v>41</v>
      </c>
      <c r="B45" s="4" t="str">
        <f t="shared" si="0"/>
        <v>SS Koru Sigorta Kooperatifi</v>
      </c>
      <c r="C45" s="4">
        <f t="shared" si="1"/>
        <v>0.41842685803057583</v>
      </c>
      <c r="D45" s="4">
        <f t="shared" si="2"/>
        <v>8.4688573663979319E-2</v>
      </c>
      <c r="E45" s="4">
        <f t="shared" si="3"/>
        <v>394.07711091082621</v>
      </c>
      <c r="F45" s="4">
        <f t="shared" si="4"/>
        <v>0.11442874130913076</v>
      </c>
      <c r="G45" s="4">
        <f t="shared" si="5"/>
        <v>2.8058752283382279E-2</v>
      </c>
      <c r="K45" s="5">
        <v>41</v>
      </c>
      <c r="L45" s="4" t="s">
        <v>62</v>
      </c>
      <c r="M45" s="4">
        <v>1.18511039</v>
      </c>
      <c r="N45" s="4">
        <v>0.24895900000000001</v>
      </c>
      <c r="O45" s="4">
        <f t="shared" si="6"/>
        <v>376.02632963660682</v>
      </c>
      <c r="P45" s="4">
        <f t="shared" si="7"/>
        <v>0.11442874130913076</v>
      </c>
      <c r="Q45" s="4">
        <f t="shared" si="8"/>
        <v>2.8058752283382275E-2</v>
      </c>
    </row>
    <row r="46" spans="1:17" s="2" customFormat="1" ht="12.75">
      <c r="A46" s="5">
        <v>42</v>
      </c>
      <c r="B46" s="4" t="str">
        <f t="shared" si="0"/>
        <v>Anadolu Hayat Emeklilik AŞ</v>
      </c>
      <c r="C46" s="4">
        <f t="shared" si="1"/>
        <v>0.32245612399816403</v>
      </c>
      <c r="D46" s="4">
        <f t="shared" si="2"/>
        <v>0.2684603871143314</v>
      </c>
      <c r="E46" s="4">
        <f t="shared" si="3"/>
        <v>20.113111459098434</v>
      </c>
      <c r="F46" s="4">
        <f t="shared" si="4"/>
        <v>8.818326952098908E-2</v>
      </c>
      <c r="G46" s="4">
        <f t="shared" si="5"/>
        <v>8.8945452427023355E-2</v>
      </c>
      <c r="K46" s="5">
        <v>42</v>
      </c>
      <c r="L46" s="4" t="s">
        <v>75</v>
      </c>
      <c r="M46" s="4">
        <v>0.91329247999999996</v>
      </c>
      <c r="N46" s="4">
        <v>0.78919300000000003</v>
      </c>
      <c r="O46" s="4">
        <f t="shared" si="6"/>
        <v>15.724858177910832</v>
      </c>
      <c r="P46" s="4">
        <f t="shared" si="7"/>
        <v>8.818326952098908E-2</v>
      </c>
      <c r="Q46" s="4">
        <f t="shared" si="8"/>
        <v>8.8945452427023355E-2</v>
      </c>
    </row>
    <row r="47" spans="1:17" s="2" customFormat="1" ht="12.75">
      <c r="A47" s="5">
        <v>43</v>
      </c>
      <c r="B47" s="4" t="str">
        <f t="shared" si="0"/>
        <v>Orient Sigorta AŞ</v>
      </c>
      <c r="C47" s="4">
        <f t="shared" si="1"/>
        <v>0.24612072520566325</v>
      </c>
      <c r="D47" s="4">
        <f t="shared" si="2"/>
        <v>0</v>
      </c>
      <c r="E47" s="4" t="e">
        <f t="shared" si="3"/>
        <v>#DIV/0!</v>
      </c>
      <c r="F47" s="4">
        <f t="shared" si="4"/>
        <v>6.7307545524041182E-2</v>
      </c>
      <c r="G47" s="4">
        <f t="shared" si="5"/>
        <v>0</v>
      </c>
      <c r="K47" s="5">
        <v>43</v>
      </c>
      <c r="L47" s="4" t="s">
        <v>69</v>
      </c>
      <c r="M47" s="4">
        <v>0.69708773000000002</v>
      </c>
      <c r="N47" s="4">
        <v>0</v>
      </c>
      <c r="O47" s="4" t="e">
        <f t="shared" si="6"/>
        <v>#DIV/0!</v>
      </c>
      <c r="P47" s="4">
        <f t="shared" si="7"/>
        <v>6.7307545524041182E-2</v>
      </c>
      <c r="Q47" s="4">
        <f t="shared" si="8"/>
        <v>0</v>
      </c>
    </row>
    <row r="48" spans="1:17" s="2" customFormat="1" ht="12.75">
      <c r="A48" s="5">
        <v>44</v>
      </c>
      <c r="B48" s="4" t="str">
        <f t="shared" si="0"/>
        <v>Demir Sigorta AŞ</v>
      </c>
      <c r="C48" s="4">
        <f t="shared" si="1"/>
        <v>0.24382440772517036</v>
      </c>
      <c r="D48" s="4">
        <f t="shared" si="2"/>
        <v>0.10743477225567234</v>
      </c>
      <c r="E48" s="4">
        <f t="shared" si="3"/>
        <v>126.95110959505655</v>
      </c>
      <c r="F48" s="4">
        <f t="shared" si="4"/>
        <v>6.6679563084826546E-2</v>
      </c>
      <c r="G48" s="4">
        <f t="shared" si="5"/>
        <v>3.5594951372119467E-2</v>
      </c>
      <c r="K48" s="5">
        <v>44</v>
      </c>
      <c r="L48" s="4" t="s">
        <v>59</v>
      </c>
      <c r="M48" s="4">
        <v>0.69058386999999999</v>
      </c>
      <c r="N48" s="4">
        <v>0.315826</v>
      </c>
      <c r="O48" s="4">
        <f t="shared" si="6"/>
        <v>118.65960053953759</v>
      </c>
      <c r="P48" s="4">
        <f t="shared" si="7"/>
        <v>6.6679563084826546E-2</v>
      </c>
      <c r="Q48" s="4">
        <f t="shared" si="8"/>
        <v>3.5594951372119467E-2</v>
      </c>
    </row>
    <row r="49" spans="1:17" s="2" customFormat="1" ht="12.75">
      <c r="A49" s="5">
        <v>45</v>
      </c>
      <c r="B49" s="4" t="str">
        <f t="shared" si="0"/>
        <v>Allianz Hayat ve Emeklilik AŞ</v>
      </c>
      <c r="C49" s="4">
        <f t="shared" si="1"/>
        <v>0.17596450587861456</v>
      </c>
      <c r="D49" s="4">
        <f t="shared" si="2"/>
        <v>0.48436439092424394</v>
      </c>
      <c r="E49" s="4">
        <f t="shared" si="3"/>
        <v>-63.671048248851157</v>
      </c>
      <c r="F49" s="4">
        <f t="shared" si="4"/>
        <v>4.812166460237513E-2</v>
      </c>
      <c r="G49" s="4">
        <f t="shared" si="5"/>
        <v>0.16047808897760696</v>
      </c>
      <c r="K49" s="5">
        <v>45</v>
      </c>
      <c r="L49" s="4" t="s">
        <v>76</v>
      </c>
      <c r="M49" s="4">
        <v>0.49838427000000002</v>
      </c>
      <c r="N49" s="4">
        <v>1.423886</v>
      </c>
      <c r="O49" s="4">
        <f t="shared" si="6"/>
        <v>-64.998302532646562</v>
      </c>
      <c r="P49" s="4">
        <f t="shared" si="7"/>
        <v>4.812166460237513E-2</v>
      </c>
      <c r="Q49" s="4">
        <f t="shared" si="8"/>
        <v>0.16047808897760696</v>
      </c>
    </row>
    <row r="50" spans="1:17" s="2" customFormat="1" ht="12.75">
      <c r="A50" s="5">
        <v>46</v>
      </c>
      <c r="B50" s="4" t="str">
        <f t="shared" si="0"/>
        <v>Demir Hayat Sigorta AŞ</v>
      </c>
      <c r="C50" s="4">
        <f t="shared" si="1"/>
        <v>0.1482774068735688</v>
      </c>
      <c r="D50" s="4">
        <f t="shared" si="2"/>
        <v>0.11052488349151272</v>
      </c>
      <c r="E50" s="4">
        <f t="shared" si="3"/>
        <v>34.157487607716064</v>
      </c>
      <c r="F50" s="4">
        <f t="shared" si="4"/>
        <v>4.05499711777213E-2</v>
      </c>
      <c r="G50" s="4">
        <f t="shared" si="5"/>
        <v>3.6618757323068192E-2</v>
      </c>
      <c r="K50" s="5">
        <v>46</v>
      </c>
      <c r="L50" s="4" t="s">
        <v>57</v>
      </c>
      <c r="M50" s="4">
        <v>0.41996609948800889</v>
      </c>
      <c r="N50" s="4">
        <v>0.32490999999999998</v>
      </c>
      <c r="O50" s="4">
        <f t="shared" si="6"/>
        <v>29.25613230987318</v>
      </c>
      <c r="P50" s="4">
        <f t="shared" si="7"/>
        <v>4.0549971177721293E-2</v>
      </c>
      <c r="Q50" s="4">
        <f t="shared" si="8"/>
        <v>3.6618757323068192E-2</v>
      </c>
    </row>
    <row r="51" spans="1:17" s="2" customFormat="1" ht="12.75">
      <c r="A51" s="5">
        <v>47</v>
      </c>
      <c r="B51" s="4" t="str">
        <f t="shared" si="0"/>
        <v>Hür Sigorta AŞ</v>
      </c>
      <c r="C51" s="4">
        <f t="shared" si="1"/>
        <v>0.10053774670762278</v>
      </c>
      <c r="D51" s="4">
        <f t="shared" si="2"/>
        <v>0.18871993740857912</v>
      </c>
      <c r="E51" s="4">
        <f t="shared" si="3"/>
        <v>-46.726483651826186</v>
      </c>
      <c r="F51" s="4">
        <f t="shared" si="4"/>
        <v>2.749442964526148E-2</v>
      </c>
      <c r="G51" s="4">
        <f t="shared" si="5"/>
        <v>6.252609703515366E-2</v>
      </c>
      <c r="K51" s="5">
        <v>47</v>
      </c>
      <c r="L51" s="4" t="s">
        <v>66</v>
      </c>
      <c r="M51" s="4">
        <v>0.28475306</v>
      </c>
      <c r="N51" s="4">
        <v>0.55478000000000005</v>
      </c>
      <c r="O51" s="4">
        <f t="shared" si="6"/>
        <v>-48.67279642380764</v>
      </c>
      <c r="P51" s="4">
        <f t="shared" si="7"/>
        <v>2.749442964526148E-2</v>
      </c>
      <c r="Q51" s="4">
        <f t="shared" si="8"/>
        <v>6.252609703515366E-2</v>
      </c>
    </row>
    <row r="52" spans="1:17" s="2" customFormat="1" ht="12.75">
      <c r="A52" s="5">
        <v>48</v>
      </c>
      <c r="B52" s="4" t="str">
        <f t="shared" si="0"/>
        <v>BNP Paribas Cardif Emeklilik AŞ</v>
      </c>
      <c r="C52" s="4">
        <f t="shared" si="1"/>
        <v>8.0950411287647142E-2</v>
      </c>
      <c r="D52" s="4">
        <f t="shared" si="2"/>
        <v>0.12281321223254073</v>
      </c>
      <c r="E52" s="4">
        <f t="shared" si="3"/>
        <v>-34.086561359235887</v>
      </c>
      <c r="F52" s="4">
        <f t="shared" si="4"/>
        <v>2.2137808542455065E-2</v>
      </c>
      <c r="G52" s="4">
        <f t="shared" si="5"/>
        <v>4.0690087813168581E-2</v>
      </c>
      <c r="K52" s="5">
        <v>48</v>
      </c>
      <c r="L52" s="4" t="s">
        <v>77</v>
      </c>
      <c r="M52" s="4">
        <v>0.22927584989000302</v>
      </c>
      <c r="N52" s="4">
        <v>0.36103400000000002</v>
      </c>
      <c r="O52" s="4">
        <f t="shared" si="6"/>
        <v>-36.494665352846823</v>
      </c>
      <c r="P52" s="4">
        <f t="shared" si="7"/>
        <v>2.2137808542455065E-2</v>
      </c>
      <c r="Q52" s="4">
        <f t="shared" si="8"/>
        <v>4.0690087813168581E-2</v>
      </c>
    </row>
    <row r="53" spans="1:17" s="2" customFormat="1" ht="12.75">
      <c r="A53" s="5">
        <v>49</v>
      </c>
      <c r="B53" s="4" t="str">
        <f t="shared" si="0"/>
        <v>BNP Paribas Cardif Hayat Sigorta AŞ</v>
      </c>
      <c r="C53" s="4">
        <f t="shared" si="1"/>
        <v>5.0756907813437842E-2</v>
      </c>
      <c r="D53" s="4">
        <f t="shared" si="2"/>
        <v>9.8821648467530693E-2</v>
      </c>
      <c r="E53" s="4">
        <f t="shared" si="3"/>
        <v>-48.637865689809082</v>
      </c>
      <c r="F53" s="4">
        <f t="shared" si="4"/>
        <v>1.3880679412340361E-2</v>
      </c>
      <c r="G53" s="4">
        <f t="shared" si="5"/>
        <v>3.2741278245961188E-2</v>
      </c>
      <c r="K53" s="5">
        <v>49</v>
      </c>
      <c r="L53" s="4" t="s">
        <v>78</v>
      </c>
      <c r="M53" s="4">
        <v>0.14375879</v>
      </c>
      <c r="N53" s="4">
        <v>0.29050599999999999</v>
      </c>
      <c r="O53" s="4">
        <f t="shared" si="6"/>
        <v>-50.514347380088537</v>
      </c>
      <c r="P53" s="4">
        <f t="shared" si="7"/>
        <v>1.388067941234036E-2</v>
      </c>
      <c r="Q53" s="4">
        <f t="shared" si="8"/>
        <v>3.2741278245961188E-2</v>
      </c>
    </row>
    <row r="54" spans="1:17" s="2" customFormat="1" ht="12.75">
      <c r="A54" s="5">
        <v>50</v>
      </c>
      <c r="B54" s="4" t="str">
        <f t="shared" si="0"/>
        <v>Axa Hayat ve Emeklilik AŞ</v>
      </c>
      <c r="C54" s="4">
        <f t="shared" si="1"/>
        <v>3.2451442290716344E-2</v>
      </c>
      <c r="D54" s="4">
        <f t="shared" si="2"/>
        <v>9.9592135251896446E-2</v>
      </c>
      <c r="E54" s="4">
        <f t="shared" si="3"/>
        <v>-67.415657663491658</v>
      </c>
      <c r="F54" s="4">
        <f t="shared" si="4"/>
        <v>8.8746160140638422E-3</v>
      </c>
      <c r="G54" s="4">
        <f t="shared" si="5"/>
        <v>3.2996553507839088E-2</v>
      </c>
      <c r="K54" s="5">
        <v>50</v>
      </c>
      <c r="L54" s="4" t="s">
        <v>79</v>
      </c>
      <c r="M54" s="4">
        <v>9.1912219999995895E-2</v>
      </c>
      <c r="N54" s="4">
        <v>0.292771</v>
      </c>
      <c r="O54" s="4">
        <f t="shared" si="6"/>
        <v>-68.606105112871191</v>
      </c>
      <c r="P54" s="4">
        <f t="shared" si="7"/>
        <v>8.8746160140638422E-3</v>
      </c>
      <c r="Q54" s="4">
        <f t="shared" si="8"/>
        <v>3.2996553507839088E-2</v>
      </c>
    </row>
    <row r="55" spans="1:17" s="2" customFormat="1" ht="12.75">
      <c r="A55" s="5">
        <v>51</v>
      </c>
      <c r="B55" s="4" t="str">
        <f t="shared" si="0"/>
        <v>Ergo Emeklilik ve Hayat AŞ</v>
      </c>
      <c r="C55" s="4">
        <f t="shared" si="1"/>
        <v>8.3822335204604033E-3</v>
      </c>
      <c r="D55" s="4">
        <f t="shared" si="2"/>
        <v>2.6641834200768783E-2</v>
      </c>
      <c r="E55" s="4">
        <f t="shared" si="3"/>
        <v>-68.537325706281422</v>
      </c>
      <c r="F55" s="4">
        <f t="shared" si="4"/>
        <v>2.292320420395668E-3</v>
      </c>
      <c r="G55" s="4">
        <f t="shared" si="5"/>
        <v>8.8268888454814485E-3</v>
      </c>
      <c r="K55" s="5">
        <v>51</v>
      </c>
      <c r="L55" s="4" t="s">
        <v>81</v>
      </c>
      <c r="M55" s="4">
        <v>2.3741000000000002E-2</v>
      </c>
      <c r="N55" s="4">
        <v>7.8319E-2</v>
      </c>
      <c r="O55" s="4">
        <f t="shared" si="6"/>
        <v>-69.686793753750678</v>
      </c>
      <c r="P55" s="4">
        <f t="shared" si="7"/>
        <v>2.292320420395668E-3</v>
      </c>
      <c r="Q55" s="4">
        <f t="shared" si="8"/>
        <v>8.8268888454814502E-3</v>
      </c>
    </row>
    <row r="56" spans="1:17" s="2" customFormat="1" ht="12.75">
      <c r="A56" s="5">
        <v>52</v>
      </c>
      <c r="B56" s="4" t="str">
        <f t="shared" si="0"/>
        <v>Mapfre Genel Yaşam Sigorta AŞ</v>
      </c>
      <c r="C56" s="4">
        <f t="shared" si="1"/>
        <v>8.2008297143664147E-3</v>
      </c>
      <c r="D56" s="4">
        <f t="shared" si="2"/>
        <v>2.7365717590230296E-2</v>
      </c>
      <c r="E56" s="4">
        <f t="shared" si="3"/>
        <v>-70.032469686473149</v>
      </c>
      <c r="F56" s="4">
        <f t="shared" si="4"/>
        <v>2.2427112502345498E-3</v>
      </c>
      <c r="G56" s="4">
        <f t="shared" si="5"/>
        <v>9.0667236169058116E-3</v>
      </c>
      <c r="K56" s="5">
        <v>52</v>
      </c>
      <c r="L56" s="4" t="s">
        <v>80</v>
      </c>
      <c r="M56" s="4">
        <v>2.3227209999999998E-2</v>
      </c>
      <c r="N56" s="4">
        <v>8.0447000000000005E-2</v>
      </c>
      <c r="O56" s="4">
        <f t="shared" si="6"/>
        <v>-71.127313635064084</v>
      </c>
      <c r="P56" s="4">
        <f t="shared" si="7"/>
        <v>2.2427112502345498E-3</v>
      </c>
      <c r="Q56" s="4">
        <f t="shared" si="8"/>
        <v>9.0667236169058116E-3</v>
      </c>
    </row>
    <row r="57" spans="1:17" s="2" customFormat="1" ht="12.75">
      <c r="A57" s="5">
        <v>53</v>
      </c>
      <c r="B57" s="4" t="str">
        <f t="shared" si="0"/>
        <v>Katılım Emeklilik ve Hayat AŞ</v>
      </c>
      <c r="C57" s="4">
        <f t="shared" si="1"/>
        <v>5.6048935494121379E-3</v>
      </c>
      <c r="D57" s="4">
        <f t="shared" si="2"/>
        <v>0</v>
      </c>
      <c r="E57" s="4" t="e">
        <f t="shared" si="3"/>
        <v>#DIV/0!</v>
      </c>
      <c r="F57" s="4">
        <f t="shared" si="4"/>
        <v>1.5327909806019931E-3</v>
      </c>
      <c r="G57" s="4">
        <f t="shared" si="5"/>
        <v>0</v>
      </c>
      <c r="K57" s="5">
        <v>53</v>
      </c>
      <c r="L57" s="4" t="s">
        <v>82</v>
      </c>
      <c r="M57" s="4">
        <v>1.5874739999999998E-2</v>
      </c>
      <c r="N57" s="4">
        <v>0</v>
      </c>
      <c r="O57" s="4" t="e">
        <f t="shared" si="6"/>
        <v>#DIV/0!</v>
      </c>
      <c r="P57" s="4">
        <f t="shared" si="7"/>
        <v>1.5327909806019931E-3</v>
      </c>
      <c r="Q57" s="4">
        <f t="shared" si="8"/>
        <v>0</v>
      </c>
    </row>
    <row r="58" spans="1:17" s="2" customFormat="1" ht="12.75">
      <c r="A58" s="5">
        <v>54</v>
      </c>
      <c r="B58" s="4" t="str">
        <f t="shared" si="0"/>
        <v>Garanti Emeklilik ve Hayat AŞ</v>
      </c>
      <c r="C58" s="4">
        <f t="shared" si="1"/>
        <v>2.4640716025844719E-3</v>
      </c>
      <c r="D58" s="4">
        <f t="shared" si="2"/>
        <v>4.1943055413817733E-4</v>
      </c>
      <c r="E58" s="4">
        <f t="shared" si="3"/>
        <v>487.48023439720782</v>
      </c>
      <c r="F58" s="4">
        <f t="shared" si="4"/>
        <v>6.7385877977916523E-4</v>
      </c>
      <c r="G58" s="4">
        <f t="shared" si="5"/>
        <v>1.3896441408187832E-4</v>
      </c>
      <c r="K58" s="5">
        <v>54</v>
      </c>
      <c r="L58" s="4" t="s">
        <v>83</v>
      </c>
      <c r="M58" s="4">
        <v>6.97899E-3</v>
      </c>
      <c r="N58" s="4">
        <v>1.2329999999999999E-3</v>
      </c>
      <c r="O58" s="4">
        <f t="shared" si="6"/>
        <v>466.01703163017044</v>
      </c>
      <c r="P58" s="4">
        <f t="shared" si="7"/>
        <v>6.7385877977916523E-4</v>
      </c>
      <c r="Q58" s="4">
        <f t="shared" si="8"/>
        <v>1.3896441408187832E-4</v>
      </c>
    </row>
    <row r="59" spans="1:17" s="2" customFormat="1" ht="12.75">
      <c r="A59" s="5">
        <v>55</v>
      </c>
      <c r="B59" s="4" t="str">
        <f t="shared" si="0"/>
        <v>Asya Emeklilik ve Hayat AŞ</v>
      </c>
      <c r="C59" s="4">
        <f t="shared" si="1"/>
        <v>4.2862691099106718E-6</v>
      </c>
      <c r="D59" s="4">
        <f t="shared" si="2"/>
        <v>4.4222199544171171E-6</v>
      </c>
      <c r="E59" s="4">
        <f t="shared" si="3"/>
        <v>-3.0742669045815205</v>
      </c>
      <c r="F59" s="4">
        <f t="shared" si="4"/>
        <v>1.1721818753887114E-6</v>
      </c>
      <c r="G59" s="4">
        <f t="shared" si="5"/>
        <v>1.4651560284382954E-6</v>
      </c>
      <c r="K59" s="5">
        <v>55</v>
      </c>
      <c r="L59" s="4" t="s">
        <v>84</v>
      </c>
      <c r="M59" s="4">
        <v>1.2139999999999996E-5</v>
      </c>
      <c r="N59" s="4">
        <v>1.2999999999999999E-5</v>
      </c>
      <c r="O59" s="4">
        <f t="shared" si="6"/>
        <v>-6.6153846153846416</v>
      </c>
      <c r="P59" s="4">
        <f t="shared" si="7"/>
        <v>1.1721818753887112E-6</v>
      </c>
      <c r="Q59" s="4">
        <f t="shared" si="8"/>
        <v>1.4651560284382952E-6</v>
      </c>
    </row>
    <row r="60" spans="1:17" s="2" customFormat="1" ht="12.75">
      <c r="A60" s="5">
        <v>56</v>
      </c>
      <c r="B60" s="4" t="str">
        <f t="shared" si="0"/>
        <v>Cigna Hayat Sigorta AŞ</v>
      </c>
      <c r="C60" s="4">
        <f t="shared" si="1"/>
        <v>0</v>
      </c>
      <c r="D60" s="4">
        <f t="shared" si="2"/>
        <v>-6.5908085859101261E-3</v>
      </c>
      <c r="E60" s="4">
        <f t="shared" si="3"/>
        <v>-100</v>
      </c>
      <c r="F60" s="4">
        <f t="shared" si="4"/>
        <v>0</v>
      </c>
      <c r="G60" s="4">
        <f t="shared" si="5"/>
        <v>-2.1836460039224592E-3</v>
      </c>
      <c r="K60" s="5">
        <v>56</v>
      </c>
      <c r="L60" s="4" t="s">
        <v>85</v>
      </c>
      <c r="M60" s="4">
        <v>0</v>
      </c>
      <c r="N60" s="4">
        <v>-1.9375E-2</v>
      </c>
      <c r="O60" s="4">
        <f t="shared" si="6"/>
        <v>-100</v>
      </c>
      <c r="P60" s="4">
        <f t="shared" si="7"/>
        <v>0</v>
      </c>
      <c r="Q60" s="4">
        <f t="shared" si="8"/>
        <v>-2.1836460039224592E-3</v>
      </c>
    </row>
    <row r="61" spans="1:17" s="2" customFormat="1" ht="12.75">
      <c r="A61" s="5">
        <v>57</v>
      </c>
      <c r="B61" s="4" t="str">
        <f t="shared" si="0"/>
        <v>Aegon Emeklilik ve Hayat AŞ</v>
      </c>
      <c r="C61" s="4">
        <f t="shared" si="1"/>
        <v>-1.5761042262472195E-4</v>
      </c>
      <c r="D61" s="4">
        <f t="shared" si="2"/>
        <v>3.9493825900602095E-4</v>
      </c>
      <c r="E61" s="4">
        <f t="shared" si="3"/>
        <v>-139.90761062789795</v>
      </c>
      <c r="F61" s="4">
        <f t="shared" si="4"/>
        <v>-4.3102305533238956E-5</v>
      </c>
      <c r="G61" s="4">
        <f t="shared" si="5"/>
        <v>1.3084970377052774E-4</v>
      </c>
      <c r="K61" s="5">
        <v>57</v>
      </c>
      <c r="L61" s="4" t="s">
        <v>86</v>
      </c>
      <c r="M61" s="4">
        <v>-4.4639999999999995E-4</v>
      </c>
      <c r="N61" s="4">
        <v>1.1609999999999999E-3</v>
      </c>
      <c r="O61" s="4">
        <f t="shared" si="6"/>
        <v>-138.44961240310079</v>
      </c>
      <c r="P61" s="4">
        <f t="shared" si="7"/>
        <v>-4.3102305533238949E-5</v>
      </c>
      <c r="Q61" s="4">
        <f t="shared" si="8"/>
        <v>1.3084970377052774E-4</v>
      </c>
    </row>
    <row r="62" spans="1:17" s="16" customFormat="1" ht="12.75">
      <c r="A62" s="5">
        <v>58</v>
      </c>
      <c r="B62" s="4" t="str">
        <f t="shared" si="0"/>
        <v>Fiba Emeklilik ve Hayat AŞ</v>
      </c>
      <c r="C62" s="4">
        <f t="shared" si="1"/>
        <v>-3.4598799166754932E-3</v>
      </c>
      <c r="D62" s="4">
        <f t="shared" si="2"/>
        <v>1.4896758172602645E-2</v>
      </c>
      <c r="E62" s="4">
        <f t="shared" si="3"/>
        <v>-123.22572385607177</v>
      </c>
      <c r="F62" s="4">
        <f t="shared" si="4"/>
        <v>-9.4618616455300892E-4</v>
      </c>
      <c r="G62" s="4">
        <f t="shared" si="5"/>
        <v>4.9355471382592168E-3</v>
      </c>
      <c r="H62" s="2"/>
      <c r="I62" s="2"/>
      <c r="J62" s="2"/>
      <c r="K62" s="5">
        <v>58</v>
      </c>
      <c r="L62" s="4" t="s">
        <v>87</v>
      </c>
      <c r="M62" s="4">
        <v>-9.7994178879999994E-3</v>
      </c>
      <c r="N62" s="4">
        <v>4.3791999999999998E-2</v>
      </c>
      <c r="O62" s="4">
        <f t="shared" si="6"/>
        <v>-122.37718735842162</v>
      </c>
      <c r="P62" s="4">
        <f t="shared" si="7"/>
        <v>-9.4618616455300892E-4</v>
      </c>
      <c r="Q62" s="4">
        <f t="shared" si="8"/>
        <v>4.9355471382592176E-3</v>
      </c>
    </row>
    <row r="63" spans="1:17" s="2" customFormat="1" ht="12.75">
      <c r="A63" s="5">
        <v>59</v>
      </c>
      <c r="B63" s="4" t="str">
        <f t="shared" si="0"/>
        <v>CIV Hayat Sigorta AŞ</v>
      </c>
      <c r="C63" s="4">
        <f t="shared" si="1"/>
        <v>-9.7823708646682897E-2</v>
      </c>
      <c r="D63" s="4">
        <f t="shared" si="2"/>
        <v>0.56167806238731843</v>
      </c>
      <c r="E63" s="4">
        <f t="shared" si="3"/>
        <v>-117.41633067008165</v>
      </c>
      <c r="F63" s="4">
        <f t="shared" si="4"/>
        <v>-2.675221161308217E-2</v>
      </c>
      <c r="G63" s="4">
        <f t="shared" si="5"/>
        <v>0.18609341182279368</v>
      </c>
      <c r="K63" s="5">
        <v>59</v>
      </c>
      <c r="L63" s="4" t="s">
        <v>88</v>
      </c>
      <c r="M63" s="4">
        <v>-0.27706608999999999</v>
      </c>
      <c r="N63" s="4">
        <v>1.651165</v>
      </c>
      <c r="O63" s="4">
        <f t="shared" si="6"/>
        <v>-116.78003651966944</v>
      </c>
      <c r="P63" s="4">
        <f t="shared" si="7"/>
        <v>-2.6752211613082173E-2</v>
      </c>
      <c r="Q63" s="4">
        <f t="shared" si="8"/>
        <v>0.18609341182279368</v>
      </c>
    </row>
    <row r="64" spans="1:17" s="2" customFormat="1" ht="12.75">
      <c r="A64" s="15" t="s">
        <v>11</v>
      </c>
      <c r="B64" s="4"/>
      <c r="C64" s="25">
        <f t="shared" si="1"/>
        <v>365.66587488731534</v>
      </c>
      <c r="D64" s="25">
        <f t="shared" ref="D64:D70" si="9">N64/ 2.9397</f>
        <v>301.82587168758715</v>
      </c>
      <c r="E64" s="14">
        <f t="shared" ref="E64" si="10">C64*100/D64-100</f>
        <v>21.151269386809716</v>
      </c>
      <c r="F64" s="14">
        <f>C64*100/$C$64</f>
        <v>100.00000000000001</v>
      </c>
      <c r="G64" s="14">
        <f>D64*100/$D$64</f>
        <v>100</v>
      </c>
      <c r="H64" s="16"/>
      <c r="I64" s="16"/>
      <c r="J64" s="16"/>
      <c r="K64" s="15" t="s">
        <v>11</v>
      </c>
      <c r="L64" s="14"/>
      <c r="M64" s="14">
        <v>1035.6754574433432</v>
      </c>
      <c r="N64" s="14">
        <v>887.27751499999999</v>
      </c>
      <c r="O64" s="14">
        <f t="shared" ref="O64" si="11">M64*100/N64-100</f>
        <v>16.725087690669497</v>
      </c>
      <c r="P64" s="14">
        <f>M64*100/$M$64</f>
        <v>100</v>
      </c>
      <c r="Q64" s="14">
        <f>N64*100/$N$64</f>
        <v>100</v>
      </c>
    </row>
    <row r="65" spans="1:17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>
      <c r="A66" s="6" t="s">
        <v>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>
      <c r="A67" s="7" t="s">
        <v>24</v>
      </c>
      <c r="B67" s="24"/>
      <c r="C67" s="2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>
      <c r="A68" s="7" t="s">
        <v>25</v>
      </c>
      <c r="B68" s="24"/>
      <c r="C68" s="2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>
      <c r="A69" s="1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>
      <c r="A70" s="10" t="s">
        <v>14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>
      <c r="A71" s="12" t="s">
        <v>15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>
      <c r="A72" s="12" t="s">
        <v>16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8"/>
  <sheetViews>
    <sheetView workbookViewId="0">
      <selection activeCell="L5" sqref="L5:N40"/>
    </sheetView>
  </sheetViews>
  <sheetFormatPr defaultRowHeight="15"/>
  <cols>
    <col min="1" max="1" width="4" customWidth="1"/>
    <col min="2" max="2" width="22.42578125" bestFit="1" customWidth="1"/>
    <col min="3" max="3" width="12.42578125" customWidth="1"/>
    <col min="4" max="4" width="10.85546875" bestFit="1" customWidth="1"/>
    <col min="5" max="5" width="13.28515625" bestFit="1" customWidth="1"/>
    <col min="6" max="7" width="10.85546875" bestFit="1" customWidth="1"/>
    <col min="11" max="11" width="4.5703125" customWidth="1"/>
    <col min="12" max="12" width="22.42578125" bestFit="1" customWidth="1"/>
    <col min="13" max="14" width="12.42578125" bestFit="1" customWidth="1"/>
    <col min="15" max="15" width="13.28515625" bestFit="1" customWidth="1"/>
    <col min="16" max="17" width="10.85546875" bestFit="1" customWidth="1"/>
  </cols>
  <sheetData>
    <row r="1" spans="1:17" s="2" customFormat="1" ht="12.75">
      <c r="A1" s="1" t="s">
        <v>22</v>
      </c>
      <c r="C1" s="13"/>
      <c r="D1" s="13"/>
      <c r="E1" s="13"/>
      <c r="F1" s="13"/>
      <c r="G1" s="13"/>
      <c r="K1" s="1" t="s">
        <v>22</v>
      </c>
      <c r="O1" s="23" t="s">
        <v>9</v>
      </c>
      <c r="P1" s="23"/>
      <c r="Q1" s="23"/>
    </row>
    <row r="2" spans="1:17" s="2" customFormat="1" ht="12.75" customHeight="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7" s="2" customFormat="1" ht="12.75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7" s="2" customFormat="1" ht="12.75">
      <c r="A4" s="20"/>
      <c r="B4" s="20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K4" s="20"/>
      <c r="L4" s="20"/>
      <c r="M4" s="17" t="s">
        <v>10</v>
      </c>
      <c r="N4" s="17" t="s">
        <v>10</v>
      </c>
      <c r="O4" s="17" t="s">
        <v>6</v>
      </c>
      <c r="P4" s="17" t="s">
        <v>6</v>
      </c>
      <c r="Q4" s="17" t="s">
        <v>6</v>
      </c>
    </row>
    <row r="5" spans="1:17" s="2" customFormat="1" ht="12.75">
      <c r="A5" s="5">
        <v>1</v>
      </c>
      <c r="B5" s="4" t="str">
        <f>L5</f>
        <v>Allianz Sigorta AŞ</v>
      </c>
      <c r="C5" s="4">
        <f>M5/ 2.8323</f>
        <v>377.55666534265436</v>
      </c>
      <c r="D5" s="4">
        <f>N5/ 2.9397</f>
        <v>310.90961288566859</v>
      </c>
      <c r="E5" s="4">
        <f>C5*100/D5-100</f>
        <v>21.436150474219673</v>
      </c>
      <c r="F5" s="4">
        <f>C5*100/$C$40</f>
        <v>36.4923956446818</v>
      </c>
      <c r="G5" s="4">
        <f>D5*100/$D$40</f>
        <v>36.956675118148027</v>
      </c>
      <c r="K5" s="5">
        <v>1</v>
      </c>
      <c r="L5" s="4" t="s">
        <v>26</v>
      </c>
      <c r="M5" s="4">
        <v>1069.35374325</v>
      </c>
      <c r="N5" s="4">
        <v>913.98098900000002</v>
      </c>
      <c r="O5" s="4">
        <f>M5*100/N5-100</f>
        <v>16.999560835504411</v>
      </c>
      <c r="P5" s="4">
        <f>M5*100/$M$40</f>
        <v>36.4923956446818</v>
      </c>
      <c r="Q5" s="4">
        <f>N5*100/$N$40</f>
        <v>36.956675118148027</v>
      </c>
    </row>
    <row r="6" spans="1:17" s="2" customFormat="1" ht="12.75">
      <c r="A6" s="5">
        <v>2</v>
      </c>
      <c r="B6" s="4" t="str">
        <f t="shared" ref="B6:B39" si="0">L6</f>
        <v>Acıbadem Sağlık ve Hayat Sigorta AŞ</v>
      </c>
      <c r="C6" s="4">
        <f t="shared" ref="C6:C40" si="1">M6/ 2.8323</f>
        <v>144.40580833598142</v>
      </c>
      <c r="D6" s="4">
        <f t="shared" ref="D6:D39" si="2">N6/ 2.9397</f>
        <v>102.44467870871178</v>
      </c>
      <c r="E6" s="4">
        <f t="shared" ref="E6:E39" si="3">C6*100/D6-100</f>
        <v>40.959794257914268</v>
      </c>
      <c r="F6" s="4">
        <f>C6*100/$C$40</f>
        <v>13.957411893137033</v>
      </c>
      <c r="G6" s="4">
        <f>D6*100/$D$40</f>
        <v>12.177219846892145</v>
      </c>
      <c r="K6" s="5">
        <v>2</v>
      </c>
      <c r="L6" s="4" t="s">
        <v>40</v>
      </c>
      <c r="M6" s="4">
        <v>409.00057095000017</v>
      </c>
      <c r="N6" s="4">
        <v>301.15662200000003</v>
      </c>
      <c r="O6" s="4">
        <f t="shared" ref="O6:O39" si="4">M6*100/N6-100</f>
        <v>35.809921174504382</v>
      </c>
      <c r="P6" s="4">
        <f>M6*100/$M$40</f>
        <v>13.957411893137033</v>
      </c>
      <c r="Q6" s="4">
        <f>N6*100/$N$40</f>
        <v>12.177219846892145</v>
      </c>
    </row>
    <row r="7" spans="1:17" s="2" customFormat="1" ht="12.75">
      <c r="A7" s="5">
        <v>3</v>
      </c>
      <c r="B7" s="4" t="str">
        <f t="shared" si="0"/>
        <v>Mapfre Genel Sigorta AŞ</v>
      </c>
      <c r="C7" s="4">
        <f t="shared" si="1"/>
        <v>103.37649567080886</v>
      </c>
      <c r="D7" s="4">
        <f t="shared" si="2"/>
        <v>92.647312991121538</v>
      </c>
      <c r="E7" s="4">
        <f t="shared" si="3"/>
        <v>11.580673344207526</v>
      </c>
      <c r="F7" s="4">
        <f>C7*100/$C$40</f>
        <v>9.9917610432229331</v>
      </c>
      <c r="G7" s="4">
        <f>D7*100/$D$40</f>
        <v>11.012643240597855</v>
      </c>
      <c r="K7" s="5">
        <v>3</v>
      </c>
      <c r="L7" s="4" t="s">
        <v>30</v>
      </c>
      <c r="M7" s="4">
        <v>292.79324868843196</v>
      </c>
      <c r="N7" s="4">
        <v>272.35530599999998</v>
      </c>
      <c r="O7" s="4">
        <f t="shared" si="4"/>
        <v>7.5041470601758675</v>
      </c>
      <c r="P7" s="4">
        <f>M7*100/$M$40</f>
        <v>9.9917610432229331</v>
      </c>
      <c r="Q7" s="4">
        <f>N7*100/$N$40</f>
        <v>11.012643240597853</v>
      </c>
    </row>
    <row r="8" spans="1:17" s="2" customFormat="1" ht="12.75">
      <c r="A8" s="5">
        <v>4</v>
      </c>
      <c r="B8" s="4" t="str">
        <f t="shared" si="0"/>
        <v>Anadolu Anonim Türk Sigorta Şirketi</v>
      </c>
      <c r="C8" s="4">
        <f t="shared" si="1"/>
        <v>98.853749832327097</v>
      </c>
      <c r="D8" s="4">
        <f t="shared" si="2"/>
        <v>77.901802905058332</v>
      </c>
      <c r="E8" s="4">
        <f t="shared" si="3"/>
        <v>26.895329948658116</v>
      </c>
      <c r="F8" s="4">
        <f>C8*100/$C$40</f>
        <v>9.5546191631069348</v>
      </c>
      <c r="G8" s="4">
        <f>D8*100/$D$40</f>
        <v>9.2598990245404149</v>
      </c>
      <c r="K8" s="5">
        <v>4</v>
      </c>
      <c r="L8" s="4" t="s">
        <v>28</v>
      </c>
      <c r="M8" s="4">
        <v>279.98347565010005</v>
      </c>
      <c r="N8" s="4">
        <v>229.00792999999999</v>
      </c>
      <c r="O8" s="4">
        <f t="shared" si="4"/>
        <v>22.259292789599058</v>
      </c>
      <c r="P8" s="4">
        <f>M8*100/$M$40</f>
        <v>9.5546191631069348</v>
      </c>
      <c r="Q8" s="4">
        <f>N8*100/$N$40</f>
        <v>9.2598990245404149</v>
      </c>
    </row>
    <row r="9" spans="1:17" s="2" customFormat="1" ht="12.75">
      <c r="A9" s="5">
        <v>5</v>
      </c>
      <c r="B9" s="4" t="str">
        <f t="shared" si="0"/>
        <v>Aksigorta AŞ</v>
      </c>
      <c r="C9" s="4">
        <f t="shared" si="1"/>
        <v>71.089009215125529</v>
      </c>
      <c r="D9" s="4">
        <f t="shared" si="2"/>
        <v>62.706144844712043</v>
      </c>
      <c r="E9" s="4">
        <f t="shared" si="3"/>
        <v>13.368489469689351</v>
      </c>
      <c r="F9" s="4">
        <f>C9*100/$C$40</f>
        <v>6.8710434443327806</v>
      </c>
      <c r="G9" s="4">
        <f>D9*100/$D$40</f>
        <v>7.4536473846170264</v>
      </c>
      <c r="K9" s="5">
        <v>5</v>
      </c>
      <c r="L9" s="4" t="s">
        <v>29</v>
      </c>
      <c r="M9" s="4">
        <v>201.34540080000005</v>
      </c>
      <c r="N9" s="4">
        <v>184.337254</v>
      </c>
      <c r="O9" s="4">
        <f t="shared" si="4"/>
        <v>9.2266465030449325</v>
      </c>
      <c r="P9" s="4">
        <f>M9*100/$M$40</f>
        <v>6.8710434443327815</v>
      </c>
      <c r="Q9" s="4">
        <f>N9*100/$N$40</f>
        <v>7.4536473846170264</v>
      </c>
    </row>
    <row r="10" spans="1:17" s="2" customFormat="1" ht="12.75">
      <c r="A10" s="5">
        <v>6</v>
      </c>
      <c r="B10" s="4" t="str">
        <f t="shared" si="0"/>
        <v>Güneş Sigorta AŞ</v>
      </c>
      <c r="C10" s="4">
        <f t="shared" si="1"/>
        <v>39.761194721604348</v>
      </c>
      <c r="D10" s="4">
        <f t="shared" si="2"/>
        <v>28.832931931829776</v>
      </c>
      <c r="E10" s="4">
        <f t="shared" si="3"/>
        <v>37.902017094940135</v>
      </c>
      <c r="F10" s="4">
        <f>C10*100/$C$40</f>
        <v>3.8430820649641304</v>
      </c>
      <c r="G10" s="4">
        <f>D10*100/$D$40</f>
        <v>3.4272639183406435</v>
      </c>
      <c r="K10" s="5">
        <v>6</v>
      </c>
      <c r="L10" s="4" t="s">
        <v>31</v>
      </c>
      <c r="M10" s="4">
        <v>112.61563181</v>
      </c>
      <c r="N10" s="4">
        <v>84.760170000000002</v>
      </c>
      <c r="O10" s="4">
        <f t="shared" si="4"/>
        <v>32.863857882776784</v>
      </c>
      <c r="P10" s="4">
        <f>M10*100/$M$40</f>
        <v>3.8430820649641304</v>
      </c>
      <c r="Q10" s="4">
        <f>N10*100/$N$40</f>
        <v>3.4272639183406439</v>
      </c>
    </row>
    <row r="11" spans="1:17" s="2" customFormat="1" ht="12.75">
      <c r="A11" s="5">
        <v>7</v>
      </c>
      <c r="B11" s="4" t="str">
        <f t="shared" si="0"/>
        <v>Groupama Sigorta AŞ</v>
      </c>
      <c r="C11" s="4">
        <f t="shared" si="1"/>
        <v>39.423755004766456</v>
      </c>
      <c r="D11" s="4">
        <f t="shared" si="2"/>
        <v>32.32763139095826</v>
      </c>
      <c r="E11" s="4">
        <f t="shared" si="3"/>
        <v>21.950645031769682</v>
      </c>
      <c r="F11" s="4">
        <f>C11*100/$C$40</f>
        <v>3.8104671364423361</v>
      </c>
      <c r="G11" s="4">
        <f>D11*100/$D$40</f>
        <v>3.8426659104111573</v>
      </c>
      <c r="K11" s="5">
        <v>7</v>
      </c>
      <c r="L11" s="4" t="s">
        <v>32</v>
      </c>
      <c r="M11" s="4">
        <v>111.65990130000003</v>
      </c>
      <c r="N11" s="4">
        <v>95.033537999999993</v>
      </c>
      <c r="O11" s="4">
        <f t="shared" si="4"/>
        <v>17.49525867383791</v>
      </c>
      <c r="P11" s="4">
        <f>M11*100/$M$40</f>
        <v>3.8104671364423361</v>
      </c>
      <c r="Q11" s="4">
        <f>N11*100/$N$40</f>
        <v>3.8426659104111569</v>
      </c>
    </row>
    <row r="12" spans="1:17" s="2" customFormat="1" ht="12.75">
      <c r="A12" s="5">
        <v>8</v>
      </c>
      <c r="B12" s="4" t="str">
        <f t="shared" si="0"/>
        <v>Axa Sigorta AŞ</v>
      </c>
      <c r="C12" s="4">
        <f t="shared" si="1"/>
        <v>36.804956685379551</v>
      </c>
      <c r="D12" s="4">
        <f t="shared" si="2"/>
        <v>30.861190257509268</v>
      </c>
      <c r="E12" s="4">
        <f t="shared" si="3"/>
        <v>19.25967980584943</v>
      </c>
      <c r="F12" s="4">
        <f>C12*100/$C$40</f>
        <v>3.5573495698435242</v>
      </c>
      <c r="G12" s="4">
        <f>D12*100/$D$40</f>
        <v>3.6683554796536102</v>
      </c>
      <c r="K12" s="5">
        <v>8</v>
      </c>
      <c r="L12" s="4" t="s">
        <v>27</v>
      </c>
      <c r="M12" s="4">
        <v>104.24267882000051</v>
      </c>
      <c r="N12" s="4">
        <v>90.722640999999996</v>
      </c>
      <c r="O12" s="4">
        <f t="shared" si="4"/>
        <v>14.902606087052206</v>
      </c>
      <c r="P12" s="4">
        <f>M12*100/$M$40</f>
        <v>3.5573495698435242</v>
      </c>
      <c r="Q12" s="4">
        <f>N12*100/$N$40</f>
        <v>3.6683554796536106</v>
      </c>
    </row>
    <row r="13" spans="1:17" s="2" customFormat="1" ht="12.75">
      <c r="A13" s="5">
        <v>9</v>
      </c>
      <c r="B13" s="4" t="str">
        <f t="shared" si="0"/>
        <v>Ergo Sigorta AŞ</v>
      </c>
      <c r="C13" s="4">
        <f t="shared" si="1"/>
        <v>22.683517254528102</v>
      </c>
      <c r="D13" s="4">
        <f t="shared" si="2"/>
        <v>19.177604517467767</v>
      </c>
      <c r="E13" s="4">
        <f t="shared" si="3"/>
        <v>18.281286037925128</v>
      </c>
      <c r="F13" s="4">
        <f>C13*100/$C$40</f>
        <v>2.192454702167558</v>
      </c>
      <c r="G13" s="4">
        <f>D13*100/$D$40</f>
        <v>2.279570879517999</v>
      </c>
      <c r="K13" s="5">
        <v>9</v>
      </c>
      <c r="L13" s="4" t="s">
        <v>36</v>
      </c>
      <c r="M13" s="4">
        <v>64.246525919999939</v>
      </c>
      <c r="N13" s="4">
        <v>56.376404000000001</v>
      </c>
      <c r="O13" s="4">
        <f t="shared" si="4"/>
        <v>13.959957289932746</v>
      </c>
      <c r="P13" s="4">
        <f>M13*100/$M$40</f>
        <v>2.192454702167558</v>
      </c>
      <c r="Q13" s="4">
        <f>N13*100/$N$40</f>
        <v>2.2795708795179994</v>
      </c>
    </row>
    <row r="14" spans="1:17" s="2" customFormat="1" ht="12.75">
      <c r="A14" s="5">
        <v>10</v>
      </c>
      <c r="B14" s="4" t="str">
        <f t="shared" si="0"/>
        <v>Eureko Sigorta AŞ</v>
      </c>
      <c r="C14" s="4">
        <f t="shared" si="1"/>
        <v>20.091622960138398</v>
      </c>
      <c r="D14" s="4">
        <f t="shared" si="2"/>
        <v>17.365787665408035</v>
      </c>
      <c r="E14" s="4">
        <f t="shared" si="3"/>
        <v>15.696583116469398</v>
      </c>
      <c r="F14" s="4">
        <f>C14*100/$C$40</f>
        <v>1.9419375196031301</v>
      </c>
      <c r="G14" s="4">
        <f>D14*100/$D$40</f>
        <v>2.0642069152015274</v>
      </c>
      <c r="K14" s="5">
        <v>10</v>
      </c>
      <c r="L14" s="4" t="s">
        <v>33</v>
      </c>
      <c r="M14" s="4">
        <v>56.905503709999991</v>
      </c>
      <c r="N14" s="4">
        <v>51.050206000000003</v>
      </c>
      <c r="O14" s="4">
        <f t="shared" si="4"/>
        <v>11.469684784425723</v>
      </c>
      <c r="P14" s="4">
        <f>M14*100/$M$40</f>
        <v>1.9419375196031303</v>
      </c>
      <c r="Q14" s="4">
        <f>N14*100/$N$40</f>
        <v>2.0642069152015274</v>
      </c>
    </row>
    <row r="15" spans="1:17" s="2" customFormat="1" ht="12.75">
      <c r="A15" s="5">
        <v>11</v>
      </c>
      <c r="B15" s="4" t="str">
        <f t="shared" si="0"/>
        <v>Demir Hayat Sigorta AŞ</v>
      </c>
      <c r="C15" s="4">
        <f t="shared" si="1"/>
        <v>17.626178234571512</v>
      </c>
      <c r="D15" s="4">
        <f t="shared" si="2"/>
        <v>15.655346123754125</v>
      </c>
      <c r="E15" s="4">
        <f t="shared" si="3"/>
        <v>12.588875999534821</v>
      </c>
      <c r="F15" s="4">
        <f>C15*100/$C$40</f>
        <v>1.7036422049545916</v>
      </c>
      <c r="G15" s="4">
        <f>D15*100/$D$40</f>
        <v>1.8608930588791339</v>
      </c>
      <c r="K15" s="5">
        <v>11</v>
      </c>
      <c r="L15" s="4" t="s">
        <v>57</v>
      </c>
      <c r="M15" s="4">
        <v>49.922624613776897</v>
      </c>
      <c r="N15" s="4">
        <v>46.022021000000002</v>
      </c>
      <c r="O15" s="4">
        <f t="shared" si="4"/>
        <v>8.4755156966637628</v>
      </c>
      <c r="P15" s="4">
        <f>M15*100/$M$40</f>
        <v>1.7036422049545916</v>
      </c>
      <c r="Q15" s="4">
        <f>N15*100/$N$40</f>
        <v>1.8608930588791341</v>
      </c>
    </row>
    <row r="16" spans="1:17" s="2" customFormat="1" ht="12.75">
      <c r="A16" s="5">
        <v>12</v>
      </c>
      <c r="B16" s="4" t="str">
        <f t="shared" si="0"/>
        <v>Ankara Anonim Türk Sigorta Şirketi</v>
      </c>
      <c r="C16" s="4">
        <f t="shared" si="1"/>
        <v>11.754584203438901</v>
      </c>
      <c r="D16" s="4">
        <f t="shared" si="2"/>
        <v>0.37675238969962921</v>
      </c>
      <c r="E16" s="4">
        <f t="shared" si="3"/>
        <v>3019.9760173546338</v>
      </c>
      <c r="F16" s="4">
        <f>C16*100/$C$40</f>
        <v>1.1361286311852548</v>
      </c>
      <c r="G16" s="4">
        <f>D16*100/$D$40</f>
        <v>4.4783162337393594E-2</v>
      </c>
      <c r="K16" s="5">
        <v>12</v>
      </c>
      <c r="L16" s="4" t="s">
        <v>45</v>
      </c>
      <c r="M16" s="4">
        <v>33.2925088394</v>
      </c>
      <c r="N16" s="4">
        <v>1.1075390000000001</v>
      </c>
      <c r="O16" s="4">
        <f t="shared" si="4"/>
        <v>2905.9897519997035</v>
      </c>
      <c r="P16" s="4">
        <f>M16*100/$M$40</f>
        <v>1.1361286311852545</v>
      </c>
      <c r="Q16" s="4">
        <f>N16*100/$N$40</f>
        <v>4.4783162337393594E-2</v>
      </c>
    </row>
    <row r="17" spans="1:17" s="2" customFormat="1" ht="12.75">
      <c r="A17" s="5">
        <v>13</v>
      </c>
      <c r="B17" s="4" t="str">
        <f t="shared" si="0"/>
        <v>AIG Sigorta AŞ</v>
      </c>
      <c r="C17" s="4">
        <f t="shared" si="1"/>
        <v>11.490402033682873</v>
      </c>
      <c r="D17" s="4">
        <f t="shared" si="2"/>
        <v>9.5558886961254554</v>
      </c>
      <c r="E17" s="4">
        <f t="shared" si="3"/>
        <v>20.244201236267941</v>
      </c>
      <c r="F17" s="4">
        <f>C17*100/$C$40</f>
        <v>1.1105943441603972</v>
      </c>
      <c r="G17" s="4">
        <f>D17*100/$D$40</f>
        <v>1.1358731263730901</v>
      </c>
      <c r="K17" s="5">
        <v>13</v>
      </c>
      <c r="L17" s="4" t="s">
        <v>43</v>
      </c>
      <c r="M17" s="4">
        <v>32.544265680000002</v>
      </c>
      <c r="N17" s="4">
        <v>28.091446000000001</v>
      </c>
      <c r="O17" s="4">
        <f t="shared" si="4"/>
        <v>15.851158676559407</v>
      </c>
      <c r="P17" s="4">
        <f>M17*100/$M$40</f>
        <v>1.1105943441603972</v>
      </c>
      <c r="Q17" s="4">
        <f>N17*100/$N$40</f>
        <v>1.1358731263730901</v>
      </c>
    </row>
    <row r="18" spans="1:17" s="2" customFormat="1" ht="12.75">
      <c r="A18" s="5">
        <v>14</v>
      </c>
      <c r="B18" s="4" t="str">
        <f t="shared" si="0"/>
        <v>Zurich Sigorta AŞ</v>
      </c>
      <c r="C18" s="4">
        <f t="shared" si="1"/>
        <v>8.0065073615083158</v>
      </c>
      <c r="D18" s="4">
        <f t="shared" si="2"/>
        <v>9.7572881586556441</v>
      </c>
      <c r="E18" s="4">
        <f t="shared" si="3"/>
        <v>-17.943313435856865</v>
      </c>
      <c r="F18" s="4">
        <f>C18*100/$C$40</f>
        <v>0.77386167743337742</v>
      </c>
      <c r="G18" s="4">
        <f>D18*100/$D$40</f>
        <v>1.1598127351764851</v>
      </c>
      <c r="K18" s="5">
        <v>14</v>
      </c>
      <c r="L18" s="4" t="s">
        <v>39</v>
      </c>
      <c r="M18" s="4">
        <v>22.676830800000001</v>
      </c>
      <c r="N18" s="4">
        <v>28.683499999999999</v>
      </c>
      <c r="O18" s="4">
        <f t="shared" si="4"/>
        <v>-20.941200341659822</v>
      </c>
      <c r="P18" s="4">
        <f>M18*100/$M$40</f>
        <v>0.7738616774333773</v>
      </c>
      <c r="Q18" s="4">
        <f>N18*100/$N$40</f>
        <v>1.1598127351764851</v>
      </c>
    </row>
    <row r="19" spans="1:17" s="2" customFormat="1" ht="12.75">
      <c r="A19" s="5">
        <v>15</v>
      </c>
      <c r="B19" s="4" t="str">
        <f t="shared" si="0"/>
        <v>Halk Sigorta AŞ</v>
      </c>
      <c r="C19" s="4">
        <f t="shared" si="1"/>
        <v>7.1813582388871238</v>
      </c>
      <c r="D19" s="4">
        <f t="shared" si="2"/>
        <v>5.2523567030649385</v>
      </c>
      <c r="E19" s="4">
        <f t="shared" si="3"/>
        <v>36.726400069068859</v>
      </c>
      <c r="F19" s="4">
        <f>C19*100/$C$40</f>
        <v>0.69410764045663242</v>
      </c>
      <c r="G19" s="4">
        <f>D19*100/$D$40</f>
        <v>0.62432820419476165</v>
      </c>
      <c r="K19" s="5">
        <v>15</v>
      </c>
      <c r="L19" s="4" t="s">
        <v>38</v>
      </c>
      <c r="M19" s="4">
        <v>20.339760940000001</v>
      </c>
      <c r="N19" s="4">
        <v>15.440353</v>
      </c>
      <c r="O19" s="4">
        <f t="shared" si="4"/>
        <v>31.731191249319238</v>
      </c>
      <c r="P19" s="4">
        <f>M19*100/$M$40</f>
        <v>0.69410764045663242</v>
      </c>
      <c r="Q19" s="4">
        <f>N19*100/$N$40</f>
        <v>0.62432820419476176</v>
      </c>
    </row>
    <row r="20" spans="1:17" s="2" customFormat="1" ht="12.75">
      <c r="A20" s="5">
        <v>16</v>
      </c>
      <c r="B20" s="4" t="str">
        <f t="shared" si="0"/>
        <v>Neova Sigorta AŞ</v>
      </c>
      <c r="C20" s="4">
        <f t="shared" si="1"/>
        <v>5.3386138474031704</v>
      </c>
      <c r="D20" s="4">
        <f t="shared" si="2"/>
        <v>2.7237034391264414</v>
      </c>
      <c r="E20" s="4">
        <f t="shared" si="3"/>
        <v>96.005694699104055</v>
      </c>
      <c r="F20" s="4">
        <f>C20*100/$C$40</f>
        <v>0.51599885950047819</v>
      </c>
      <c r="G20" s="4">
        <f>D20*100/$D$40</f>
        <v>0.32375654835411577</v>
      </c>
      <c r="K20" s="5">
        <v>16</v>
      </c>
      <c r="L20" s="4" t="s">
        <v>41</v>
      </c>
      <c r="M20" s="4">
        <v>15.120556000000001</v>
      </c>
      <c r="N20" s="4">
        <v>8.0068710000000003</v>
      </c>
      <c r="O20" s="4">
        <f t="shared" si="4"/>
        <v>88.84475596022466</v>
      </c>
      <c r="P20" s="4">
        <f>M20*100/$M$40</f>
        <v>0.5159988595004783</v>
      </c>
      <c r="Q20" s="4">
        <f>N20*100/$N$40</f>
        <v>0.32375654835411571</v>
      </c>
    </row>
    <row r="21" spans="1:17" s="2" customFormat="1" ht="12.75">
      <c r="A21" s="5">
        <v>17</v>
      </c>
      <c r="B21" s="4" t="str">
        <f t="shared" si="0"/>
        <v>Ray Sigorta AŞ</v>
      </c>
      <c r="C21" s="4">
        <f t="shared" si="1"/>
        <v>4.1819000000000006</v>
      </c>
      <c r="D21" s="4">
        <f t="shared" si="2"/>
        <v>1.7122148518556315</v>
      </c>
      <c r="E21" s="4">
        <f t="shared" si="3"/>
        <v>144.23920838368039</v>
      </c>
      <c r="F21" s="4">
        <f>C21*100/$C$40</f>
        <v>0.40419773600869874</v>
      </c>
      <c r="G21" s="4">
        <f>D21*100/$D$40</f>
        <v>0.20352464314368365</v>
      </c>
      <c r="K21" s="5">
        <v>17</v>
      </c>
      <c r="L21" s="4" t="s">
        <v>42</v>
      </c>
      <c r="M21" s="4">
        <v>11.844395370000001</v>
      </c>
      <c r="N21" s="4">
        <v>5.033398</v>
      </c>
      <c r="O21" s="4">
        <f t="shared" si="4"/>
        <v>135.31609004493589</v>
      </c>
      <c r="P21" s="4">
        <f>M21*100/$M$40</f>
        <v>0.40419773600869874</v>
      </c>
      <c r="Q21" s="4">
        <f>N21*100/$N$40</f>
        <v>0.20352464314368365</v>
      </c>
    </row>
    <row r="22" spans="1:17" s="2" customFormat="1" ht="12.75">
      <c r="A22" s="5">
        <v>18</v>
      </c>
      <c r="B22" s="4" t="str">
        <f t="shared" si="0"/>
        <v>Sompo Japan Sigorta AŞ</v>
      </c>
      <c r="C22" s="4">
        <f t="shared" si="1"/>
        <v>3.5827302580941285</v>
      </c>
      <c r="D22" s="4">
        <f t="shared" si="2"/>
        <v>2.6336221383134331</v>
      </c>
      <c r="E22" s="4">
        <f t="shared" si="3"/>
        <v>36.038128096405757</v>
      </c>
      <c r="F22" s="4">
        <f>C22*100/$C$40</f>
        <v>0.3462855302736812</v>
      </c>
      <c r="G22" s="4">
        <f>D22*100/$D$40</f>
        <v>0.31304891748523445</v>
      </c>
      <c r="K22" s="5">
        <v>18</v>
      </c>
      <c r="L22" s="4" t="s">
        <v>35</v>
      </c>
      <c r="M22" s="4">
        <v>10.147366910000001</v>
      </c>
      <c r="N22" s="4">
        <v>7.7420590000000002</v>
      </c>
      <c r="O22" s="4">
        <f t="shared" si="4"/>
        <v>31.068064839082211</v>
      </c>
      <c r="P22" s="4">
        <f>M22*100/$M$40</f>
        <v>0.3462855302736812</v>
      </c>
      <c r="Q22" s="4">
        <f>N22*100/$N$40</f>
        <v>0.3130489174852345</v>
      </c>
    </row>
    <row r="23" spans="1:17" s="2" customFormat="1" ht="12.75">
      <c r="A23" s="5">
        <v>19</v>
      </c>
      <c r="B23" s="4" t="str">
        <f t="shared" si="0"/>
        <v>Ziraat Sigorta AŞ</v>
      </c>
      <c r="C23" s="4">
        <f t="shared" si="1"/>
        <v>2.9465176534971578</v>
      </c>
      <c r="D23" s="4">
        <f t="shared" si="2"/>
        <v>11.49619144810695</v>
      </c>
      <c r="E23" s="4">
        <f t="shared" si="3"/>
        <v>-74.369619131713804</v>
      </c>
      <c r="F23" s="4">
        <f>C23*100/$C$40</f>
        <v>0.28479298038050038</v>
      </c>
      <c r="G23" s="4">
        <f>D23*100/$D$40</f>
        <v>1.366509734132779</v>
      </c>
      <c r="K23" s="5">
        <v>19</v>
      </c>
      <c r="L23" s="4" t="s">
        <v>34</v>
      </c>
      <c r="M23" s="4">
        <v>8.3454219500000004</v>
      </c>
      <c r="N23" s="4">
        <v>33.795354000000003</v>
      </c>
      <c r="O23" s="4">
        <f t="shared" si="4"/>
        <v>-75.306008186805798</v>
      </c>
      <c r="P23" s="4">
        <f>M23*100/$M$40</f>
        <v>0.28479298038050038</v>
      </c>
      <c r="Q23" s="4">
        <f>N23*100/$N$40</f>
        <v>1.3665097341327792</v>
      </c>
    </row>
    <row r="24" spans="1:17" s="2" customFormat="1" ht="12.75">
      <c r="A24" s="5">
        <v>20</v>
      </c>
      <c r="B24" s="4" t="str">
        <f t="shared" si="0"/>
        <v>SBN Sigorta AŞ</v>
      </c>
      <c r="C24" s="4">
        <f t="shared" si="1"/>
        <v>2.3006050206545914</v>
      </c>
      <c r="D24" s="4">
        <f t="shared" si="2"/>
        <v>1.7985597169779228</v>
      </c>
      <c r="E24" s="4">
        <f t="shared" si="3"/>
        <v>27.91374114173108</v>
      </c>
      <c r="F24" s="4">
        <f>C24*100/$C$40</f>
        <v>0.2223628830911383</v>
      </c>
      <c r="G24" s="4">
        <f>D24*100/$D$40</f>
        <v>0.21378813772922503</v>
      </c>
      <c r="K24" s="5">
        <v>20</v>
      </c>
      <c r="L24" s="4" t="s">
        <v>51</v>
      </c>
      <c r="M24" s="4">
        <v>6.5160035999999995</v>
      </c>
      <c r="N24" s="4">
        <v>5.2872260000000004</v>
      </c>
      <c r="O24" s="4">
        <f t="shared" si="4"/>
        <v>23.240497001641288</v>
      </c>
      <c r="P24" s="4">
        <f>M24*100/$M$40</f>
        <v>0.2223628830911383</v>
      </c>
      <c r="Q24" s="4">
        <f>N24*100/$N$40</f>
        <v>0.21378813772922506</v>
      </c>
    </row>
    <row r="25" spans="1:17" s="2" customFormat="1" ht="12.75">
      <c r="A25" s="5">
        <v>21</v>
      </c>
      <c r="B25" s="4" t="str">
        <f t="shared" si="0"/>
        <v>HDI Sigorta AŞ</v>
      </c>
      <c r="C25" s="4">
        <f t="shared" si="1"/>
        <v>2.1088300144758674</v>
      </c>
      <c r="D25" s="4">
        <f t="shared" si="2"/>
        <v>1.4287614382419973</v>
      </c>
      <c r="E25" s="4">
        <f t="shared" si="3"/>
        <v>47.598469417725369</v>
      </c>
      <c r="F25" s="4">
        <f>C25*100/$C$40</f>
        <v>0.20382704452003561</v>
      </c>
      <c r="G25" s="4">
        <f>D25*100/$D$40</f>
        <v>0.16983158482740288</v>
      </c>
      <c r="K25" s="5">
        <v>21</v>
      </c>
      <c r="L25" s="4" t="s">
        <v>37</v>
      </c>
      <c r="M25" s="4">
        <v>5.9728392499999998</v>
      </c>
      <c r="N25" s="4">
        <v>4.2001299999999997</v>
      </c>
      <c r="O25" s="4">
        <f t="shared" si="4"/>
        <v>42.206056717292086</v>
      </c>
      <c r="P25" s="4">
        <f>M25*100/$M$40</f>
        <v>0.20382704452003561</v>
      </c>
      <c r="Q25" s="4">
        <f>N25*100/$N$40</f>
        <v>0.16983158482740288</v>
      </c>
    </row>
    <row r="26" spans="1:17" s="2" customFormat="1" ht="12.75">
      <c r="A26" s="5">
        <v>22</v>
      </c>
      <c r="B26" s="4" t="str">
        <f t="shared" si="0"/>
        <v>Işık Sigorta AŞ</v>
      </c>
      <c r="C26" s="4">
        <f t="shared" si="1"/>
        <v>2.0935546674253649</v>
      </c>
      <c r="D26" s="4">
        <f t="shared" si="2"/>
        <v>2.3346596591488926</v>
      </c>
      <c r="E26" s="4">
        <f t="shared" si="3"/>
        <v>-10.32720083112342</v>
      </c>
      <c r="F26" s="4">
        <f>C26*100/$C$40</f>
        <v>0.20235061976225557</v>
      </c>
      <c r="G26" s="4">
        <f>D26*100/$D$40</f>
        <v>0.27751235394043672</v>
      </c>
      <c r="K26" s="5">
        <v>22</v>
      </c>
      <c r="L26" s="4" t="s">
        <v>47</v>
      </c>
      <c r="M26" s="4">
        <v>5.9295748845488614</v>
      </c>
      <c r="N26" s="4">
        <v>6.8631989999999998</v>
      </c>
      <c r="O26" s="4">
        <f t="shared" si="4"/>
        <v>-13.603337386124721</v>
      </c>
      <c r="P26" s="4">
        <f>M26*100/$M$40</f>
        <v>0.2023506197622556</v>
      </c>
      <c r="Q26" s="4">
        <f>N26*100/$N$40</f>
        <v>0.27751235394043672</v>
      </c>
    </row>
    <row r="27" spans="1:17" s="2" customFormat="1" ht="12.75">
      <c r="A27" s="5">
        <v>23</v>
      </c>
      <c r="B27" s="4" t="str">
        <f t="shared" si="0"/>
        <v>Generali Sigorta AŞ</v>
      </c>
      <c r="C27" s="4">
        <f t="shared" si="1"/>
        <v>0.56512728171450766</v>
      </c>
      <c r="D27" s="4">
        <f t="shared" si="2"/>
        <v>0.41356396911249443</v>
      </c>
      <c r="E27" s="4">
        <f t="shared" si="3"/>
        <v>36.6480941091815</v>
      </c>
      <c r="F27" s="4">
        <f>C27*100/$C$40</f>
        <v>5.4621862747974384E-2</v>
      </c>
      <c r="G27" s="4">
        <f>D27*100/$D$40</f>
        <v>4.9158818555676685E-2</v>
      </c>
      <c r="K27" s="5">
        <v>23</v>
      </c>
      <c r="L27" s="4" t="s">
        <v>48</v>
      </c>
      <c r="M27" s="4">
        <v>1.6006100000000001</v>
      </c>
      <c r="N27" s="4">
        <v>1.215754</v>
      </c>
      <c r="O27" s="4">
        <f t="shared" si="4"/>
        <v>31.655746146013087</v>
      </c>
      <c r="P27" s="4">
        <f>M27*100/$M$40</f>
        <v>5.4621862747974377E-2</v>
      </c>
      <c r="Q27" s="4">
        <f>N27*100/$N$40</f>
        <v>4.9158818555676699E-2</v>
      </c>
    </row>
    <row r="28" spans="1:17" s="2" customFormat="1" ht="12.75">
      <c r="A28" s="5">
        <v>24</v>
      </c>
      <c r="B28" s="4" t="str">
        <f t="shared" si="0"/>
        <v>Dubai Starr Sigorta AŞ</v>
      </c>
      <c r="C28" s="4">
        <f t="shared" si="1"/>
        <v>0.51784617095646646</v>
      </c>
      <c r="D28" s="4">
        <f t="shared" si="2"/>
        <v>0.24886825186243491</v>
      </c>
      <c r="E28" s="4">
        <f t="shared" si="3"/>
        <v>108.08044701608324</v>
      </c>
      <c r="F28" s="4">
        <f>C28*100/$C$40</f>
        <v>5.0051950046958865E-2</v>
      </c>
      <c r="G28" s="4">
        <f>D28*100/$D$40</f>
        <v>2.9582048126262347E-2</v>
      </c>
      <c r="K28" s="5">
        <v>24</v>
      </c>
      <c r="L28" s="4" t="s">
        <v>50</v>
      </c>
      <c r="M28" s="4">
        <v>1.46669571</v>
      </c>
      <c r="N28" s="4">
        <v>0.73159799999999997</v>
      </c>
      <c r="O28" s="4">
        <f t="shared" si="4"/>
        <v>100.47836516775607</v>
      </c>
      <c r="P28" s="4">
        <f>M28*100/$M$40</f>
        <v>5.0051950046958865E-2</v>
      </c>
      <c r="Q28" s="4">
        <f>N28*100/$N$40</f>
        <v>2.9582048126262347E-2</v>
      </c>
    </row>
    <row r="29" spans="1:17" s="2" customFormat="1" ht="12.75">
      <c r="A29" s="5">
        <v>25</v>
      </c>
      <c r="B29" s="4" t="str">
        <f t="shared" si="0"/>
        <v>Ege Sigorta AŞ</v>
      </c>
      <c r="C29" s="4">
        <f t="shared" si="1"/>
        <v>0.25273487977968434</v>
      </c>
      <c r="D29" s="4">
        <f t="shared" si="2"/>
        <v>0.26904343980678297</v>
      </c>
      <c r="E29" s="4">
        <f t="shared" si="3"/>
        <v>-6.0616828415555659</v>
      </c>
      <c r="F29" s="4">
        <f>C29*100/$C$40</f>
        <v>2.4427859637336867E-2</v>
      </c>
      <c r="G29" s="4">
        <f>D29*100/$D$40</f>
        <v>3.19801980560332E-2</v>
      </c>
      <c r="K29" s="5">
        <v>25</v>
      </c>
      <c r="L29" s="4" t="s">
        <v>44</v>
      </c>
      <c r="M29" s="4">
        <v>0.71582100000000004</v>
      </c>
      <c r="N29" s="4">
        <v>0.79090700000000003</v>
      </c>
      <c r="O29" s="4">
        <f t="shared" si="4"/>
        <v>-9.4936572820824807</v>
      </c>
      <c r="P29" s="4">
        <f>M29*100/$M$40</f>
        <v>2.4427859637336867E-2</v>
      </c>
      <c r="Q29" s="4">
        <f>N29*100/$N$40</f>
        <v>3.19801980560332E-2</v>
      </c>
    </row>
    <row r="30" spans="1:17" s="2" customFormat="1" ht="12.75">
      <c r="A30" s="5">
        <v>26</v>
      </c>
      <c r="B30" s="4" t="str">
        <f t="shared" si="0"/>
        <v>Türk Nippon Sigorta AŞ</v>
      </c>
      <c r="C30" s="4">
        <f t="shared" si="1"/>
        <v>0.24337993856582987</v>
      </c>
      <c r="D30" s="4">
        <f t="shared" si="2"/>
        <v>0.10489335646494539</v>
      </c>
      <c r="E30" s="4">
        <f t="shared" si="3"/>
        <v>132.02607559532686</v>
      </c>
      <c r="F30" s="4">
        <f>C30*100/$C$40</f>
        <v>2.352366631393496E-2</v>
      </c>
      <c r="G30" s="4">
        <f>D30*100/$D$40</f>
        <v>1.2468285110092738E-2</v>
      </c>
      <c r="K30" s="5">
        <v>26</v>
      </c>
      <c r="L30" s="4" t="s">
        <v>53</v>
      </c>
      <c r="M30" s="4">
        <v>0.68932499999999997</v>
      </c>
      <c r="N30" s="4">
        <v>0.30835499999999999</v>
      </c>
      <c r="O30" s="4">
        <f t="shared" si="4"/>
        <v>123.54915600525365</v>
      </c>
      <c r="P30" s="4">
        <f>M30*100/$M$40</f>
        <v>2.3523666313934957E-2</v>
      </c>
      <c r="Q30" s="4">
        <f>N30*100/$N$40</f>
        <v>1.2468285110092738E-2</v>
      </c>
    </row>
    <row r="31" spans="1:17" s="2" customFormat="1" ht="12.75">
      <c r="A31" s="5">
        <v>27</v>
      </c>
      <c r="B31" s="4" t="str">
        <f t="shared" si="0"/>
        <v>Liberty Sigorta AŞ</v>
      </c>
      <c r="C31" s="4">
        <f t="shared" si="1"/>
        <v>0.21561134766797299</v>
      </c>
      <c r="D31" s="4">
        <f t="shared" si="2"/>
        <v>0.1857400415008334</v>
      </c>
      <c r="E31" s="4">
        <f t="shared" si="3"/>
        <v>16.082319098117338</v>
      </c>
      <c r="F31" s="4">
        <f>C31*100/$C$40</f>
        <v>2.0839718449790549E-2</v>
      </c>
      <c r="G31" s="4">
        <f>D31*100/$D$40</f>
        <v>2.2078231375566592E-2</v>
      </c>
      <c r="K31" s="5">
        <v>27</v>
      </c>
      <c r="L31" s="4" t="s">
        <v>49</v>
      </c>
      <c r="M31" s="4">
        <v>0.61067601999999988</v>
      </c>
      <c r="N31" s="4">
        <v>0.54601999999999995</v>
      </c>
      <c r="O31" s="4">
        <f t="shared" si="4"/>
        <v>11.841328156477772</v>
      </c>
      <c r="P31" s="4">
        <f>M31*100/$M$40</f>
        <v>2.0839718449790549E-2</v>
      </c>
      <c r="Q31" s="4">
        <f>N31*100/$N$40</f>
        <v>2.2078231375566592E-2</v>
      </c>
    </row>
    <row r="32" spans="1:17" s="2" customFormat="1" ht="12.75">
      <c r="A32" s="5">
        <v>28</v>
      </c>
      <c r="B32" s="4" t="str">
        <f t="shared" si="0"/>
        <v>Demir Sigorta AŞ</v>
      </c>
      <c r="C32" s="4">
        <f t="shared" si="1"/>
        <v>0.12801724393602371</v>
      </c>
      <c r="D32" s="4">
        <f t="shared" si="2"/>
        <v>0.10272510800421811</v>
      </c>
      <c r="E32" s="4">
        <f t="shared" si="3"/>
        <v>24.621182126931473</v>
      </c>
      <c r="F32" s="4">
        <f>C32*100/$C$40</f>
        <v>1.237339012626177E-2</v>
      </c>
      <c r="G32" s="4">
        <f>D32*100/$D$40</f>
        <v>1.2210553439480194E-2</v>
      </c>
      <c r="K32" s="5">
        <v>28</v>
      </c>
      <c r="L32" s="4" t="s">
        <v>59</v>
      </c>
      <c r="M32" s="4">
        <v>0.36258323999999997</v>
      </c>
      <c r="N32" s="4">
        <v>0.301981</v>
      </c>
      <c r="O32" s="4">
        <f t="shared" si="4"/>
        <v>20.0682294581447</v>
      </c>
      <c r="P32" s="4">
        <f>M32*100/$M$40</f>
        <v>1.237339012626177E-2</v>
      </c>
      <c r="Q32" s="4">
        <f>N32*100/$N$40</f>
        <v>1.2210553439480194E-2</v>
      </c>
    </row>
    <row r="33" spans="1:17" s="2" customFormat="1" ht="12.75">
      <c r="A33" s="5">
        <v>29</v>
      </c>
      <c r="B33" s="4" t="str">
        <f t="shared" si="0"/>
        <v>Ace European Group Ltd. Türkiye Şubesi</v>
      </c>
      <c r="C33" s="4">
        <f t="shared" si="1"/>
        <v>2.7472658263602037E-2</v>
      </c>
      <c r="D33" s="4">
        <f t="shared" si="2"/>
        <v>5.5397489539748948E-2</v>
      </c>
      <c r="E33" s="4">
        <f t="shared" si="3"/>
        <v>-50.408116880657957</v>
      </c>
      <c r="F33" s="4">
        <f>C33*100/$C$40</f>
        <v>2.6553447648888328E-3</v>
      </c>
      <c r="G33" s="4">
        <f>D33*100/$D$40</f>
        <v>6.5848945752422453E-3</v>
      </c>
      <c r="K33" s="5">
        <v>29</v>
      </c>
      <c r="L33" s="4" t="s">
        <v>54</v>
      </c>
      <c r="M33" s="4">
        <v>7.781081000000005E-2</v>
      </c>
      <c r="N33" s="4">
        <v>0.162852</v>
      </c>
      <c r="O33" s="4">
        <f t="shared" si="4"/>
        <v>-52.219923611622789</v>
      </c>
      <c r="P33" s="4">
        <f>M33*100/$M$40</f>
        <v>2.6553447648888328E-3</v>
      </c>
      <c r="Q33" s="4">
        <f>N33*100/$N$40</f>
        <v>6.5848945752422453E-3</v>
      </c>
    </row>
    <row r="34" spans="1:17" s="2" customFormat="1" ht="12.75">
      <c r="A34" s="5">
        <v>30</v>
      </c>
      <c r="B34" s="4" t="str">
        <f t="shared" si="0"/>
        <v>Turins Sigorta AŞ</v>
      </c>
      <c r="C34" s="4">
        <f t="shared" si="1"/>
        <v>6.7208205345478927E-3</v>
      </c>
      <c r="D34" s="4">
        <f t="shared" si="2"/>
        <v>4.0582372350920159E-4</v>
      </c>
      <c r="E34" s="4">
        <f t="shared" si="3"/>
        <v>1556.0935561953429</v>
      </c>
      <c r="F34" s="4">
        <f>C34*100/$C$40</f>
        <v>6.4959478805926257E-4</v>
      </c>
      <c r="G34" s="4">
        <f>D34*100/$D$40</f>
        <v>4.823876420470119E-5</v>
      </c>
      <c r="K34" s="5">
        <v>30</v>
      </c>
      <c r="L34" s="4" t="s">
        <v>73</v>
      </c>
      <c r="M34" s="4">
        <v>1.9035379999999998E-2</v>
      </c>
      <c r="N34" s="4">
        <v>1.193E-3</v>
      </c>
      <c r="O34" s="4">
        <f t="shared" si="4"/>
        <v>1495.5892707460182</v>
      </c>
      <c r="P34" s="4">
        <f>M34*100/$M$40</f>
        <v>6.4959478805926257E-4</v>
      </c>
      <c r="Q34" s="4">
        <f>N34*100/$N$40</f>
        <v>4.8238764204701197E-5</v>
      </c>
    </row>
    <row r="35" spans="1:17" s="2" customFormat="1" ht="12.75">
      <c r="A35" s="5">
        <v>31</v>
      </c>
      <c r="B35" s="4" t="str">
        <f t="shared" si="0"/>
        <v>Mapfre Genel Yaşam Sigorta AŞ</v>
      </c>
      <c r="C35" s="4">
        <f t="shared" si="1"/>
        <v>1.5246160364368181E-3</v>
      </c>
      <c r="D35" s="4">
        <f t="shared" si="2"/>
        <v>1.1075960131986258E-3</v>
      </c>
      <c r="E35" s="4">
        <f t="shared" si="3"/>
        <v>37.650914075961737</v>
      </c>
      <c r="F35" s="4">
        <f>C35*100/$C$40</f>
        <v>1.4736037452122661E-4</v>
      </c>
      <c r="G35" s="4">
        <f>D35*100/$D$40</f>
        <v>1.3165583927117109E-4</v>
      </c>
      <c r="K35" s="5">
        <v>31</v>
      </c>
      <c r="L35" s="4" t="s">
        <v>80</v>
      </c>
      <c r="M35" s="4">
        <v>4.3181699999999996E-3</v>
      </c>
      <c r="N35" s="4">
        <v>3.2560000000000002E-3</v>
      </c>
      <c r="O35" s="4">
        <f t="shared" si="4"/>
        <v>32.621928746928717</v>
      </c>
      <c r="P35" s="4">
        <f>M35*100/$M$40</f>
        <v>1.4736037452122658E-4</v>
      </c>
      <c r="Q35" s="4">
        <f>N35*100/$N$40</f>
        <v>1.3165583927117109E-4</v>
      </c>
    </row>
    <row r="36" spans="1:17" s="2" customFormat="1" ht="12.75">
      <c r="A36" s="5">
        <v>32</v>
      </c>
      <c r="B36" s="4" t="str">
        <f t="shared" si="0"/>
        <v>Orient Sigorta AŞ</v>
      </c>
      <c r="C36" s="4">
        <f t="shared" si="1"/>
        <v>3.302792783250362E-4</v>
      </c>
      <c r="D36" s="4">
        <f t="shared" si="2"/>
        <v>0</v>
      </c>
      <c r="E36" s="4" t="e">
        <f t="shared" si="3"/>
        <v>#DIV/0!</v>
      </c>
      <c r="F36" s="4">
        <f>C36*100/$C$40</f>
        <v>3.1922842858405632E-5</v>
      </c>
      <c r="G36" s="4">
        <f>D36*100/$D$40</f>
        <v>0</v>
      </c>
      <c r="K36" s="5">
        <v>32</v>
      </c>
      <c r="L36" s="4" t="s">
        <v>69</v>
      </c>
      <c r="M36" s="4">
        <v>9.3545E-4</v>
      </c>
      <c r="N36" s="4">
        <v>0</v>
      </c>
      <c r="O36" s="4" t="e">
        <f t="shared" si="4"/>
        <v>#DIV/0!</v>
      </c>
      <c r="P36" s="4">
        <f>M36*100/$M$40</f>
        <v>3.1922842858405625E-5</v>
      </c>
      <c r="Q36" s="4">
        <f>N36*100/$N$40</f>
        <v>0</v>
      </c>
    </row>
    <row r="37" spans="1:17" s="2" customFormat="1" ht="12.75">
      <c r="A37" s="5">
        <v>33</v>
      </c>
      <c r="B37" s="4" t="str">
        <f t="shared" si="0"/>
        <v>BNP Paribas Cardif Hayat Sigorta AŞ</v>
      </c>
      <c r="C37" s="4">
        <f t="shared" si="1"/>
        <v>2.7751297532041098E-5</v>
      </c>
      <c r="D37" s="4">
        <f t="shared" si="2"/>
        <v>4.5242711841344352E-5</v>
      </c>
      <c r="E37" s="4">
        <f t="shared" si="3"/>
        <v>-38.66128619929232</v>
      </c>
      <c r="F37" s="4">
        <f>C37*100/$C$40</f>
        <v>2.6822763896206985E-6</v>
      </c>
      <c r="G37" s="4">
        <f>D37*100/$D$40</f>
        <v>5.3778337294427986E-6</v>
      </c>
      <c r="K37" s="5">
        <v>33</v>
      </c>
      <c r="L37" s="4" t="s">
        <v>78</v>
      </c>
      <c r="M37" s="4">
        <v>7.86E-5</v>
      </c>
      <c r="N37" s="4">
        <v>1.3300000000000001E-4</v>
      </c>
      <c r="O37" s="4">
        <f t="shared" si="4"/>
        <v>-40.902255639097746</v>
      </c>
      <c r="P37" s="4">
        <f>M37*100/$M$40</f>
        <v>2.6822763896206985E-6</v>
      </c>
      <c r="Q37" s="4">
        <f>N37*100/$N$40</f>
        <v>5.3778337294427994E-6</v>
      </c>
    </row>
    <row r="38" spans="1:17" s="2" customFormat="1" ht="12.75">
      <c r="A38" s="5">
        <v>34</v>
      </c>
      <c r="B38" s="4" t="str">
        <f t="shared" si="0"/>
        <v>BNP Paribas Cardif Sigorta AŞ</v>
      </c>
      <c r="C38" s="4">
        <f t="shared" si="1"/>
        <v>2.3945203544822228E-5</v>
      </c>
      <c r="D38" s="4">
        <f t="shared" si="2"/>
        <v>2.3131612069258767E-5</v>
      </c>
      <c r="E38" s="4">
        <f t="shared" si="3"/>
        <v>3.5172277363439832</v>
      </c>
      <c r="F38" s="4">
        <f>C38*100/$C$40</f>
        <v>2.3144018415276817E-6</v>
      </c>
      <c r="G38" s="4">
        <f>D38*100/$D$40</f>
        <v>2.7495691248278973E-6</v>
      </c>
      <c r="K38" s="5">
        <v>34</v>
      </c>
      <c r="L38" s="4" t="s">
        <v>63</v>
      </c>
      <c r="M38" s="4">
        <v>6.7819999999999998E-5</v>
      </c>
      <c r="N38" s="4">
        <v>6.7999999999999999E-5</v>
      </c>
      <c r="O38" s="4">
        <f t="shared" si="4"/>
        <v>-0.26470588235294201</v>
      </c>
      <c r="P38" s="4">
        <f>M38*100/$M$40</f>
        <v>2.3144018415276812E-6</v>
      </c>
      <c r="Q38" s="4">
        <f>N38*100/$N$40</f>
        <v>2.7495691248278969E-6</v>
      </c>
    </row>
    <row r="39" spans="1:17" s="2" customFormat="1" ht="12.75">
      <c r="A39" s="5">
        <v>35</v>
      </c>
      <c r="B39" s="4" t="str">
        <f t="shared" si="0"/>
        <v>Cigna Hayat Sigorta AŞ</v>
      </c>
      <c r="C39" s="4">
        <f t="shared" si="1"/>
        <v>0</v>
      </c>
      <c r="D39" s="4">
        <f t="shared" si="2"/>
        <v>-5.1297751471238563E-4</v>
      </c>
      <c r="E39" s="4">
        <f t="shared" si="3"/>
        <v>-100</v>
      </c>
      <c r="F39" s="4">
        <f>C39*100/$C$40</f>
        <v>0</v>
      </c>
      <c r="G39" s="4">
        <f>D39*100/$D$40</f>
        <v>-6.0975738827065721E-5</v>
      </c>
      <c r="K39" s="5">
        <v>35</v>
      </c>
      <c r="L39" s="4" t="s">
        <v>85</v>
      </c>
      <c r="M39" s="4">
        <v>0</v>
      </c>
      <c r="N39" s="4">
        <v>-1.508E-3</v>
      </c>
      <c r="O39" s="4">
        <f t="shared" si="4"/>
        <v>-100</v>
      </c>
      <c r="P39" s="4">
        <f>M39*100/$M$40</f>
        <v>0</v>
      </c>
      <c r="Q39" s="4">
        <f>N39*100/$N$40</f>
        <v>-6.0975738827065715E-5</v>
      </c>
    </row>
    <row r="40" spans="1:17">
      <c r="A40" s="15" t="s">
        <v>11</v>
      </c>
      <c r="B40" s="4"/>
      <c r="C40" s="25">
        <f t="shared" si="1"/>
        <v>1034.6173734901874</v>
      </c>
      <c r="D40" s="25">
        <f t="shared" ref="D40:D46" si="5">N40/ 2.9397</f>
        <v>841.28134333435378</v>
      </c>
      <c r="E40" s="14">
        <f t="shared" ref="E40" si="6">C40*100/D40-100</f>
        <v>22.981138436942061</v>
      </c>
      <c r="F40" s="14">
        <f>C40*100/$C$40</f>
        <v>100</v>
      </c>
      <c r="G40" s="14">
        <f>D40*100/$D$40</f>
        <v>100</v>
      </c>
      <c r="H40" s="16"/>
      <c r="I40" s="16"/>
      <c r="J40" s="16"/>
      <c r="K40" s="15" t="s">
        <v>11</v>
      </c>
      <c r="L40" s="14"/>
      <c r="M40" s="14">
        <v>2930.346786936258</v>
      </c>
      <c r="N40" s="14">
        <v>2473.1147649999998</v>
      </c>
      <c r="O40" s="14">
        <f t="shared" ref="O40" si="7">M40*100/N40-100</f>
        <v>18.488103682331868</v>
      </c>
      <c r="P40" s="14">
        <f>M40*100/$M$40</f>
        <v>100</v>
      </c>
      <c r="Q40" s="14">
        <f>N40*100/$N$40</f>
        <v>100</v>
      </c>
    </row>
    <row r="41" spans="1:1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>
      <c r="A42" s="6" t="s">
        <v>13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>
      <c r="A43" s="7" t="s">
        <v>24</v>
      </c>
      <c r="B43" s="24"/>
      <c r="C43" s="2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>
      <c r="A44" s="7" t="s">
        <v>25</v>
      </c>
      <c r="B44" s="24"/>
      <c r="C44" s="2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>
      <c r="A45" s="1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>
      <c r="A46" s="10" t="s">
        <v>14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>
      <c r="A47" s="12" t="s">
        <v>15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>
      <c r="A48" s="12" t="s">
        <v>16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5"/>
  <sheetViews>
    <sheetView workbookViewId="0">
      <selection activeCell="K40" sqref="K40"/>
    </sheetView>
  </sheetViews>
  <sheetFormatPr defaultRowHeight="15"/>
  <cols>
    <col min="1" max="1" width="4" customWidth="1"/>
    <col min="2" max="2" width="14.85546875" bestFit="1" customWidth="1"/>
    <col min="3" max="4" width="12.42578125" bestFit="1" customWidth="1"/>
    <col min="5" max="5" width="9.57031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9.7109375" bestFit="1" customWidth="1"/>
    <col min="16" max="17" width="10.85546875" bestFit="1" customWidth="1"/>
  </cols>
  <sheetData>
    <row r="1" spans="1:17" s="2" customFormat="1" ht="12.75">
      <c r="A1" s="1" t="s">
        <v>21</v>
      </c>
      <c r="C1" s="13"/>
      <c r="D1" s="13"/>
      <c r="E1" s="13"/>
      <c r="F1" s="13"/>
      <c r="G1" s="13"/>
      <c r="K1" s="1" t="s">
        <v>21</v>
      </c>
      <c r="O1" s="23" t="s">
        <v>9</v>
      </c>
      <c r="P1" s="23"/>
      <c r="Q1" s="23"/>
    </row>
    <row r="2" spans="1:17" s="2" customFormat="1" ht="12.75" customHeight="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7" s="2" customFormat="1" ht="12.75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7" s="2" customFormat="1" ht="12.75">
      <c r="A4" s="20"/>
      <c r="B4" s="20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K4" s="20"/>
      <c r="L4" s="20"/>
      <c r="M4" s="17" t="s">
        <v>10</v>
      </c>
      <c r="N4" s="17" t="s">
        <v>10</v>
      </c>
      <c r="O4" s="17" t="s">
        <v>6</v>
      </c>
      <c r="P4" s="17" t="s">
        <v>6</v>
      </c>
      <c r="Q4" s="17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2.8323</f>
        <v>290.97998080005584</v>
      </c>
      <c r="D5" s="4">
        <f>N5/ 2.9397</f>
        <v>276.06700241521241</v>
      </c>
      <c r="E5" s="4">
        <f>C5*100/D5-100</f>
        <v>5.401941649807867</v>
      </c>
      <c r="F5" s="4">
        <f>C5*100/$C$37</f>
        <v>16.207111541627523</v>
      </c>
      <c r="G5" s="4">
        <f>D5*100/$D$37</f>
        <v>16.147746249069321</v>
      </c>
      <c r="K5" s="5">
        <v>1</v>
      </c>
      <c r="L5" s="4" t="s">
        <v>28</v>
      </c>
      <c r="M5" s="4">
        <v>824.14259961999812</v>
      </c>
      <c r="N5" s="4">
        <v>811.55416700000001</v>
      </c>
      <c r="O5" s="4">
        <f>M5*100/N5-100</f>
        <v>1.551151251743633</v>
      </c>
      <c r="P5" s="4">
        <f>M5*100/$M$37</f>
        <v>16.207111541627519</v>
      </c>
      <c r="Q5" s="4">
        <f>N5*100/$N$37</f>
        <v>16.147746249069321</v>
      </c>
    </row>
    <row r="6" spans="1:17" s="2" customFormat="1" ht="12.75">
      <c r="A6" s="5">
        <v>2</v>
      </c>
      <c r="B6" s="4" t="str">
        <f t="shared" ref="B6:B36" si="0">L6</f>
        <v>Axa Sigorta AŞ</v>
      </c>
      <c r="C6" s="4">
        <f t="shared" ref="C6:C37" si="1">M6/ 2.8323</f>
        <v>270.39526167072694</v>
      </c>
      <c r="D6" s="4">
        <f t="shared" ref="D6:D36" si="2">N6/ 2.9397</f>
        <v>271.2035843793584</v>
      </c>
      <c r="E6" s="4">
        <f t="shared" ref="E6:E36" si="3">C6*100/D6-100</f>
        <v>-0.29805015685219871</v>
      </c>
      <c r="F6" s="4">
        <f>C6*100/$C$37</f>
        <v>15.06057617495104</v>
      </c>
      <c r="G6" s="4">
        <f>D6*100/$D$37</f>
        <v>15.863274582194766</v>
      </c>
      <c r="K6" s="5">
        <v>2</v>
      </c>
      <c r="L6" s="4" t="s">
        <v>27</v>
      </c>
      <c r="M6" s="4">
        <v>765.84049962999995</v>
      </c>
      <c r="N6" s="4">
        <v>797.25717699999996</v>
      </c>
      <c r="O6" s="4">
        <f t="shared" ref="O6:O36" si="4">M6*100/N6-100</f>
        <v>-3.9405951148935259</v>
      </c>
      <c r="P6" s="4">
        <f>M6*100/$M$37</f>
        <v>15.060576174951041</v>
      </c>
      <c r="Q6" s="4">
        <f>N6*100/$N$37</f>
        <v>15.863274582194766</v>
      </c>
    </row>
    <row r="7" spans="1:17" s="2" customFormat="1" ht="12.75">
      <c r="A7" s="5">
        <v>3</v>
      </c>
      <c r="B7" s="4" t="str">
        <f t="shared" si="0"/>
        <v>Allianz Sigorta AŞ</v>
      </c>
      <c r="C7" s="4">
        <f t="shared" si="1"/>
        <v>221.86478063411363</v>
      </c>
      <c r="D7" s="4">
        <f t="shared" si="2"/>
        <v>257.99370990237099</v>
      </c>
      <c r="E7" s="4">
        <f t="shared" si="3"/>
        <v>-14.003802372518749</v>
      </c>
      <c r="F7" s="4">
        <f>C7*100/$C$37</f>
        <v>12.357507334384671</v>
      </c>
      <c r="G7" s="4">
        <f>D7*100/$D$37</f>
        <v>15.090600922647342</v>
      </c>
      <c r="K7" s="5">
        <v>3</v>
      </c>
      <c r="L7" s="4" t="s">
        <v>26</v>
      </c>
      <c r="M7" s="4">
        <v>628.38761819000001</v>
      </c>
      <c r="N7" s="4">
        <v>758.42410900000004</v>
      </c>
      <c r="O7" s="4">
        <f t="shared" si="4"/>
        <v>-17.145616715884231</v>
      </c>
      <c r="P7" s="4">
        <f>M7*100/$M$37</f>
        <v>12.357507334384671</v>
      </c>
      <c r="Q7" s="4">
        <f>N7*100/$N$37</f>
        <v>15.09060092264734</v>
      </c>
    </row>
    <row r="8" spans="1:17" s="2" customFormat="1" ht="12.75">
      <c r="A8" s="5">
        <v>4</v>
      </c>
      <c r="B8" s="4" t="str">
        <f t="shared" si="0"/>
        <v>Aksigorta AŞ</v>
      </c>
      <c r="C8" s="4">
        <f t="shared" si="1"/>
        <v>179.32494546481658</v>
      </c>
      <c r="D8" s="4">
        <f t="shared" si="2"/>
        <v>150.25341531448788</v>
      </c>
      <c r="E8" s="4">
        <f t="shared" si="3"/>
        <v>19.348332342050625</v>
      </c>
      <c r="F8" s="4">
        <f>C8*100/$C$37</f>
        <v>9.9881077225777215</v>
      </c>
      <c r="G8" s="4">
        <f>D8*100/$D$37</f>
        <v>8.7886418960902244</v>
      </c>
      <c r="K8" s="5">
        <v>4</v>
      </c>
      <c r="L8" s="4" t="s">
        <v>29</v>
      </c>
      <c r="M8" s="4">
        <v>507.90204304000002</v>
      </c>
      <c r="N8" s="4">
        <v>441.69996500000002</v>
      </c>
      <c r="O8" s="4">
        <f t="shared" si="4"/>
        <v>14.988019761332779</v>
      </c>
      <c r="P8" s="4">
        <f>M8*100/$M$37</f>
        <v>9.9881077225777197</v>
      </c>
      <c r="Q8" s="4">
        <f>N8*100/$N$37</f>
        <v>8.7886418960902226</v>
      </c>
    </row>
    <row r="9" spans="1:17" s="2" customFormat="1" ht="12.75">
      <c r="A9" s="5">
        <v>5</v>
      </c>
      <c r="B9" s="4" t="str">
        <f t="shared" si="0"/>
        <v>Groupama Sigorta AŞ</v>
      </c>
      <c r="C9" s="4">
        <f t="shared" si="1"/>
        <v>97.257327472372339</v>
      </c>
      <c r="D9" s="4">
        <f t="shared" si="2"/>
        <v>98.132914242949965</v>
      </c>
      <c r="E9" s="4">
        <f t="shared" si="3"/>
        <v>-0.89224576415810475</v>
      </c>
      <c r="F9" s="4">
        <f>C9*100/$C$37</f>
        <v>5.4170749144026011</v>
      </c>
      <c r="G9" s="4">
        <f>D9*100/$D$37</f>
        <v>5.7400029123854379</v>
      </c>
      <c r="K9" s="5">
        <v>5</v>
      </c>
      <c r="L9" s="4" t="s">
        <v>32</v>
      </c>
      <c r="M9" s="4">
        <v>275.46192860000019</v>
      </c>
      <c r="N9" s="4">
        <v>288.48132800000002</v>
      </c>
      <c r="O9" s="4">
        <f t="shared" si="4"/>
        <v>-4.5130821777137129</v>
      </c>
      <c r="P9" s="4">
        <f>M9*100/$M$37</f>
        <v>5.4170749144026011</v>
      </c>
      <c r="Q9" s="4">
        <f>N9*100/$N$37</f>
        <v>5.740002912385437</v>
      </c>
    </row>
    <row r="10" spans="1:17" s="2" customFormat="1" ht="12.75">
      <c r="A10" s="5">
        <v>6</v>
      </c>
      <c r="B10" s="4" t="str">
        <f t="shared" si="0"/>
        <v>Mapfre Genel Sigorta AŞ</v>
      </c>
      <c r="C10" s="4">
        <f t="shared" si="1"/>
        <v>89.290632891995898</v>
      </c>
      <c r="D10" s="4">
        <f t="shared" si="2"/>
        <v>78.293395924754222</v>
      </c>
      <c r="E10" s="4">
        <f t="shared" si="3"/>
        <v>14.046187213300655</v>
      </c>
      <c r="F10" s="4">
        <f>C10*100/$C$37</f>
        <v>4.973342987115954</v>
      </c>
      <c r="G10" s="4">
        <f>D10*100/$D$37</f>
        <v>4.5795472813131228</v>
      </c>
      <c r="K10" s="5">
        <v>6</v>
      </c>
      <c r="L10" s="4" t="s">
        <v>30</v>
      </c>
      <c r="M10" s="4">
        <v>252.89785953999998</v>
      </c>
      <c r="N10" s="4">
        <v>230.15909600000001</v>
      </c>
      <c r="O10" s="4">
        <f t="shared" si="4"/>
        <v>9.8795850067120483</v>
      </c>
      <c r="P10" s="4">
        <f>M10*100/$M$37</f>
        <v>4.973342987115954</v>
      </c>
      <c r="Q10" s="4">
        <f>N10*100/$N$37</f>
        <v>4.5795472813131228</v>
      </c>
    </row>
    <row r="11" spans="1:17" s="2" customFormat="1" ht="12.75">
      <c r="A11" s="5">
        <v>7</v>
      </c>
      <c r="B11" s="4" t="str">
        <f t="shared" si="0"/>
        <v>Güneş Sigorta AŞ</v>
      </c>
      <c r="C11" s="4">
        <f t="shared" si="1"/>
        <v>85.108913218938667</v>
      </c>
      <c r="D11" s="4">
        <f t="shared" si="2"/>
        <v>85.132480865394427</v>
      </c>
      <c r="E11" s="4">
        <f t="shared" si="3"/>
        <v>-2.7683495436974681E-2</v>
      </c>
      <c r="F11" s="4">
        <f>C11*100/$C$37</f>
        <v>4.740428004474496</v>
      </c>
      <c r="G11" s="4">
        <f>D11*100/$D$37</f>
        <v>4.9795799082881889</v>
      </c>
      <c r="K11" s="5">
        <v>7</v>
      </c>
      <c r="L11" s="4" t="s">
        <v>31</v>
      </c>
      <c r="M11" s="4">
        <v>241.05397490999999</v>
      </c>
      <c r="N11" s="4">
        <v>250.26395400000001</v>
      </c>
      <c r="O11" s="4">
        <f t="shared" si="4"/>
        <v>-3.6801061210756814</v>
      </c>
      <c r="P11" s="4">
        <f>M11*100/$M$37</f>
        <v>4.740428004474496</v>
      </c>
      <c r="Q11" s="4">
        <f>N11*100/$N$37</f>
        <v>4.9795799082881889</v>
      </c>
    </row>
    <row r="12" spans="1:17" s="2" customFormat="1" ht="12.75">
      <c r="A12" s="5">
        <v>8</v>
      </c>
      <c r="B12" s="4" t="str">
        <f t="shared" si="0"/>
        <v>Eureko Sigorta AŞ</v>
      </c>
      <c r="C12" s="4">
        <f t="shared" si="1"/>
        <v>83.056091455707275</v>
      </c>
      <c r="D12" s="4">
        <f t="shared" si="2"/>
        <v>81.0969044460319</v>
      </c>
      <c r="E12" s="4">
        <f t="shared" si="3"/>
        <v>2.4158591786683701</v>
      </c>
      <c r="F12" s="4">
        <f>C12*100/$C$37</f>
        <v>4.6260891719531179</v>
      </c>
      <c r="G12" s="4">
        <f>D12*100/$D$37</f>
        <v>4.7435304586310982</v>
      </c>
      <c r="K12" s="5">
        <v>8</v>
      </c>
      <c r="L12" s="4" t="s">
        <v>33</v>
      </c>
      <c r="M12" s="4">
        <v>235.23976782999972</v>
      </c>
      <c r="N12" s="4">
        <v>238.40056999999999</v>
      </c>
      <c r="O12" s="4">
        <f t="shared" si="4"/>
        <v>-1.3258366664141192</v>
      </c>
      <c r="P12" s="4">
        <f>M12*100/$M$37</f>
        <v>4.626089171953117</v>
      </c>
      <c r="Q12" s="4">
        <f>N12*100/$N$37</f>
        <v>4.7435304586310973</v>
      </c>
    </row>
    <row r="13" spans="1:17" s="2" customFormat="1" ht="12.75">
      <c r="A13" s="5">
        <v>9</v>
      </c>
      <c r="B13" s="4" t="str">
        <f t="shared" si="0"/>
        <v>Sompo Japan Sigorta AŞ</v>
      </c>
      <c r="C13" s="4">
        <f t="shared" si="1"/>
        <v>79.592610161352951</v>
      </c>
      <c r="D13" s="4">
        <f t="shared" si="2"/>
        <v>61.321059972105999</v>
      </c>
      <c r="E13" s="4">
        <f t="shared" si="3"/>
        <v>29.796533519737579</v>
      </c>
      <c r="F13" s="4">
        <f>C13*100/$C$37</f>
        <v>4.4331788985191789</v>
      </c>
      <c r="G13" s="4">
        <f>D13*100/$D$37</f>
        <v>3.5867992461636033</v>
      </c>
      <c r="K13" s="5">
        <v>9</v>
      </c>
      <c r="L13" s="4" t="s">
        <v>35</v>
      </c>
      <c r="M13" s="4">
        <v>225.43014975999998</v>
      </c>
      <c r="N13" s="4">
        <v>180.26552000000001</v>
      </c>
      <c r="O13" s="4">
        <f t="shared" si="4"/>
        <v>25.054502802310708</v>
      </c>
      <c r="P13" s="4">
        <f>M13*100/$M$37</f>
        <v>4.4331788985191789</v>
      </c>
      <c r="Q13" s="4">
        <f>N13*100/$N$37</f>
        <v>3.5867992461636029</v>
      </c>
    </row>
    <row r="14" spans="1:17" s="2" customFormat="1" ht="12.75">
      <c r="A14" s="5">
        <v>10</v>
      </c>
      <c r="B14" s="4" t="str">
        <f t="shared" si="0"/>
        <v>Ergo Sigorta AŞ</v>
      </c>
      <c r="C14" s="4">
        <f t="shared" si="1"/>
        <v>72.152771938000924</v>
      </c>
      <c r="D14" s="4">
        <f t="shared" si="2"/>
        <v>65.034324250773878</v>
      </c>
      <c r="E14" s="4">
        <f t="shared" si="3"/>
        <v>10.94567794658424</v>
      </c>
      <c r="F14" s="4">
        <f>C14*100/$C$37</f>
        <v>4.0187920131877632</v>
      </c>
      <c r="G14" s="4">
        <f>D14*100/$D$37</f>
        <v>3.8039959730563004</v>
      </c>
      <c r="K14" s="5">
        <v>10</v>
      </c>
      <c r="L14" s="4" t="s">
        <v>36</v>
      </c>
      <c r="M14" s="4">
        <v>204.35829596000002</v>
      </c>
      <c r="N14" s="4">
        <v>191.18140299999999</v>
      </c>
      <c r="O14" s="4">
        <f t="shared" si="4"/>
        <v>6.8923508004594112</v>
      </c>
      <c r="P14" s="4">
        <f>M14*100/$M$37</f>
        <v>4.0187920131877632</v>
      </c>
      <c r="Q14" s="4">
        <f>N14*100/$N$37</f>
        <v>3.8039959730563004</v>
      </c>
    </row>
    <row r="15" spans="1:17" s="2" customFormat="1" ht="12.75">
      <c r="A15" s="5">
        <v>11</v>
      </c>
      <c r="B15" s="4" t="str">
        <f t="shared" si="0"/>
        <v>HDI Sigorta AŞ</v>
      </c>
      <c r="C15" s="4">
        <f t="shared" si="1"/>
        <v>63.007891473360864</v>
      </c>
      <c r="D15" s="4">
        <f t="shared" si="2"/>
        <v>54.606395550566383</v>
      </c>
      <c r="E15" s="4">
        <f t="shared" si="3"/>
        <v>15.38555298896182</v>
      </c>
      <c r="F15" s="4">
        <f>C15*100/$C$37</f>
        <v>3.5094370489123525</v>
      </c>
      <c r="G15" s="4">
        <f>D15*100/$D$37</f>
        <v>3.194044240030713</v>
      </c>
      <c r="K15" s="5">
        <v>11</v>
      </c>
      <c r="L15" s="4" t="s">
        <v>37</v>
      </c>
      <c r="M15" s="4">
        <v>178.45725101999997</v>
      </c>
      <c r="N15" s="4">
        <v>160.526421</v>
      </c>
      <c r="O15" s="4">
        <f t="shared" si="4"/>
        <v>11.170017937421008</v>
      </c>
      <c r="P15" s="4">
        <f>M15*100/$M$37</f>
        <v>3.5094370489123525</v>
      </c>
      <c r="Q15" s="4">
        <f>N15*100/$N$37</f>
        <v>3.1940442400307121</v>
      </c>
    </row>
    <row r="16" spans="1:17" s="2" customFormat="1" ht="12.75">
      <c r="A16" s="5">
        <v>12</v>
      </c>
      <c r="B16" s="4" t="str">
        <f t="shared" si="0"/>
        <v>Neova Sigorta AŞ</v>
      </c>
      <c r="C16" s="4">
        <f t="shared" si="1"/>
        <v>31.925312643434662</v>
      </c>
      <c r="D16" s="4">
        <f t="shared" si="2"/>
        <v>21.821856311868554</v>
      </c>
      <c r="E16" s="4">
        <f t="shared" si="3"/>
        <v>46.29971065326373</v>
      </c>
      <c r="F16" s="4">
        <f>C16*100/$C$37</f>
        <v>1.7781879756498273</v>
      </c>
      <c r="G16" s="4">
        <f>D16*100/$D$37</f>
        <v>1.2764067973532209</v>
      </c>
      <c r="K16" s="5">
        <v>12</v>
      </c>
      <c r="L16" s="4" t="s">
        <v>41</v>
      </c>
      <c r="M16" s="4">
        <v>90.422062999999994</v>
      </c>
      <c r="N16" s="4">
        <v>64.149710999999996</v>
      </c>
      <c r="O16" s="4">
        <f t="shared" si="4"/>
        <v>40.954747247419391</v>
      </c>
      <c r="P16" s="4">
        <f>M16*100/$M$37</f>
        <v>1.7781879756498273</v>
      </c>
      <c r="Q16" s="4">
        <f>N16*100/$N$37</f>
        <v>1.2764067973532209</v>
      </c>
    </row>
    <row r="17" spans="1:17" s="2" customFormat="1" ht="12.75">
      <c r="A17" s="5">
        <v>13</v>
      </c>
      <c r="B17" s="4" t="str">
        <f t="shared" si="0"/>
        <v>Ray Sigorta AŞ</v>
      </c>
      <c r="C17" s="4">
        <f t="shared" si="1"/>
        <v>28.343019554425737</v>
      </c>
      <c r="D17" s="4">
        <f t="shared" si="2"/>
        <v>29.17955743783379</v>
      </c>
      <c r="E17" s="4">
        <f t="shared" si="3"/>
        <v>-2.8668628206245899</v>
      </c>
      <c r="F17" s="4">
        <f>C17*100/$C$37</f>
        <v>1.5786600785459248</v>
      </c>
      <c r="G17" s="4">
        <f>D17*100/$D$37</f>
        <v>1.7067743882610409</v>
      </c>
      <c r="K17" s="5">
        <v>13</v>
      </c>
      <c r="L17" s="4" t="s">
        <v>42</v>
      </c>
      <c r="M17" s="4">
        <v>80.275934284000016</v>
      </c>
      <c r="N17" s="4">
        <v>85.779145</v>
      </c>
      <c r="O17" s="4">
        <f t="shared" si="4"/>
        <v>-6.4155579027979144</v>
      </c>
      <c r="P17" s="4">
        <f>M17*100/$M$37</f>
        <v>1.5786600785459248</v>
      </c>
      <c r="Q17" s="4">
        <f>N17*100/$N$37</f>
        <v>1.7067743882610409</v>
      </c>
    </row>
    <row r="18" spans="1:17" s="2" customFormat="1" ht="12.75">
      <c r="A18" s="5">
        <v>14</v>
      </c>
      <c r="B18" s="4" t="str">
        <f t="shared" si="0"/>
        <v>Aviva Sigorta AŞ</v>
      </c>
      <c r="C18" s="4">
        <f t="shared" si="1"/>
        <v>25.350808434840872</v>
      </c>
      <c r="D18" s="4">
        <f t="shared" si="2"/>
        <v>28.489050923563628</v>
      </c>
      <c r="E18" s="4">
        <f t="shared" si="3"/>
        <v>-11.015609109417809</v>
      </c>
      <c r="F18" s="4">
        <f>C18*100/$C$37</f>
        <v>1.4119987871475554</v>
      </c>
      <c r="G18" s="4">
        <f>D18*100/$D$37</f>
        <v>1.6663851933256972</v>
      </c>
      <c r="K18" s="5">
        <v>14</v>
      </c>
      <c r="L18" s="4" t="s">
        <v>46</v>
      </c>
      <c r="M18" s="4">
        <v>71.801094729999804</v>
      </c>
      <c r="N18" s="4">
        <v>83.749262999999999</v>
      </c>
      <c r="O18" s="4">
        <f t="shared" si="4"/>
        <v>-14.266595122156716</v>
      </c>
      <c r="P18" s="4">
        <f>M18*100/$M$37</f>
        <v>1.4119987871475554</v>
      </c>
      <c r="Q18" s="4">
        <f>N18*100/$N$37</f>
        <v>1.666385193325697</v>
      </c>
    </row>
    <row r="19" spans="1:17" s="2" customFormat="1" ht="12.75">
      <c r="A19" s="5">
        <v>15</v>
      </c>
      <c r="B19" s="4" t="str">
        <f t="shared" si="0"/>
        <v>Halk Sigorta AŞ</v>
      </c>
      <c r="C19" s="4">
        <f t="shared" si="1"/>
        <v>24.933982438301026</v>
      </c>
      <c r="D19" s="4">
        <f t="shared" si="2"/>
        <v>25.252978535224681</v>
      </c>
      <c r="E19" s="4">
        <f t="shared" si="3"/>
        <v>-1.2632018693505671</v>
      </c>
      <c r="F19" s="4">
        <f>C19*100/$C$37</f>
        <v>1.3887822572653388</v>
      </c>
      <c r="G19" s="4">
        <f>D19*100/$D$37</f>
        <v>1.4771004352294592</v>
      </c>
      <c r="K19" s="5">
        <v>15</v>
      </c>
      <c r="L19" s="4" t="s">
        <v>38</v>
      </c>
      <c r="M19" s="4">
        <v>70.62051846</v>
      </c>
      <c r="N19" s="4">
        <v>74.236181000000002</v>
      </c>
      <c r="O19" s="4">
        <f t="shared" si="4"/>
        <v>-4.8704856463454149</v>
      </c>
      <c r="P19" s="4">
        <f>M19*100/$M$37</f>
        <v>1.3887822572653388</v>
      </c>
      <c r="Q19" s="4">
        <f>N19*100/$N$37</f>
        <v>1.4771004352294594</v>
      </c>
    </row>
    <row r="20" spans="1:17" s="2" customFormat="1" ht="12.75">
      <c r="A20" s="5">
        <v>16</v>
      </c>
      <c r="B20" s="4" t="str">
        <f t="shared" si="0"/>
        <v>Ziraat Sigorta AŞ</v>
      </c>
      <c r="C20" s="4">
        <f t="shared" si="1"/>
        <v>24.708321028845813</v>
      </c>
      <c r="D20" s="4">
        <f t="shared" si="2"/>
        <v>18.228132802666938</v>
      </c>
      <c r="E20" s="4">
        <f t="shared" si="3"/>
        <v>35.550477365573983</v>
      </c>
      <c r="F20" s="4">
        <f>C20*100/$C$37</f>
        <v>1.3762132838822707</v>
      </c>
      <c r="G20" s="4">
        <f>D20*100/$D$37</f>
        <v>1.0662022643658879</v>
      </c>
      <c r="K20" s="5">
        <v>16</v>
      </c>
      <c r="L20" s="4" t="s">
        <v>34</v>
      </c>
      <c r="M20" s="4">
        <v>69.981377649999999</v>
      </c>
      <c r="N20" s="4">
        <v>53.585242000000001</v>
      </c>
      <c r="O20" s="4">
        <f t="shared" si="4"/>
        <v>30.598230105968355</v>
      </c>
      <c r="P20" s="4">
        <f>M20*100/$M$37</f>
        <v>1.3762132838822707</v>
      </c>
      <c r="Q20" s="4">
        <f>N20*100/$N$37</f>
        <v>1.0662022643658877</v>
      </c>
    </row>
    <row r="21" spans="1:17" s="2" customFormat="1" ht="12.75">
      <c r="A21" s="5">
        <v>17</v>
      </c>
      <c r="B21" s="4" t="str">
        <f t="shared" si="0"/>
        <v>Zurich Sigorta AŞ</v>
      </c>
      <c r="C21" s="4">
        <f t="shared" si="1"/>
        <v>24.030088168626204</v>
      </c>
      <c r="D21" s="4">
        <f t="shared" si="2"/>
        <v>17.570195258019524</v>
      </c>
      <c r="E21" s="4">
        <f t="shared" si="3"/>
        <v>36.766198757285878</v>
      </c>
      <c r="F21" s="4">
        <f>C21*100/$C$37</f>
        <v>1.3384368169701726</v>
      </c>
      <c r="G21" s="4">
        <f>D21*100/$D$37</f>
        <v>1.0277180977478035</v>
      </c>
      <c r="K21" s="5">
        <v>17</v>
      </c>
      <c r="L21" s="4" t="s">
        <v>39</v>
      </c>
      <c r="M21" s="4">
        <v>68.060418720000001</v>
      </c>
      <c r="N21" s="4">
        <v>51.651102999999999</v>
      </c>
      <c r="O21" s="4">
        <f t="shared" si="4"/>
        <v>31.769535918719868</v>
      </c>
      <c r="P21" s="4">
        <f>M21*100/$M$37</f>
        <v>1.3384368169701726</v>
      </c>
      <c r="Q21" s="4">
        <f>N21*100/$N$37</f>
        <v>1.0277180977478035</v>
      </c>
    </row>
    <row r="22" spans="1:17" s="2" customFormat="1" ht="12.75">
      <c r="A22" s="5">
        <v>18</v>
      </c>
      <c r="B22" s="4" t="str">
        <f t="shared" si="0"/>
        <v>Liberty Sigorta AŞ</v>
      </c>
      <c r="C22" s="4">
        <f t="shared" si="1"/>
        <v>24.00144385128694</v>
      </c>
      <c r="D22" s="4">
        <f t="shared" si="2"/>
        <v>24.936541143654111</v>
      </c>
      <c r="E22" s="4">
        <f t="shared" si="3"/>
        <v>-3.7499077637923932</v>
      </c>
      <c r="F22" s="4">
        <f>C22*100/$C$37</f>
        <v>1.336841375095186</v>
      </c>
      <c r="G22" s="4">
        <f>D22*100/$D$37</f>
        <v>1.4585913390386958</v>
      </c>
      <c r="K22" s="5">
        <v>18</v>
      </c>
      <c r="L22" s="4" t="s">
        <v>49</v>
      </c>
      <c r="M22" s="4">
        <v>67.979289420000001</v>
      </c>
      <c r="N22" s="4">
        <v>73.305949999999996</v>
      </c>
      <c r="O22" s="4">
        <f t="shared" si="4"/>
        <v>-7.2663413815658799</v>
      </c>
      <c r="P22" s="4">
        <f>M22*100/$M$37</f>
        <v>1.336841375095186</v>
      </c>
      <c r="Q22" s="4">
        <f>N22*100/$N$37</f>
        <v>1.4585913390386955</v>
      </c>
    </row>
    <row r="23" spans="1:17" s="2" customFormat="1" ht="12.75">
      <c r="A23" s="5">
        <v>19</v>
      </c>
      <c r="B23" s="4" t="str">
        <f t="shared" si="0"/>
        <v>Dubai Starr Sigorta AŞ</v>
      </c>
      <c r="C23" s="4">
        <f t="shared" si="1"/>
        <v>15.527132291776999</v>
      </c>
      <c r="D23" s="4">
        <f t="shared" si="2"/>
        <v>11.184003469741809</v>
      </c>
      <c r="E23" s="4">
        <f t="shared" si="3"/>
        <v>38.833400166456272</v>
      </c>
      <c r="F23" s="4">
        <f>C23*100/$C$37</f>
        <v>0.86483600790170956</v>
      </c>
      <c r="G23" s="4">
        <f>D23*100/$D$37</f>
        <v>0.65417615469479218</v>
      </c>
      <c r="K23" s="5">
        <v>19</v>
      </c>
      <c r="L23" s="4" t="s">
        <v>50</v>
      </c>
      <c r="M23" s="4">
        <v>43.977496789999996</v>
      </c>
      <c r="N23" s="4">
        <v>32.877614999999999</v>
      </c>
      <c r="O23" s="4">
        <f t="shared" si="4"/>
        <v>33.761213488265497</v>
      </c>
      <c r="P23" s="4">
        <f>M23*100/$M$37</f>
        <v>0.86483600790170956</v>
      </c>
      <c r="Q23" s="4">
        <f>N23*100/$N$37</f>
        <v>0.65417615469479229</v>
      </c>
    </row>
    <row r="24" spans="1:17" s="2" customFormat="1" ht="12.75">
      <c r="A24" s="5">
        <v>20</v>
      </c>
      <c r="B24" s="4" t="str">
        <f t="shared" si="0"/>
        <v>Generali Sigorta AŞ</v>
      </c>
      <c r="C24" s="4">
        <f t="shared" si="1"/>
        <v>15.25784893549412</v>
      </c>
      <c r="D24" s="4">
        <f t="shared" si="2"/>
        <v>10.382893832704017</v>
      </c>
      <c r="E24" s="4">
        <f t="shared" si="3"/>
        <v>46.95179572611039</v>
      </c>
      <c r="F24" s="4">
        <f>C24*100/$C$37</f>
        <v>0.84983736304792723</v>
      </c>
      <c r="G24" s="4">
        <f>D24*100/$D$37</f>
        <v>0.60731754782255909</v>
      </c>
      <c r="K24" s="5">
        <v>20</v>
      </c>
      <c r="L24" s="4" t="s">
        <v>48</v>
      </c>
      <c r="M24" s="4">
        <v>43.21480554</v>
      </c>
      <c r="N24" s="4">
        <v>30.522593000000001</v>
      </c>
      <c r="O24" s="4">
        <f t="shared" si="4"/>
        <v>41.583008822350052</v>
      </c>
      <c r="P24" s="4">
        <f>M24*100/$M$37</f>
        <v>0.84983736304792712</v>
      </c>
      <c r="Q24" s="4">
        <f>N24*100/$N$37</f>
        <v>0.60731754782255909</v>
      </c>
    </row>
    <row r="25" spans="1:17" s="2" customFormat="1" ht="12.75">
      <c r="A25" s="5">
        <v>21</v>
      </c>
      <c r="B25" s="4" t="str">
        <f t="shared" si="0"/>
        <v>Ankara Anonim Türk Sigorta Şirketi</v>
      </c>
      <c r="C25" s="4">
        <f t="shared" si="1"/>
        <v>15.1545204957102</v>
      </c>
      <c r="D25" s="4">
        <f t="shared" si="2"/>
        <v>14.528711773310201</v>
      </c>
      <c r="E25" s="4">
        <f t="shared" si="3"/>
        <v>4.3073930584102555</v>
      </c>
      <c r="F25" s="4">
        <f>C25*100/$C$37</f>
        <v>0.84408213705473045</v>
      </c>
      <c r="G25" s="4">
        <f>D25*100/$D$37</f>
        <v>0.84981525857416773</v>
      </c>
      <c r="K25" s="5">
        <v>21</v>
      </c>
      <c r="L25" s="4" t="s">
        <v>45</v>
      </c>
      <c r="M25" s="4">
        <v>42.922148399999998</v>
      </c>
      <c r="N25" s="4">
        <v>42.710054</v>
      </c>
      <c r="O25" s="4">
        <f t="shared" si="4"/>
        <v>0.49659127099207012</v>
      </c>
      <c r="P25" s="4">
        <f>M25*100/$M$37</f>
        <v>0.84408213705473045</v>
      </c>
      <c r="Q25" s="4">
        <f>N25*100/$N$37</f>
        <v>0.84981525857416762</v>
      </c>
    </row>
    <row r="26" spans="1:17" s="2" customFormat="1" ht="12.75">
      <c r="A26" s="5">
        <v>22</v>
      </c>
      <c r="B26" s="4" t="str">
        <f t="shared" si="0"/>
        <v>Işık Sigorta AŞ</v>
      </c>
      <c r="C26" s="4">
        <f t="shared" si="1"/>
        <v>12.621073815064753</v>
      </c>
      <c r="D26" s="4">
        <f t="shared" si="2"/>
        <v>11.265315848555975</v>
      </c>
      <c r="E26" s="4">
        <f t="shared" si="3"/>
        <v>12.034797645576575</v>
      </c>
      <c r="F26" s="4">
        <f>C26*100/$C$37</f>
        <v>0.70297327855150371</v>
      </c>
      <c r="G26" s="4">
        <f>D26*100/$D$37</f>
        <v>0.65893228870759446</v>
      </c>
      <c r="K26" s="5">
        <v>22</v>
      </c>
      <c r="L26" s="4" t="s">
        <v>47</v>
      </c>
      <c r="M26" s="4">
        <v>35.746667366407898</v>
      </c>
      <c r="N26" s="4">
        <v>33.116649000000002</v>
      </c>
      <c r="O26" s="4">
        <f t="shared" si="4"/>
        <v>7.9416802298079574</v>
      </c>
      <c r="P26" s="4">
        <f>M26*100/$M$37</f>
        <v>0.7029732785515036</v>
      </c>
      <c r="Q26" s="4">
        <f>N26*100/$N$37</f>
        <v>0.65893228870759446</v>
      </c>
    </row>
    <row r="27" spans="1:17" s="2" customFormat="1" ht="12.75">
      <c r="A27" s="5">
        <v>23</v>
      </c>
      <c r="B27" s="4" t="str">
        <f t="shared" si="0"/>
        <v>Türk Nippon Sigorta AŞ</v>
      </c>
      <c r="C27" s="4">
        <f t="shared" si="1"/>
        <v>8.6252791017900652</v>
      </c>
      <c r="D27" s="4">
        <f t="shared" si="2"/>
        <v>6.4842194781780451</v>
      </c>
      <c r="E27" s="4">
        <f t="shared" si="3"/>
        <v>33.019542765594679</v>
      </c>
      <c r="F27" s="4">
        <f>C27*100/$C$37</f>
        <v>0.48041401369270281</v>
      </c>
      <c r="G27" s="4">
        <f>D27*100/$D$37</f>
        <v>0.37927579116975285</v>
      </c>
      <c r="K27" s="5">
        <v>23</v>
      </c>
      <c r="L27" s="4" t="s">
        <v>53</v>
      </c>
      <c r="M27" s="4">
        <v>24.429378</v>
      </c>
      <c r="N27" s="4">
        <v>19.06166</v>
      </c>
      <c r="O27" s="4">
        <f t="shared" si="4"/>
        <v>28.159761531786842</v>
      </c>
      <c r="P27" s="4">
        <f>M27*100/$M$37</f>
        <v>0.48041401369270276</v>
      </c>
      <c r="Q27" s="4">
        <f>N27*100/$N$37</f>
        <v>0.37927579116975285</v>
      </c>
    </row>
    <row r="28" spans="1:17" s="2" customFormat="1" ht="12.75">
      <c r="A28" s="5">
        <v>24</v>
      </c>
      <c r="B28" s="4" t="str">
        <f t="shared" si="0"/>
        <v>Ege Sigorta AŞ</v>
      </c>
      <c r="C28" s="4">
        <f t="shared" si="1"/>
        <v>4.0081919288210992</v>
      </c>
      <c r="D28" s="4">
        <f t="shared" si="2"/>
        <v>2.0971027655883252</v>
      </c>
      <c r="E28" s="4">
        <f t="shared" si="3"/>
        <v>91.129972006719157</v>
      </c>
      <c r="F28" s="4">
        <f>C28*100/$C$37</f>
        <v>0.22324976959597848</v>
      </c>
      <c r="G28" s="4">
        <f>D28*100/$D$37</f>
        <v>0.12266400192953944</v>
      </c>
      <c r="K28" s="5">
        <v>24</v>
      </c>
      <c r="L28" s="4" t="s">
        <v>44</v>
      </c>
      <c r="M28" s="4">
        <v>11.352402</v>
      </c>
      <c r="N28" s="4">
        <v>6.1648529999999999</v>
      </c>
      <c r="O28" s="4">
        <f t="shared" si="4"/>
        <v>84.14716457959338</v>
      </c>
      <c r="P28" s="4">
        <f>M28*100/$M$37</f>
        <v>0.22324976959597848</v>
      </c>
      <c r="Q28" s="4">
        <f>N28*100/$N$37</f>
        <v>0.12266400192953941</v>
      </c>
    </row>
    <row r="29" spans="1:17" s="2" customFormat="1" ht="12.75">
      <c r="A29" s="5">
        <v>25</v>
      </c>
      <c r="B29" s="4" t="str">
        <f t="shared" si="0"/>
        <v>AIG Sigorta AŞ</v>
      </c>
      <c r="C29" s="4">
        <f t="shared" si="1"/>
        <v>2.9247033471030615</v>
      </c>
      <c r="D29" s="4">
        <f t="shared" si="2"/>
        <v>3.9352270639861207</v>
      </c>
      <c r="E29" s="4">
        <f t="shared" si="3"/>
        <v>-25.678917644448873</v>
      </c>
      <c r="F29" s="4">
        <f>C29*100/$C$37</f>
        <v>0.16290121829804441</v>
      </c>
      <c r="G29" s="4">
        <f>D29*100/$D$37</f>
        <v>0.23017980238777125</v>
      </c>
      <c r="K29" s="5">
        <v>25</v>
      </c>
      <c r="L29" s="4" t="s">
        <v>43</v>
      </c>
      <c r="M29" s="4">
        <v>8.2836372900000015</v>
      </c>
      <c r="N29" s="4">
        <v>11.568387</v>
      </c>
      <c r="O29" s="4">
        <f t="shared" si="4"/>
        <v>-28.394189354142441</v>
      </c>
      <c r="P29" s="4">
        <f>M29*100/$M$37</f>
        <v>0.16290121829804441</v>
      </c>
      <c r="Q29" s="4">
        <f>N29*100/$N$37</f>
        <v>0.23017980238777125</v>
      </c>
    </row>
    <row r="30" spans="1:17" s="2" customFormat="1" ht="12.75">
      <c r="A30" s="5">
        <v>26</v>
      </c>
      <c r="B30" s="4" t="str">
        <f t="shared" si="0"/>
        <v>SBN Sigorta AŞ</v>
      </c>
      <c r="C30" s="4">
        <f t="shared" si="1"/>
        <v>2.1928697666207673</v>
      </c>
      <c r="D30" s="4">
        <f t="shared" si="2"/>
        <v>2.183359526482294</v>
      </c>
      <c r="E30" s="4">
        <f t="shared" si="3"/>
        <v>0.43557829221995803</v>
      </c>
      <c r="F30" s="4">
        <f>C30*100/$C$37</f>
        <v>0.12213927846914843</v>
      </c>
      <c r="G30" s="4">
        <f>D30*100/$D$37</f>
        <v>0.12770934336838174</v>
      </c>
      <c r="K30" s="5">
        <v>26</v>
      </c>
      <c r="L30" s="4" t="s">
        <v>51</v>
      </c>
      <c r="M30" s="4">
        <v>6.2108650399999998</v>
      </c>
      <c r="N30" s="4">
        <v>6.4184219999999996</v>
      </c>
      <c r="O30" s="4">
        <f t="shared" si="4"/>
        <v>-3.2337692971886156</v>
      </c>
      <c r="P30" s="4">
        <f>M30*100/$M$37</f>
        <v>0.12213927846914845</v>
      </c>
      <c r="Q30" s="4">
        <f>N30*100/$N$37</f>
        <v>0.12770934336838172</v>
      </c>
    </row>
    <row r="31" spans="1:17" s="2" customFormat="1" ht="12.75">
      <c r="A31" s="5">
        <v>27</v>
      </c>
      <c r="B31" s="4" t="str">
        <f t="shared" si="0"/>
        <v>Hür Sigorta AŞ</v>
      </c>
      <c r="C31" s="4">
        <f t="shared" si="1"/>
        <v>0.95587619602443241</v>
      </c>
      <c r="D31" s="4">
        <f t="shared" si="2"/>
        <v>2.3380038779467291</v>
      </c>
      <c r="E31" s="4">
        <f t="shared" si="3"/>
        <v>-59.115713834320175</v>
      </c>
      <c r="F31" s="4">
        <f>C31*100/$C$37</f>
        <v>5.3240749024585872E-2</v>
      </c>
      <c r="G31" s="4">
        <f>D31*100/$D$37</f>
        <v>0.13675482046072834</v>
      </c>
      <c r="K31" s="5">
        <v>27</v>
      </c>
      <c r="L31" s="4" t="s">
        <v>66</v>
      </c>
      <c r="M31" s="4">
        <v>2.7073281499999999</v>
      </c>
      <c r="N31" s="4">
        <v>6.87303</v>
      </c>
      <c r="O31" s="4">
        <f t="shared" si="4"/>
        <v>-60.609394255517579</v>
      </c>
      <c r="P31" s="4">
        <f>M31*100/$M$37</f>
        <v>5.3240749024585872E-2</v>
      </c>
      <c r="Q31" s="4">
        <f>N31*100/$N$37</f>
        <v>0.13675482046072832</v>
      </c>
    </row>
    <row r="32" spans="1:17" s="2" customFormat="1" ht="12.75">
      <c r="A32" s="5">
        <v>28</v>
      </c>
      <c r="B32" s="4" t="str">
        <f t="shared" si="0"/>
        <v>SS Koru Sigorta Kooperatifi</v>
      </c>
      <c r="C32" s="4">
        <f t="shared" si="1"/>
        <v>0.87369138509338695</v>
      </c>
      <c r="D32" s="4">
        <f t="shared" si="2"/>
        <v>0.5465812838044698</v>
      </c>
      <c r="E32" s="4">
        <f t="shared" si="3"/>
        <v>59.846560974805584</v>
      </c>
      <c r="F32" s="4">
        <f>C32*100/$C$37</f>
        <v>4.8663188760389282E-2</v>
      </c>
      <c r="G32" s="4">
        <f>D32*100/$D$37</f>
        <v>3.1970702033017662E-2</v>
      </c>
      <c r="K32" s="5">
        <v>28</v>
      </c>
      <c r="L32" s="4" t="s">
        <v>62</v>
      </c>
      <c r="M32" s="4">
        <v>2.47455611</v>
      </c>
      <c r="N32" s="4">
        <v>1.6067849999999999</v>
      </c>
      <c r="O32" s="4">
        <f t="shared" si="4"/>
        <v>54.006672330149968</v>
      </c>
      <c r="P32" s="4">
        <f>M32*100/$M$37</f>
        <v>4.8663188760389282E-2</v>
      </c>
      <c r="Q32" s="4">
        <f>N32*100/$N$37</f>
        <v>3.1970702033017655E-2</v>
      </c>
    </row>
    <row r="33" spans="1:17" s="2" customFormat="1" ht="12.75">
      <c r="A33" s="5">
        <v>29</v>
      </c>
      <c r="B33" s="4" t="str">
        <f t="shared" si="0"/>
        <v>Orient Sigorta AŞ</v>
      </c>
      <c r="C33" s="4">
        <f t="shared" si="1"/>
        <v>0.83302126893337569</v>
      </c>
      <c r="D33" s="4">
        <f t="shared" si="2"/>
        <v>0</v>
      </c>
      <c r="E33" s="4" t="e">
        <f t="shared" si="3"/>
        <v>#DIV/0!</v>
      </c>
      <c r="F33" s="4">
        <f>C33*100/$C$37</f>
        <v>4.6397929455594789E-2</v>
      </c>
      <c r="G33" s="4">
        <f>D33*100/$D$37</f>
        <v>0</v>
      </c>
      <c r="K33" s="5">
        <v>29</v>
      </c>
      <c r="L33" s="4" t="s">
        <v>69</v>
      </c>
      <c r="M33" s="4">
        <v>2.3593661400000001</v>
      </c>
      <c r="N33" s="4">
        <v>0</v>
      </c>
      <c r="O33" s="4" t="e">
        <f t="shared" si="4"/>
        <v>#DIV/0!</v>
      </c>
      <c r="P33" s="4">
        <f>M33*100/$M$37</f>
        <v>4.6397929455594789E-2</v>
      </c>
      <c r="Q33" s="4">
        <f>N33*100/$N$37</f>
        <v>0</v>
      </c>
    </row>
    <row r="34" spans="1:17" s="2" customFormat="1" ht="12.75">
      <c r="A34" s="5">
        <v>30</v>
      </c>
      <c r="B34" s="4" t="str">
        <f t="shared" si="0"/>
        <v>Demir Sigorta AŞ</v>
      </c>
      <c r="C34" s="4">
        <f t="shared" si="1"/>
        <v>0.79119454153867874</v>
      </c>
      <c r="D34" s="4">
        <f t="shared" si="2"/>
        <v>7.2866278871993734E-2</v>
      </c>
      <c r="E34" s="4">
        <f t="shared" si="3"/>
        <v>985.81713487605521</v>
      </c>
      <c r="F34" s="4">
        <f>C34*100/$C$37</f>
        <v>4.4068248786693694E-2</v>
      </c>
      <c r="G34" s="4">
        <f>D34*100/$D$37</f>
        <v>4.2621036597818296E-3</v>
      </c>
      <c r="K34" s="5">
        <v>30</v>
      </c>
      <c r="L34" s="4" t="s">
        <v>59</v>
      </c>
      <c r="M34" s="4">
        <v>2.2409002999999998</v>
      </c>
      <c r="N34" s="4">
        <v>0.21420500000000001</v>
      </c>
      <c r="O34" s="4">
        <f t="shared" si="4"/>
        <v>946.1475222333745</v>
      </c>
      <c r="P34" s="4">
        <f>M34*100/$M$37</f>
        <v>4.4068248786693694E-2</v>
      </c>
      <c r="Q34" s="4">
        <f>N34*100/$N$37</f>
        <v>4.2621036597818296E-3</v>
      </c>
    </row>
    <row r="35" spans="1:17" s="16" customFormat="1" ht="12.75">
      <c r="A35" s="5">
        <v>31</v>
      </c>
      <c r="B35" s="4" t="str">
        <f t="shared" si="0"/>
        <v>SS Doğa Sigorta Kooperatifi</v>
      </c>
      <c r="C35" s="4">
        <f t="shared" si="1"/>
        <v>0.29331833845284749</v>
      </c>
      <c r="D35" s="4">
        <f t="shared" si="2"/>
        <v>0</v>
      </c>
      <c r="E35" s="4" t="e">
        <f t="shared" si="3"/>
        <v>#DIV/0!</v>
      </c>
      <c r="F35" s="4">
        <f>C35*100/$C$37</f>
        <v>1.6337354258665341E-2</v>
      </c>
      <c r="G35" s="4">
        <f>D35*100/$D$37</f>
        <v>0</v>
      </c>
      <c r="H35" s="2"/>
      <c r="I35" s="2"/>
      <c r="J35" s="2"/>
      <c r="K35" s="5">
        <v>31</v>
      </c>
      <c r="L35" s="4" t="s">
        <v>64</v>
      </c>
      <c r="M35" s="4">
        <v>0.83076552999999997</v>
      </c>
      <c r="N35" s="4">
        <v>0</v>
      </c>
      <c r="O35" s="4" t="e">
        <f t="shared" si="4"/>
        <v>#DIV/0!</v>
      </c>
      <c r="P35" s="4">
        <f>M35*100/$M$37</f>
        <v>1.6337354258665344E-2</v>
      </c>
      <c r="Q35" s="4">
        <f>N35*100/$N$37</f>
        <v>0</v>
      </c>
    </row>
    <row r="36" spans="1:17" s="2" customFormat="1" ht="12.75">
      <c r="A36" s="5">
        <v>32</v>
      </c>
      <c r="B36" s="4" t="str">
        <f t="shared" si="0"/>
        <v>Turins Sigorta AŞ</v>
      </c>
      <c r="C36" s="4">
        <f t="shared" si="1"/>
        <v>1.6710800409561134E-3</v>
      </c>
      <c r="D36" s="4">
        <f t="shared" si="2"/>
        <v>0</v>
      </c>
      <c r="E36" s="4" t="e">
        <f t="shared" si="3"/>
        <v>#DIV/0!</v>
      </c>
      <c r="F36" s="4">
        <f>C36*100/$C$37</f>
        <v>9.307643963786397E-5</v>
      </c>
      <c r="G36" s="4">
        <f>D36*100/$D$37</f>
        <v>0</v>
      </c>
      <c r="K36" s="5">
        <v>32</v>
      </c>
      <c r="L36" s="4" t="s">
        <v>73</v>
      </c>
      <c r="M36" s="4">
        <v>4.7330000000000002E-3</v>
      </c>
      <c r="N36" s="4">
        <v>0</v>
      </c>
      <c r="O36" s="4" t="e">
        <f t="shared" si="4"/>
        <v>#DIV/0!</v>
      </c>
      <c r="P36" s="4">
        <f>M36*100/$M$37</f>
        <v>9.307643963786397E-5</v>
      </c>
      <c r="Q36" s="4">
        <f>N36*100/$N$37</f>
        <v>0</v>
      </c>
    </row>
    <row r="37" spans="1:17">
      <c r="A37" s="15" t="s">
        <v>11</v>
      </c>
      <c r="B37" s="4"/>
      <c r="C37" s="25">
        <f t="shared" si="1"/>
        <v>1795.3845757936679</v>
      </c>
      <c r="D37" s="25">
        <f t="shared" ref="D37:D43" si="5">N37/ 2.9397</f>
        <v>1709.6317848760075</v>
      </c>
      <c r="E37" s="14">
        <f t="shared" ref="E37" si="6">C37*100/D37-100</f>
        <v>5.0158631628318489</v>
      </c>
      <c r="F37" s="14">
        <f>C37*100/$C$37</f>
        <v>100</v>
      </c>
      <c r="G37" s="14">
        <f>D37*100/$D$37</f>
        <v>100</v>
      </c>
      <c r="H37" s="16"/>
      <c r="I37" s="16"/>
      <c r="J37" s="16"/>
      <c r="K37" s="15" t="s">
        <v>11</v>
      </c>
      <c r="L37" s="14"/>
      <c r="M37" s="14">
        <v>5085.0677340204056</v>
      </c>
      <c r="N37" s="14">
        <v>5025.8045579999998</v>
      </c>
      <c r="O37" s="14">
        <f t="shared" ref="O37" si="7">M37*100/N37-100</f>
        <v>1.1791778875696934</v>
      </c>
      <c r="P37" s="14">
        <f>M37*100/$M$37</f>
        <v>100</v>
      </c>
      <c r="Q37" s="14">
        <f>N37*100/$N$37</f>
        <v>100</v>
      </c>
    </row>
    <row r="38" spans="1:1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>
      <c r="A39" s="6" t="s">
        <v>13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>
      <c r="A40" s="7" t="s">
        <v>24</v>
      </c>
      <c r="B40" s="24"/>
      <c r="C40" s="2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>
      <c r="A41" s="7" t="s">
        <v>25</v>
      </c>
      <c r="B41" s="24"/>
      <c r="C41" s="2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>
      <c r="A43" s="10" t="s">
        <v>14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>
      <c r="A44" s="12" t="s">
        <v>15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>
      <c r="A45" s="12" t="s">
        <v>16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6"/>
  <sheetViews>
    <sheetView workbookViewId="0">
      <selection activeCell="L5" sqref="L5:N38"/>
    </sheetView>
  </sheetViews>
  <sheetFormatPr defaultRowHeight="15"/>
  <cols>
    <col min="1" max="1" width="4" customWidth="1"/>
    <col min="2" max="2" width="14.85546875" bestFit="1" customWidth="1"/>
    <col min="3" max="3" width="12.42578125" bestFit="1" customWidth="1"/>
    <col min="4" max="4" width="15.5703125" customWidth="1"/>
    <col min="5" max="5" width="11.1406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11.140625" bestFit="1" customWidth="1"/>
    <col min="16" max="17" width="10.7109375" bestFit="1" customWidth="1"/>
  </cols>
  <sheetData>
    <row r="1" spans="1:17" s="2" customFormat="1" ht="12.75">
      <c r="A1" s="1" t="s">
        <v>20</v>
      </c>
      <c r="C1" s="13"/>
      <c r="D1" s="13"/>
      <c r="E1" s="13"/>
      <c r="F1" s="13"/>
      <c r="G1" s="13"/>
      <c r="K1" s="1" t="s">
        <v>20</v>
      </c>
      <c r="O1" s="23" t="s">
        <v>9</v>
      </c>
      <c r="P1" s="23"/>
      <c r="Q1" s="23"/>
    </row>
    <row r="2" spans="1:17" s="2" customFormat="1" ht="12.75" customHeight="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7" s="2" customFormat="1" ht="12.75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7" s="2" customFormat="1" ht="12.75">
      <c r="A4" s="20"/>
      <c r="B4" s="20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K4" s="20"/>
      <c r="L4" s="20"/>
      <c r="M4" s="17" t="s">
        <v>10</v>
      </c>
      <c r="N4" s="17" t="s">
        <v>10</v>
      </c>
      <c r="O4" s="17" t="s">
        <v>6</v>
      </c>
      <c r="P4" s="17" t="s">
        <v>6</v>
      </c>
      <c r="Q4" s="17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2.8323</f>
        <v>177.68556369734833</v>
      </c>
      <c r="D5" s="4">
        <f>N5/ 2.9397</f>
        <v>157.64012858454944</v>
      </c>
      <c r="E5" s="4">
        <f>C5*100/D5-100</f>
        <v>12.715946943704523</v>
      </c>
      <c r="F5" s="4">
        <f>C5*100/$C$38</f>
        <v>13.090107201198981</v>
      </c>
      <c r="G5" s="4">
        <f>D5*100/$D$38</f>
        <v>13.939425015117562</v>
      </c>
      <c r="K5" s="5">
        <v>1</v>
      </c>
      <c r="L5" s="4" t="s">
        <v>28</v>
      </c>
      <c r="M5" s="4">
        <v>503.25882205999972</v>
      </c>
      <c r="N5" s="4">
        <v>463.41468600000002</v>
      </c>
      <c r="O5" s="4">
        <f>M5*100/N5-100</f>
        <v>8.5979441877247069</v>
      </c>
      <c r="P5" s="4">
        <f>M5*100/$M$38</f>
        <v>13.090107201198983</v>
      </c>
      <c r="Q5" s="4">
        <f>N5*100/$N$38</f>
        <v>13.939425015117562</v>
      </c>
    </row>
    <row r="6" spans="1:17" s="2" customFormat="1" ht="12.75">
      <c r="A6" s="5">
        <v>2</v>
      </c>
      <c r="B6" s="4" t="str">
        <f t="shared" ref="B6:B37" si="0">L6</f>
        <v>Axa Sigorta AŞ</v>
      </c>
      <c r="C6" s="4">
        <f t="shared" ref="C6:C38" si="1">M6/ 2.8323</f>
        <v>167.16233967800019</v>
      </c>
      <c r="D6" s="4">
        <f t="shared" ref="D6:D37" si="2">N6/ 2.9397</f>
        <v>136.30127768139604</v>
      </c>
      <c r="E6" s="4">
        <f t="shared" ref="E6:E37" si="3">C6*100/D6-100</f>
        <v>22.641799491228412</v>
      </c>
      <c r="F6" s="4">
        <f>C6*100/$C$38</f>
        <v>12.314860593375913</v>
      </c>
      <c r="G6" s="4">
        <f>D6*100/$D$38</f>
        <v>12.052524041716337</v>
      </c>
      <c r="K6" s="5">
        <v>2</v>
      </c>
      <c r="L6" s="4" t="s">
        <v>27</v>
      </c>
      <c r="M6" s="4">
        <v>473.45389466999995</v>
      </c>
      <c r="N6" s="4">
        <v>400.684866</v>
      </c>
      <c r="O6" s="4">
        <f t="shared" ref="O6:O37" si="4">M6*100/N6-100</f>
        <v>18.161162261117184</v>
      </c>
      <c r="P6" s="4">
        <f>M6*100/$M$38</f>
        <v>12.314860593375913</v>
      </c>
      <c r="Q6" s="4">
        <f>N6*100/$N$38</f>
        <v>12.052524041716339</v>
      </c>
    </row>
    <row r="7" spans="1:17" s="2" customFormat="1" ht="12.75">
      <c r="A7" s="5">
        <v>3</v>
      </c>
      <c r="B7" s="4" t="str">
        <f t="shared" si="0"/>
        <v>Allianz Sigorta AŞ</v>
      </c>
      <c r="C7" s="4">
        <f t="shared" si="1"/>
        <v>131.33520854076193</v>
      </c>
      <c r="D7" s="4">
        <f t="shared" si="2"/>
        <v>129.0336085314828</v>
      </c>
      <c r="E7" s="4">
        <f t="shared" si="3"/>
        <v>1.783721338551544</v>
      </c>
      <c r="F7" s="4">
        <f>C7*100/$C$38</f>
        <v>9.6754734786372172</v>
      </c>
      <c r="G7" s="4">
        <f>D7*100/$D$38</f>
        <v>11.409875941517896</v>
      </c>
      <c r="K7" s="5">
        <v>3</v>
      </c>
      <c r="L7" s="4" t="s">
        <v>26</v>
      </c>
      <c r="M7" s="4">
        <v>371.98071115000005</v>
      </c>
      <c r="N7" s="4">
        <v>379.32009900000003</v>
      </c>
      <c r="O7" s="4">
        <f t="shared" si="4"/>
        <v>-1.9348797676022826</v>
      </c>
      <c r="P7" s="4">
        <f>M7*100/$M$38</f>
        <v>9.675473478637219</v>
      </c>
      <c r="Q7" s="4">
        <f>N7*100/$N$38</f>
        <v>11.409875941517898</v>
      </c>
    </row>
    <row r="8" spans="1:17" s="2" customFormat="1" ht="12.75">
      <c r="A8" s="5">
        <v>4</v>
      </c>
      <c r="B8" s="4" t="str">
        <f t="shared" si="0"/>
        <v>Aksigorta AŞ</v>
      </c>
      <c r="C8" s="4">
        <f t="shared" si="1"/>
        <v>124.30336542386048</v>
      </c>
      <c r="D8" s="4">
        <f t="shared" si="2"/>
        <v>103.38087866108786</v>
      </c>
      <c r="E8" s="4">
        <f t="shared" si="3"/>
        <v>20.238255888076296</v>
      </c>
      <c r="F8" s="4">
        <f>C8*100/$C$38</f>
        <v>9.1574371322571722</v>
      </c>
      <c r="G8" s="4">
        <f>D8*100/$D$38</f>
        <v>9.1415175757122729</v>
      </c>
      <c r="K8" s="5">
        <v>4</v>
      </c>
      <c r="L8" s="4" t="s">
        <v>29</v>
      </c>
      <c r="M8" s="4">
        <v>352.06442189000006</v>
      </c>
      <c r="N8" s="4">
        <v>303.90876900000001</v>
      </c>
      <c r="O8" s="4">
        <f t="shared" si="4"/>
        <v>15.845430537741436</v>
      </c>
      <c r="P8" s="4">
        <f>M8*100/$M$38</f>
        <v>9.1574371322571739</v>
      </c>
      <c r="Q8" s="4">
        <f>N8*100/$N$38</f>
        <v>9.1415175757122729</v>
      </c>
    </row>
    <row r="9" spans="1:17" s="2" customFormat="1" ht="12.75">
      <c r="A9" s="5">
        <v>5</v>
      </c>
      <c r="B9" s="4" t="str">
        <f t="shared" si="0"/>
        <v>Güneş Sigorta AŞ</v>
      </c>
      <c r="C9" s="4">
        <f t="shared" si="1"/>
        <v>95.120168371994481</v>
      </c>
      <c r="D9" s="4">
        <f t="shared" si="2"/>
        <v>77.341989658808714</v>
      </c>
      <c r="E9" s="4">
        <f t="shared" si="3"/>
        <v>22.986451204078833</v>
      </c>
      <c r="F9" s="4">
        <f>C9*100/$C$38</f>
        <v>7.0075090799516992</v>
      </c>
      <c r="G9" s="4">
        <f>D9*100/$D$38</f>
        <v>6.8390128519257534</v>
      </c>
      <c r="K9" s="5">
        <v>5</v>
      </c>
      <c r="L9" s="4" t="s">
        <v>31</v>
      </c>
      <c r="M9" s="4">
        <v>269.40885287999998</v>
      </c>
      <c r="N9" s="4">
        <v>227.362247</v>
      </c>
      <c r="O9" s="4">
        <f t="shared" si="4"/>
        <v>18.493222351026461</v>
      </c>
      <c r="P9" s="4">
        <f>M9*100/$M$38</f>
        <v>7.0075090799517001</v>
      </c>
      <c r="Q9" s="4">
        <f>N9*100/$N$38</f>
        <v>6.8390128519257534</v>
      </c>
    </row>
    <row r="10" spans="1:17" s="2" customFormat="1" ht="12.75">
      <c r="A10" s="5">
        <v>6</v>
      </c>
      <c r="B10" s="4" t="str">
        <f t="shared" si="0"/>
        <v>Eureko Sigorta AŞ</v>
      </c>
      <c r="C10" s="4">
        <f t="shared" si="1"/>
        <v>85.054764802457314</v>
      </c>
      <c r="D10" s="4">
        <f t="shared" si="2"/>
        <v>61.501653910262952</v>
      </c>
      <c r="E10" s="4">
        <f t="shared" si="3"/>
        <v>38.296711380413768</v>
      </c>
      <c r="F10" s="4">
        <f>C10*100/$C$38</f>
        <v>6.2659901348729976</v>
      </c>
      <c r="G10" s="4">
        <f>D10*100/$D$38</f>
        <v>5.4383214520661536</v>
      </c>
      <c r="K10" s="5">
        <v>6</v>
      </c>
      <c r="L10" s="4" t="s">
        <v>33</v>
      </c>
      <c r="M10" s="4">
        <v>240.90061034999985</v>
      </c>
      <c r="N10" s="4">
        <v>180.796412</v>
      </c>
      <c r="O10" s="4">
        <f t="shared" si="4"/>
        <v>33.244132272934621</v>
      </c>
      <c r="P10" s="4">
        <f>M10*100/$M$38</f>
        <v>6.2659901348729967</v>
      </c>
      <c r="Q10" s="4">
        <f>N10*100/$N$38</f>
        <v>5.4383214520661545</v>
      </c>
    </row>
    <row r="11" spans="1:17" s="2" customFormat="1" ht="12.75">
      <c r="A11" s="5">
        <v>7</v>
      </c>
      <c r="B11" s="4" t="str">
        <f t="shared" si="0"/>
        <v>Mapfre Genel Sigorta AŞ</v>
      </c>
      <c r="C11" s="4">
        <f t="shared" si="1"/>
        <v>70.407533704056775</v>
      </c>
      <c r="D11" s="4">
        <f t="shared" si="2"/>
        <v>52.304376977242569</v>
      </c>
      <c r="E11" s="4">
        <f t="shared" si="3"/>
        <v>34.611169796919341</v>
      </c>
      <c r="F11" s="4">
        <f>C11*100/$C$38</f>
        <v>5.1869276534359647</v>
      </c>
      <c r="G11" s="4">
        <f>D11*100/$D$38</f>
        <v>4.6250466006545352</v>
      </c>
      <c r="K11" s="5">
        <v>7</v>
      </c>
      <c r="L11" s="4" t="s">
        <v>30</v>
      </c>
      <c r="M11" s="4">
        <v>199.41525770999999</v>
      </c>
      <c r="N11" s="4">
        <v>153.75917699999999</v>
      </c>
      <c r="O11" s="4">
        <f t="shared" si="4"/>
        <v>29.693239519615815</v>
      </c>
      <c r="P11" s="4">
        <f>M11*100/$M$38</f>
        <v>5.1869276534359647</v>
      </c>
      <c r="Q11" s="4">
        <f>N11*100/$N$38</f>
        <v>4.6250466006545352</v>
      </c>
    </row>
    <row r="12" spans="1:17" s="2" customFormat="1" ht="12.75">
      <c r="A12" s="5">
        <v>8</v>
      </c>
      <c r="B12" s="4" t="str">
        <f t="shared" si="0"/>
        <v>Ziraat Sigorta AŞ</v>
      </c>
      <c r="C12" s="4">
        <f t="shared" si="1"/>
        <v>52.366350898562999</v>
      </c>
      <c r="D12" s="4">
        <f t="shared" si="2"/>
        <v>36.269980950437116</v>
      </c>
      <c r="E12" s="4">
        <f t="shared" si="3"/>
        <v>44.37931734819918</v>
      </c>
      <c r="F12" s="4">
        <f>C12*100/$C$38</f>
        <v>3.8578325258059323</v>
      </c>
      <c r="G12" s="4">
        <f>D12*100/$D$38</f>
        <v>3.2071953017165549</v>
      </c>
      <c r="K12" s="5">
        <v>8</v>
      </c>
      <c r="L12" s="4" t="s">
        <v>34</v>
      </c>
      <c r="M12" s="4">
        <v>148.31721564999998</v>
      </c>
      <c r="N12" s="4">
        <v>106.622863</v>
      </c>
      <c r="O12" s="4">
        <f t="shared" si="4"/>
        <v>39.104514244754426</v>
      </c>
      <c r="P12" s="4">
        <f>M12*100/$M$38</f>
        <v>3.8578325258059327</v>
      </c>
      <c r="Q12" s="4">
        <f>N12*100/$N$38</f>
        <v>3.2071953017165553</v>
      </c>
    </row>
    <row r="13" spans="1:17" s="2" customFormat="1" ht="12.75">
      <c r="A13" s="5">
        <v>9</v>
      </c>
      <c r="B13" s="4" t="str">
        <f t="shared" si="0"/>
        <v>Groupama Sigorta AŞ</v>
      </c>
      <c r="C13" s="4">
        <f t="shared" si="1"/>
        <v>49.821158207109526</v>
      </c>
      <c r="D13" s="4">
        <f t="shared" si="2"/>
        <v>39.007053780998064</v>
      </c>
      <c r="E13" s="4">
        <f t="shared" si="3"/>
        <v>27.723458651418227</v>
      </c>
      <c r="F13" s="4">
        <f>C13*100/$C$38</f>
        <v>3.6703280122958613</v>
      </c>
      <c r="G13" s="4">
        <f>D13*100/$D$38</f>
        <v>3.4492226447864804</v>
      </c>
      <c r="K13" s="5">
        <v>9</v>
      </c>
      <c r="L13" s="4" t="s">
        <v>32</v>
      </c>
      <c r="M13" s="4">
        <v>141.10846638999632</v>
      </c>
      <c r="N13" s="4">
        <v>114.66903600000001</v>
      </c>
      <c r="O13" s="4">
        <f t="shared" si="4"/>
        <v>23.057166356571017</v>
      </c>
      <c r="P13" s="4">
        <f>M13*100/$M$38</f>
        <v>3.6703280122958617</v>
      </c>
      <c r="Q13" s="4">
        <f>N13*100/$N$38</f>
        <v>3.4492226447864804</v>
      </c>
    </row>
    <row r="14" spans="1:17" s="2" customFormat="1" ht="12.75">
      <c r="A14" s="5">
        <v>10</v>
      </c>
      <c r="B14" s="4" t="str">
        <f t="shared" si="0"/>
        <v>Halk Sigorta AŞ</v>
      </c>
      <c r="C14" s="4">
        <f t="shared" si="1"/>
        <v>49.059805473438892</v>
      </c>
      <c r="D14" s="4">
        <f t="shared" si="2"/>
        <v>42.51375820661972</v>
      </c>
      <c r="E14" s="4">
        <f t="shared" si="3"/>
        <v>15.397479646482779</v>
      </c>
      <c r="F14" s="4">
        <f>C14*100/$C$38</f>
        <v>3.6142391061726271</v>
      </c>
      <c r="G14" s="4">
        <f>D14*100/$D$38</f>
        <v>3.7593051334905967</v>
      </c>
      <c r="K14" s="5">
        <v>10</v>
      </c>
      <c r="L14" s="4" t="s">
        <v>38</v>
      </c>
      <c r="M14" s="4">
        <v>138.95208704242097</v>
      </c>
      <c r="N14" s="4">
        <v>124.977695</v>
      </c>
      <c r="O14" s="4">
        <f t="shared" si="4"/>
        <v>11.18150886237818</v>
      </c>
      <c r="P14" s="4">
        <f>M14*100/$M$38</f>
        <v>3.6142391061726271</v>
      </c>
      <c r="Q14" s="4">
        <f>N14*100/$N$38</f>
        <v>3.7593051334905971</v>
      </c>
    </row>
    <row r="15" spans="1:17" s="2" customFormat="1" ht="12.75">
      <c r="A15" s="5">
        <v>11</v>
      </c>
      <c r="B15" s="4" t="str">
        <f t="shared" si="0"/>
        <v>Sompo Japan Sigorta AŞ</v>
      </c>
      <c r="C15" s="4">
        <f t="shared" si="1"/>
        <v>47.167196018487445</v>
      </c>
      <c r="D15" s="4">
        <f t="shared" si="2"/>
        <v>37.459247882436976</v>
      </c>
      <c r="E15" s="4">
        <f t="shared" si="3"/>
        <v>25.916025240330868</v>
      </c>
      <c r="F15" s="4">
        <f>C15*100/$C$38</f>
        <v>3.474810442752815</v>
      </c>
      <c r="G15" s="4">
        <f>D15*100/$D$38</f>
        <v>3.3123569592870106</v>
      </c>
      <c r="K15" s="5">
        <v>11</v>
      </c>
      <c r="L15" s="4" t="s">
        <v>35</v>
      </c>
      <c r="M15" s="4">
        <v>133.59164928316198</v>
      </c>
      <c r="N15" s="4">
        <v>110.118951</v>
      </c>
      <c r="O15" s="4">
        <f t="shared" si="4"/>
        <v>21.315766332683282</v>
      </c>
      <c r="P15" s="4">
        <f>M15*100/$M$38</f>
        <v>3.474810442752815</v>
      </c>
      <c r="Q15" s="4">
        <f>N15*100/$N$38</f>
        <v>3.312356959287011</v>
      </c>
    </row>
    <row r="16" spans="1:17" s="2" customFormat="1" ht="12.75">
      <c r="A16" s="5">
        <v>12</v>
      </c>
      <c r="B16" s="4" t="str">
        <f t="shared" si="0"/>
        <v>Zurich Sigorta AŞ</v>
      </c>
      <c r="C16" s="4">
        <f t="shared" si="1"/>
        <v>45.715960876319592</v>
      </c>
      <c r="D16" s="4">
        <f t="shared" si="2"/>
        <v>38.519389733646285</v>
      </c>
      <c r="E16" s="4">
        <f t="shared" si="3"/>
        <v>18.68298327786637</v>
      </c>
      <c r="F16" s="4">
        <f>C16*100/$C$38</f>
        <v>3.3678978540774529</v>
      </c>
      <c r="G16" s="4">
        <f>D16*100/$D$38</f>
        <v>3.4061006524253608</v>
      </c>
      <c r="K16" s="5">
        <v>12</v>
      </c>
      <c r="L16" s="4" t="s">
        <v>39</v>
      </c>
      <c r="M16" s="4">
        <v>129.48131598999998</v>
      </c>
      <c r="N16" s="4">
        <v>113.23545</v>
      </c>
      <c r="O16" s="4">
        <f t="shared" si="4"/>
        <v>14.346978786236988</v>
      </c>
      <c r="P16" s="4">
        <f>M16*100/$M$38</f>
        <v>3.3678978540774529</v>
      </c>
      <c r="Q16" s="4">
        <f>N16*100/$N$38</f>
        <v>3.4061006524253612</v>
      </c>
    </row>
    <row r="17" spans="1:17" s="2" customFormat="1" ht="12.75">
      <c r="A17" s="5">
        <v>13</v>
      </c>
      <c r="B17" s="4" t="str">
        <f t="shared" si="0"/>
        <v>HDI Sigorta AŞ</v>
      </c>
      <c r="C17" s="4">
        <f t="shared" si="1"/>
        <v>39.491700430745325</v>
      </c>
      <c r="D17" s="4">
        <f t="shared" si="2"/>
        <v>31.2831530428275</v>
      </c>
      <c r="E17" s="4">
        <f t="shared" si="3"/>
        <v>26.239514209709299</v>
      </c>
      <c r="F17" s="4">
        <f>C17*100/$C$38</f>
        <v>2.9093561763780302</v>
      </c>
      <c r="G17" s="4">
        <f>D17*100/$D$38</f>
        <v>2.766231986692762</v>
      </c>
      <c r="K17" s="5">
        <v>13</v>
      </c>
      <c r="L17" s="4" t="s">
        <v>37</v>
      </c>
      <c r="M17" s="4">
        <v>111.85234312999999</v>
      </c>
      <c r="N17" s="4">
        <v>91.963085000000007</v>
      </c>
      <c r="O17" s="4">
        <f t="shared" si="4"/>
        <v>21.627436845990957</v>
      </c>
      <c r="P17" s="4">
        <f>M17*100/$M$38</f>
        <v>2.9093561763780307</v>
      </c>
      <c r="Q17" s="4">
        <f>N17*100/$N$38</f>
        <v>2.7662319866927625</v>
      </c>
    </row>
    <row r="18" spans="1:17" s="2" customFormat="1" ht="12.75">
      <c r="A18" s="5">
        <v>14</v>
      </c>
      <c r="B18" s="4" t="str">
        <f t="shared" si="0"/>
        <v>Ergo Sigorta AŞ</v>
      </c>
      <c r="C18" s="4">
        <f t="shared" si="1"/>
        <v>33.519534276030079</v>
      </c>
      <c r="D18" s="4">
        <f t="shared" si="2"/>
        <v>28.191908017824947</v>
      </c>
      <c r="E18" s="4">
        <f t="shared" si="3"/>
        <v>18.89771438966325</v>
      </c>
      <c r="F18" s="4">
        <f>C18*100/$C$38</f>
        <v>2.4693863017192625</v>
      </c>
      <c r="G18" s="4">
        <f>D18*100/$D$38</f>
        <v>2.492886750195654</v>
      </c>
      <c r="K18" s="5">
        <v>14</v>
      </c>
      <c r="L18" s="4" t="s">
        <v>36</v>
      </c>
      <c r="M18" s="4">
        <v>94.937376929999999</v>
      </c>
      <c r="N18" s="4">
        <v>82.875752000000006</v>
      </c>
      <c r="O18" s="4">
        <f t="shared" si="4"/>
        <v>14.553864838535631</v>
      </c>
      <c r="P18" s="4">
        <f>M18*100/$M$38</f>
        <v>2.4693863017192625</v>
      </c>
      <c r="Q18" s="4">
        <f>N18*100/$N$38</f>
        <v>2.492886750195654</v>
      </c>
    </row>
    <row r="19" spans="1:17" s="2" customFormat="1" ht="12.75">
      <c r="A19" s="5">
        <v>15</v>
      </c>
      <c r="B19" s="4" t="str">
        <f t="shared" si="0"/>
        <v>Ray Sigorta AŞ</v>
      </c>
      <c r="C19" s="4">
        <f t="shared" si="1"/>
        <v>31.040131682554815</v>
      </c>
      <c r="D19" s="4">
        <f t="shared" si="2"/>
        <v>27.827860325883591</v>
      </c>
      <c r="E19" s="4">
        <f t="shared" si="3"/>
        <v>11.543364524089498</v>
      </c>
      <c r="F19" s="4">
        <f>C19*100/$C$38</f>
        <v>2.2867285490680471</v>
      </c>
      <c r="G19" s="4">
        <f>D19*100/$D$38</f>
        <v>2.4606956098476465</v>
      </c>
      <c r="K19" s="5">
        <v>15</v>
      </c>
      <c r="L19" s="4" t="s">
        <v>42</v>
      </c>
      <c r="M19" s="4">
        <v>87.914964964500001</v>
      </c>
      <c r="N19" s="4">
        <v>81.805560999999997</v>
      </c>
      <c r="O19" s="4">
        <f t="shared" si="4"/>
        <v>7.4682012931859276</v>
      </c>
      <c r="P19" s="4">
        <f>M19*100/$M$38</f>
        <v>2.2867285490680471</v>
      </c>
      <c r="Q19" s="4">
        <f>N19*100/$N$38</f>
        <v>2.4606956098476465</v>
      </c>
    </row>
    <row r="20" spans="1:17" s="2" customFormat="1" ht="12.75">
      <c r="A20" s="5">
        <v>16</v>
      </c>
      <c r="B20" s="4" t="str">
        <f t="shared" si="0"/>
        <v>AIG Sigorta AŞ</v>
      </c>
      <c r="C20" s="4">
        <f t="shared" si="1"/>
        <v>22.037388281608585</v>
      </c>
      <c r="D20" s="4">
        <f t="shared" si="2"/>
        <v>18.935947545667922</v>
      </c>
      <c r="E20" s="4">
        <f t="shared" si="3"/>
        <v>16.378587490596416</v>
      </c>
      <c r="F20" s="4">
        <f>C20*100/$C$38</f>
        <v>1.6234958487232893</v>
      </c>
      <c r="G20" s="4">
        <f>D20*100/$D$38</f>
        <v>1.6744227708585377</v>
      </c>
      <c r="K20" s="5">
        <v>16</v>
      </c>
      <c r="L20" s="4" t="s">
        <v>43</v>
      </c>
      <c r="M20" s="4">
        <v>62.416494829999998</v>
      </c>
      <c r="N20" s="4">
        <v>55.666004999999998</v>
      </c>
      <c r="O20" s="4">
        <f t="shared" si="4"/>
        <v>12.126772578704006</v>
      </c>
      <c r="P20" s="4">
        <f>M20*100/$M$38</f>
        <v>1.6234958487232893</v>
      </c>
      <c r="Q20" s="4">
        <f>N20*100/$N$38</f>
        <v>1.6744227708585377</v>
      </c>
    </row>
    <row r="21" spans="1:17" s="2" customFormat="1" ht="12.75">
      <c r="A21" s="5">
        <v>17</v>
      </c>
      <c r="B21" s="4" t="str">
        <f t="shared" si="0"/>
        <v>Işık Sigorta AŞ</v>
      </c>
      <c r="C21" s="4">
        <f t="shared" si="1"/>
        <v>20.579952039739794</v>
      </c>
      <c r="D21" s="4">
        <f t="shared" si="2"/>
        <v>20.488365479470691</v>
      </c>
      <c r="E21" s="4">
        <f t="shared" si="3"/>
        <v>0.44701740781064814</v>
      </c>
      <c r="F21" s="4">
        <f>C21*100/$C$38</f>
        <v>1.5161264246238131</v>
      </c>
      <c r="G21" s="4">
        <f>D21*100/$D$38</f>
        <v>1.8116962784017709</v>
      </c>
      <c r="K21" s="5">
        <v>17</v>
      </c>
      <c r="L21" s="4" t="s">
        <v>47</v>
      </c>
      <c r="M21" s="4">
        <v>58.288598162155019</v>
      </c>
      <c r="N21" s="4">
        <v>60.229647999999997</v>
      </c>
      <c r="O21" s="4">
        <f t="shared" si="4"/>
        <v>-3.222748102138965</v>
      </c>
      <c r="P21" s="4">
        <f>M21*100/$M$38</f>
        <v>1.5161264246238133</v>
      </c>
      <c r="Q21" s="4">
        <f>N21*100/$N$38</f>
        <v>1.8116962784017712</v>
      </c>
    </row>
    <row r="22" spans="1:17" s="2" customFormat="1" ht="12.75">
      <c r="A22" s="5">
        <v>18</v>
      </c>
      <c r="B22" s="4" t="str">
        <f t="shared" si="0"/>
        <v>Aviva Sigorta AŞ</v>
      </c>
      <c r="C22" s="4">
        <f t="shared" si="1"/>
        <v>17.004636295590146</v>
      </c>
      <c r="D22" s="4">
        <f t="shared" si="2"/>
        <v>19.104642990781372</v>
      </c>
      <c r="E22" s="4">
        <f t="shared" si="3"/>
        <v>-10.992127391255352</v>
      </c>
      <c r="F22" s="4">
        <f>C22*100/$C$38</f>
        <v>1.2527326778545487</v>
      </c>
      <c r="G22" s="4">
        <f>D22*100/$D$38</f>
        <v>1.6893397690154477</v>
      </c>
      <c r="K22" s="5">
        <v>18</v>
      </c>
      <c r="L22" s="4" t="s">
        <v>46</v>
      </c>
      <c r="M22" s="4">
        <v>48.162231379999973</v>
      </c>
      <c r="N22" s="4">
        <v>56.161918999999997</v>
      </c>
      <c r="O22" s="4">
        <f t="shared" si="4"/>
        <v>-14.243971293074978</v>
      </c>
      <c r="P22" s="4">
        <f>M22*100/$M$38</f>
        <v>1.2527326778545487</v>
      </c>
      <c r="Q22" s="4">
        <f>N22*100/$N$38</f>
        <v>1.6893397690154477</v>
      </c>
    </row>
    <row r="23" spans="1:17" s="2" customFormat="1" ht="12.75">
      <c r="A23" s="5">
        <v>19</v>
      </c>
      <c r="B23" s="4" t="str">
        <f t="shared" si="0"/>
        <v>Neova Sigorta AŞ</v>
      </c>
      <c r="C23" s="4">
        <f t="shared" si="1"/>
        <v>16.680193835398793</v>
      </c>
      <c r="D23" s="4">
        <f t="shared" si="2"/>
        <v>13.249231214069463</v>
      </c>
      <c r="E23" s="4">
        <f t="shared" si="3"/>
        <v>25.895560020765316</v>
      </c>
      <c r="F23" s="4">
        <f>C23*100/$C$38</f>
        <v>1.2288309804056807</v>
      </c>
      <c r="G23" s="4">
        <f>D23*100/$D$38</f>
        <v>1.1715713928602929</v>
      </c>
      <c r="K23" s="5">
        <v>19</v>
      </c>
      <c r="L23" s="4" t="s">
        <v>41</v>
      </c>
      <c r="M23" s="4">
        <v>47.243313000000001</v>
      </c>
      <c r="N23" s="4">
        <v>38.948765000000002</v>
      </c>
      <c r="O23" s="4">
        <f t="shared" si="4"/>
        <v>21.296048796412407</v>
      </c>
      <c r="P23" s="4">
        <f>M23*100/$M$38</f>
        <v>1.2288309804056807</v>
      </c>
      <c r="Q23" s="4">
        <f>N23*100/$N$38</f>
        <v>1.1715713928602931</v>
      </c>
    </row>
    <row r="24" spans="1:17" s="2" customFormat="1" ht="12.75">
      <c r="A24" s="5">
        <v>20</v>
      </c>
      <c r="B24" s="4" t="str">
        <f t="shared" si="0"/>
        <v>Ankara Anonim Türk Sigorta Şirketi</v>
      </c>
      <c r="C24" s="4">
        <f t="shared" si="1"/>
        <v>15.744071406454118</v>
      </c>
      <c r="D24" s="4">
        <f t="shared" si="2"/>
        <v>13.654854576997652</v>
      </c>
      <c r="E24" s="4">
        <f t="shared" si="3"/>
        <v>15.300176341503231</v>
      </c>
      <c r="F24" s="4">
        <f>C24*100/$C$38</f>
        <v>1.1598667793003805</v>
      </c>
      <c r="G24" s="4">
        <f>D24*100/$D$38</f>
        <v>1.2074388874042647</v>
      </c>
      <c r="K24" s="5">
        <v>20</v>
      </c>
      <c r="L24" s="4" t="s">
        <v>45</v>
      </c>
      <c r="M24" s="4">
        <v>44.5919334445</v>
      </c>
      <c r="N24" s="4">
        <v>40.141176000000002</v>
      </c>
      <c r="O24" s="4">
        <f t="shared" si="4"/>
        <v>11.087760469449123</v>
      </c>
      <c r="P24" s="4">
        <f>M24*100/$M$38</f>
        <v>1.1598667793003807</v>
      </c>
      <c r="Q24" s="4">
        <f>N24*100/$N$38</f>
        <v>1.2074388874042647</v>
      </c>
    </row>
    <row r="25" spans="1:17" s="2" customFormat="1" ht="12.75">
      <c r="A25" s="5">
        <v>21</v>
      </c>
      <c r="B25" s="4" t="str">
        <f t="shared" si="0"/>
        <v>Generali Sigorta AŞ</v>
      </c>
      <c r="C25" s="4">
        <f t="shared" si="1"/>
        <v>12.825559894785156</v>
      </c>
      <c r="D25" s="4">
        <f t="shared" si="2"/>
        <v>8.5924846072728496</v>
      </c>
      <c r="E25" s="4">
        <f t="shared" si="3"/>
        <v>49.264857383967239</v>
      </c>
      <c r="F25" s="4">
        <f>C25*100/$C$38</f>
        <v>0.94485984367362241</v>
      </c>
      <c r="G25" s="4">
        <f>D25*100/$D$38</f>
        <v>0.75979571922507949</v>
      </c>
      <c r="K25" s="5">
        <v>21</v>
      </c>
      <c r="L25" s="4" t="s">
        <v>48</v>
      </c>
      <c r="M25" s="4">
        <v>36.325833289999998</v>
      </c>
      <c r="N25" s="4">
        <v>25.259326999999999</v>
      </c>
      <c r="O25" s="4">
        <f t="shared" si="4"/>
        <v>43.811564298605418</v>
      </c>
      <c r="P25" s="4">
        <f>M25*100/$M$38</f>
        <v>0.94485984367362252</v>
      </c>
      <c r="Q25" s="4">
        <f>N25*100/$N$38</f>
        <v>0.7597957192250796</v>
      </c>
    </row>
    <row r="26" spans="1:17" s="2" customFormat="1" ht="12.75">
      <c r="A26" s="5">
        <v>22</v>
      </c>
      <c r="B26" s="4" t="str">
        <f t="shared" si="0"/>
        <v>Dubai Starr Sigorta AŞ</v>
      </c>
      <c r="C26" s="4">
        <f t="shared" si="1"/>
        <v>12.077981043674749</v>
      </c>
      <c r="D26" s="4">
        <f t="shared" si="2"/>
        <v>7.24418001836922</v>
      </c>
      <c r="E26" s="4">
        <f t="shared" si="3"/>
        <v>66.726682841237505</v>
      </c>
      <c r="F26" s="4">
        <f>C26*100/$C$38</f>
        <v>0.88978566038739504</v>
      </c>
      <c r="G26" s="4">
        <f>D26*100/$D$38</f>
        <v>0.64057105934109149</v>
      </c>
      <c r="K26" s="5">
        <v>22</v>
      </c>
      <c r="L26" s="4" t="s">
        <v>50</v>
      </c>
      <c r="M26" s="4">
        <v>34.208465709999992</v>
      </c>
      <c r="N26" s="4">
        <v>21.295715999999999</v>
      </c>
      <c r="O26" s="4">
        <f t="shared" si="4"/>
        <v>60.63543348342921</v>
      </c>
      <c r="P26" s="4">
        <f>M26*100/$M$38</f>
        <v>0.88978566038739504</v>
      </c>
      <c r="Q26" s="4">
        <f>N26*100/$N$38</f>
        <v>0.64057105934109149</v>
      </c>
    </row>
    <row r="27" spans="1:17" s="2" customFormat="1" ht="12.75">
      <c r="A27" s="5">
        <v>23</v>
      </c>
      <c r="B27" s="4" t="str">
        <f t="shared" si="0"/>
        <v>Liberty Sigorta AŞ</v>
      </c>
      <c r="C27" s="4">
        <f t="shared" si="1"/>
        <v>8.6785021184196598</v>
      </c>
      <c r="D27" s="4">
        <f t="shared" si="2"/>
        <v>6.482536993570772</v>
      </c>
      <c r="E27" s="4">
        <f t="shared" si="3"/>
        <v>33.875088210476775</v>
      </c>
      <c r="F27" s="4">
        <f>C27*100/$C$38</f>
        <v>0.63934582366772852</v>
      </c>
      <c r="G27" s="4">
        <f>D27*100/$D$38</f>
        <v>0.5732223079299239</v>
      </c>
      <c r="K27" s="5">
        <v>23</v>
      </c>
      <c r="L27" s="4" t="s">
        <v>49</v>
      </c>
      <c r="M27" s="4">
        <v>24.580121550000005</v>
      </c>
      <c r="N27" s="4">
        <v>19.056713999999999</v>
      </c>
      <c r="O27" s="4">
        <f t="shared" si="4"/>
        <v>28.984050188295868</v>
      </c>
      <c r="P27" s="4">
        <f>M27*100/$M$38</f>
        <v>0.63934582366772852</v>
      </c>
      <c r="Q27" s="4">
        <f>N27*100/$N$38</f>
        <v>0.57322230792992401</v>
      </c>
    </row>
    <row r="28" spans="1:17" s="2" customFormat="1" ht="12.75">
      <c r="A28" s="5">
        <v>24</v>
      </c>
      <c r="B28" s="4" t="str">
        <f t="shared" si="0"/>
        <v>SBN Sigorta AŞ</v>
      </c>
      <c r="C28" s="4">
        <f t="shared" si="1"/>
        <v>6.9990168943967817</v>
      </c>
      <c r="D28" s="4">
        <f t="shared" si="2"/>
        <v>5.7866098581487906</v>
      </c>
      <c r="E28" s="4">
        <f t="shared" si="3"/>
        <v>20.951940185507098</v>
      </c>
      <c r="F28" s="4">
        <f>C28*100/$C$38</f>
        <v>0.51561803640226678</v>
      </c>
      <c r="G28" s="4">
        <f>D28*100/$D$38</f>
        <v>0.511684524325559</v>
      </c>
      <c r="K28" s="5">
        <v>24</v>
      </c>
      <c r="L28" s="4" t="s">
        <v>51</v>
      </c>
      <c r="M28" s="4">
        <v>19.823315550000004</v>
      </c>
      <c r="N28" s="4">
        <v>17.010897</v>
      </c>
      <c r="O28" s="4">
        <f t="shared" si="4"/>
        <v>16.533040850226797</v>
      </c>
      <c r="P28" s="4">
        <f>M28*100/$M$38</f>
        <v>0.51561803640226678</v>
      </c>
      <c r="Q28" s="4">
        <f>N28*100/$N$38</f>
        <v>0.511684524325559</v>
      </c>
    </row>
    <row r="29" spans="1:17" s="2" customFormat="1" ht="12.75">
      <c r="A29" s="5">
        <v>25</v>
      </c>
      <c r="B29" s="4" t="str">
        <f t="shared" si="0"/>
        <v>Ace European Group Ltd. Türkiye Şubesi</v>
      </c>
      <c r="C29" s="4">
        <f t="shared" si="1"/>
        <v>6.9411260918687994</v>
      </c>
      <c r="D29" s="4">
        <f t="shared" si="2"/>
        <v>6.1867183726230568</v>
      </c>
      <c r="E29" s="4">
        <f t="shared" si="3"/>
        <v>12.193988376520963</v>
      </c>
      <c r="F29" s="4">
        <f>C29*100/$C$38</f>
        <v>0.51135321716042059</v>
      </c>
      <c r="G29" s="4">
        <f>D29*100/$D$38</f>
        <v>0.54706436501398348</v>
      </c>
      <c r="K29" s="5">
        <v>25</v>
      </c>
      <c r="L29" s="4" t="s">
        <v>54</v>
      </c>
      <c r="M29" s="4">
        <v>19.659351430000001</v>
      </c>
      <c r="N29" s="4">
        <v>18.187096</v>
      </c>
      <c r="O29" s="4">
        <f t="shared" si="4"/>
        <v>8.0950550324251935</v>
      </c>
      <c r="P29" s="4">
        <f>M29*100/$M$38</f>
        <v>0.5113532171604207</v>
      </c>
      <c r="Q29" s="4">
        <f>N29*100/$N$38</f>
        <v>0.54706436501398359</v>
      </c>
    </row>
    <row r="30" spans="1:17" s="2" customFormat="1" ht="12.75">
      <c r="A30" s="5">
        <v>26</v>
      </c>
      <c r="B30" s="4" t="str">
        <f t="shared" si="0"/>
        <v>Ege Sigorta AŞ</v>
      </c>
      <c r="C30" s="4">
        <f t="shared" si="1"/>
        <v>6.2604332168202523</v>
      </c>
      <c r="D30" s="4">
        <f t="shared" si="2"/>
        <v>4.6981008266149606</v>
      </c>
      <c r="E30" s="4">
        <f t="shared" si="3"/>
        <v>33.254552166156259</v>
      </c>
      <c r="F30" s="4">
        <f>C30*100/$C$38</f>
        <v>0.46120652814377766</v>
      </c>
      <c r="G30" s="4">
        <f>D30*100/$D$38</f>
        <v>0.41543244587583861</v>
      </c>
      <c r="K30" s="5">
        <v>26</v>
      </c>
      <c r="L30" s="4" t="s">
        <v>44</v>
      </c>
      <c r="M30" s="4">
        <v>17.731425000000002</v>
      </c>
      <c r="N30" s="4">
        <v>13.811007</v>
      </c>
      <c r="O30" s="4">
        <f t="shared" si="4"/>
        <v>28.386185018949021</v>
      </c>
      <c r="P30" s="4">
        <f>M30*100/$M$38</f>
        <v>0.46120652814377777</v>
      </c>
      <c r="Q30" s="4">
        <f>N30*100/$N$38</f>
        <v>0.41543244587583861</v>
      </c>
    </row>
    <row r="31" spans="1:17" s="2" customFormat="1" ht="12.75">
      <c r="A31" s="5">
        <v>27</v>
      </c>
      <c r="B31" s="4" t="str">
        <f t="shared" si="0"/>
        <v>Türk Nippon Sigorta AŞ</v>
      </c>
      <c r="C31" s="4">
        <f t="shared" si="1"/>
        <v>5.7057094940507715</v>
      </c>
      <c r="D31" s="4">
        <f t="shared" si="2"/>
        <v>4.1182967649760176</v>
      </c>
      <c r="E31" s="4">
        <f t="shared" si="3"/>
        <v>38.545370080536145</v>
      </c>
      <c r="F31" s="4">
        <f>C31*100/$C$38</f>
        <v>0.42033999488692286</v>
      </c>
      <c r="G31" s="4">
        <f>D31*100/$D$38</f>
        <v>0.36416291626275005</v>
      </c>
      <c r="K31" s="5">
        <v>27</v>
      </c>
      <c r="L31" s="4" t="s">
        <v>53</v>
      </c>
      <c r="M31" s="4">
        <v>16.160281000000001</v>
      </c>
      <c r="N31" s="4">
        <v>12.106557</v>
      </c>
      <c r="O31" s="4">
        <f t="shared" si="4"/>
        <v>33.483706391503404</v>
      </c>
      <c r="P31" s="4">
        <f>M31*100/$M$38</f>
        <v>0.42033999488692292</v>
      </c>
      <c r="Q31" s="4">
        <f>N31*100/$N$38</f>
        <v>0.3641629162627501</v>
      </c>
    </row>
    <row r="32" spans="1:17" s="2" customFormat="1" ht="12.75">
      <c r="A32" s="5">
        <v>28</v>
      </c>
      <c r="B32" s="4" t="str">
        <f t="shared" si="0"/>
        <v>Demir Sigorta AŞ</v>
      </c>
      <c r="C32" s="4">
        <f t="shared" si="1"/>
        <v>2.7933264978992343</v>
      </c>
      <c r="D32" s="4">
        <f t="shared" si="2"/>
        <v>0.62086199272034559</v>
      </c>
      <c r="E32" s="4">
        <f t="shared" si="3"/>
        <v>349.9110157573183</v>
      </c>
      <c r="F32" s="4">
        <f>C32*100/$C$38</f>
        <v>0.20578454740269014</v>
      </c>
      <c r="G32" s="4">
        <f>D32*100/$D$38</f>
        <v>5.490010234050241E-2</v>
      </c>
      <c r="K32" s="5">
        <v>28</v>
      </c>
      <c r="L32" s="4" t="s">
        <v>59</v>
      </c>
      <c r="M32" s="4">
        <v>7.9115386400000007</v>
      </c>
      <c r="N32" s="4">
        <v>1.825148</v>
      </c>
      <c r="O32" s="4">
        <f t="shared" si="4"/>
        <v>333.47381363045633</v>
      </c>
      <c r="P32" s="4">
        <f>M32*100/$M$38</f>
        <v>0.20578454740269017</v>
      </c>
      <c r="Q32" s="4">
        <f>N32*100/$N$38</f>
        <v>5.490010234050241E-2</v>
      </c>
    </row>
    <row r="33" spans="1:17" s="2" customFormat="1" ht="12.75">
      <c r="A33" s="5">
        <v>29</v>
      </c>
      <c r="B33" s="4" t="str">
        <f t="shared" si="0"/>
        <v>Hür Sigorta AŞ</v>
      </c>
      <c r="C33" s="4">
        <f t="shared" si="1"/>
        <v>1.718967609363415</v>
      </c>
      <c r="D33" s="4">
        <f t="shared" si="2"/>
        <v>2.3463598326359829</v>
      </c>
      <c r="E33" s="4">
        <f t="shared" si="3"/>
        <v>-26.738960262873803</v>
      </c>
      <c r="F33" s="4">
        <f>C33*100/$C$38</f>
        <v>0.12663645719852948</v>
      </c>
      <c r="G33" s="4">
        <f>D33*100/$D$38</f>
        <v>0.20747830669251771</v>
      </c>
      <c r="K33" s="5">
        <v>29</v>
      </c>
      <c r="L33" s="4" t="s">
        <v>66</v>
      </c>
      <c r="M33" s="4">
        <v>4.8686319600000001</v>
      </c>
      <c r="N33" s="4">
        <v>6.8975939999999998</v>
      </c>
      <c r="O33" s="4">
        <f t="shared" si="4"/>
        <v>-29.415504014878223</v>
      </c>
      <c r="P33" s="4">
        <f>M33*100/$M$38</f>
        <v>0.12663645719852948</v>
      </c>
      <c r="Q33" s="4">
        <f>N33*100/$N$38</f>
        <v>0.20747830669251774</v>
      </c>
    </row>
    <row r="34" spans="1:17" s="2" customFormat="1" ht="12.75">
      <c r="A34" s="5">
        <v>30</v>
      </c>
      <c r="B34" s="4" t="str">
        <f t="shared" si="0"/>
        <v>SS Koru Sigorta Kooperatifi</v>
      </c>
      <c r="C34" s="4">
        <f t="shared" si="1"/>
        <v>0.92080711789005398</v>
      </c>
      <c r="D34" s="4">
        <f t="shared" si="2"/>
        <v>0.63317311290267708</v>
      </c>
      <c r="E34" s="4">
        <f t="shared" si="3"/>
        <v>45.427387727941635</v>
      </c>
      <c r="F34" s="4">
        <f>C34*100/$C$38</f>
        <v>6.7835921129408852E-2</v>
      </c>
      <c r="G34" s="4">
        <f>D34*100/$D$38</f>
        <v>5.5988720690249995E-2</v>
      </c>
      <c r="K34" s="5">
        <v>30</v>
      </c>
      <c r="L34" s="4" t="s">
        <v>62</v>
      </c>
      <c r="M34" s="4">
        <v>2.6080019999999999</v>
      </c>
      <c r="N34" s="4">
        <v>1.8613390000000001</v>
      </c>
      <c r="O34" s="4">
        <f t="shared" si="4"/>
        <v>40.114294064649158</v>
      </c>
      <c r="P34" s="4">
        <f>M34*100/$M$38</f>
        <v>6.7835921129408866E-2</v>
      </c>
      <c r="Q34" s="4">
        <f>N34*100/$N$38</f>
        <v>5.5988720690250002E-2</v>
      </c>
    </row>
    <row r="35" spans="1:17" s="2" customFormat="1" ht="12.75">
      <c r="A35" s="5">
        <v>31</v>
      </c>
      <c r="B35" s="4" t="str">
        <f t="shared" si="0"/>
        <v>Orient Sigorta AŞ</v>
      </c>
      <c r="C35" s="4">
        <f t="shared" si="1"/>
        <v>0.8258808989160753</v>
      </c>
      <c r="D35" s="4">
        <f t="shared" si="2"/>
        <v>0</v>
      </c>
      <c r="E35" s="4" t="e">
        <f t="shared" si="3"/>
        <v>#DIV/0!</v>
      </c>
      <c r="F35" s="4">
        <f>C35*100/$C$38</f>
        <v>6.0842700314405675E-2</v>
      </c>
      <c r="G35" s="4">
        <f>D35*100/$D$38</f>
        <v>0</v>
      </c>
      <c r="K35" s="5">
        <v>31</v>
      </c>
      <c r="L35" s="4" t="s">
        <v>69</v>
      </c>
      <c r="M35" s="4">
        <v>2.3391424700000001</v>
      </c>
      <c r="N35" s="4">
        <v>0</v>
      </c>
      <c r="O35" s="4" t="e">
        <f t="shared" si="4"/>
        <v>#DIV/0!</v>
      </c>
      <c r="P35" s="4">
        <f>M35*100/$M$38</f>
        <v>6.0842700314405682E-2</v>
      </c>
      <c r="Q35" s="4">
        <f>N35*100/$N$38</f>
        <v>0</v>
      </c>
    </row>
    <row r="36" spans="1:17" s="2" customFormat="1" ht="12.75">
      <c r="A36" s="5">
        <v>32</v>
      </c>
      <c r="B36" s="4" t="str">
        <f t="shared" si="0"/>
        <v>Turins Sigorta AŞ</v>
      </c>
      <c r="C36" s="4">
        <f t="shared" si="1"/>
        <v>0.26422953430074492</v>
      </c>
      <c r="D36" s="4">
        <f t="shared" si="2"/>
        <v>0.175423342517944</v>
      </c>
      <c r="E36" s="4">
        <f t="shared" si="3"/>
        <v>50.623930947910736</v>
      </c>
      <c r="F36" s="4">
        <f>C36*100/$C$38</f>
        <v>1.946580722568432E-2</v>
      </c>
      <c r="G36" s="4">
        <f>D36*100/$D$38</f>
        <v>1.5511916609600079E-2</v>
      </c>
      <c r="K36" s="5">
        <v>32</v>
      </c>
      <c r="L36" s="4" t="s">
        <v>73</v>
      </c>
      <c r="M36" s="4">
        <v>0.74837730999999985</v>
      </c>
      <c r="N36" s="4">
        <v>0.51569200000000004</v>
      </c>
      <c r="O36" s="4">
        <f t="shared" si="4"/>
        <v>45.120985006554264</v>
      </c>
      <c r="P36" s="4">
        <f>M36*100/$M$38</f>
        <v>1.946580722568432E-2</v>
      </c>
      <c r="Q36" s="4">
        <f>N36*100/$N$38</f>
        <v>1.5511916609600081E-2</v>
      </c>
    </row>
    <row r="37" spans="1:17" s="16" customFormat="1" ht="12.75">
      <c r="A37" s="5">
        <v>33</v>
      </c>
      <c r="B37" s="4" t="str">
        <f t="shared" si="0"/>
        <v>SS Doğa Sigorta Kooperatifi</v>
      </c>
      <c r="C37" s="4">
        <f t="shared" si="1"/>
        <v>9.4862267415174964E-2</v>
      </c>
      <c r="D37" s="4">
        <f t="shared" si="2"/>
        <v>0</v>
      </c>
      <c r="E37" s="4" t="e">
        <f t="shared" si="3"/>
        <v>#DIV/0!</v>
      </c>
      <c r="F37" s="4">
        <f>C37*100/$C$38</f>
        <v>6.9885094994466147E-3</v>
      </c>
      <c r="G37" s="4">
        <f>D37*100/$D$38</f>
        <v>0</v>
      </c>
      <c r="H37" s="2"/>
      <c r="I37" s="2"/>
      <c r="J37" s="2"/>
      <c r="K37" s="5">
        <v>33</v>
      </c>
      <c r="L37" s="4" t="s">
        <v>64</v>
      </c>
      <c r="M37" s="4">
        <v>0.26867840000000004</v>
      </c>
      <c r="N37" s="4">
        <v>0</v>
      </c>
      <c r="O37" s="4" t="e">
        <f t="shared" si="4"/>
        <v>#DIV/0!</v>
      </c>
      <c r="P37" s="4">
        <f>M37*100/$M$38</f>
        <v>6.9885094994466147E-3</v>
      </c>
      <c r="Q37" s="4">
        <f>N37*100/$N$38</f>
        <v>0</v>
      </c>
    </row>
    <row r="38" spans="1:17">
      <c r="A38" s="15" t="s">
        <v>11</v>
      </c>
      <c r="B38" s="4"/>
      <c r="C38" s="25">
        <f t="shared" si="1"/>
        <v>1357.4034266203207</v>
      </c>
      <c r="D38" s="25">
        <f t="shared" ref="D38:D44" si="5">N38/ 2.9397</f>
        <v>1130.8940534748444</v>
      </c>
      <c r="E38" s="14">
        <f t="shared" ref="E38" si="6">C38*100/D38-100</f>
        <v>20.029230187345291</v>
      </c>
      <c r="F38" s="14">
        <f>C38*100/$C$38</f>
        <v>100.00000000000001</v>
      </c>
      <c r="G38" s="14">
        <f>D38*100/$D$38</f>
        <v>100</v>
      </c>
      <c r="H38" s="16"/>
      <c r="I38" s="16"/>
      <c r="J38" s="16"/>
      <c r="K38" s="15" t="s">
        <v>11</v>
      </c>
      <c r="L38" s="14"/>
      <c r="M38" s="14">
        <v>3844.5737252167341</v>
      </c>
      <c r="N38" s="14">
        <v>3324.4892490000002</v>
      </c>
      <c r="O38" s="14">
        <f t="shared" ref="O38" si="7">M38*100/N38-100</f>
        <v>15.644041453079566</v>
      </c>
      <c r="P38" s="14">
        <f>M38*100/$M$38</f>
        <v>100</v>
      </c>
      <c r="Q38" s="14">
        <f>N38*100/$N$38</f>
        <v>100</v>
      </c>
    </row>
    <row r="39" spans="1:1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>
      <c r="A40" s="6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>
      <c r="A41" s="7" t="s">
        <v>24</v>
      </c>
      <c r="B41" s="24"/>
      <c r="C41" s="2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>
      <c r="A42" s="7" t="s">
        <v>25</v>
      </c>
      <c r="B42" s="24"/>
      <c r="C42" s="2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>
      <c r="A44" s="10" t="s">
        <v>14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>
      <c r="A45" s="12" t="s">
        <v>15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>
      <c r="A46" s="12" t="s">
        <v>16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7"/>
  <sheetViews>
    <sheetView workbookViewId="0">
      <selection activeCell="L5" sqref="L5:N39"/>
    </sheetView>
  </sheetViews>
  <sheetFormatPr defaultRowHeight="15"/>
  <cols>
    <col min="1" max="1" width="4" customWidth="1"/>
    <col min="2" max="2" width="14.85546875" bestFit="1" customWidth="1"/>
    <col min="3" max="4" width="10.7109375" bestFit="1" customWidth="1"/>
    <col min="5" max="5" width="9.57031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9.5703125" bestFit="1" customWidth="1"/>
    <col min="16" max="17" width="10.7109375" bestFit="1" customWidth="1"/>
  </cols>
  <sheetData>
    <row r="1" spans="1:17" s="2" customFormat="1" ht="12.75">
      <c r="A1" s="1" t="s">
        <v>19</v>
      </c>
      <c r="C1" s="13"/>
      <c r="D1" s="13"/>
      <c r="E1" s="13"/>
      <c r="F1" s="13"/>
      <c r="G1" s="13"/>
      <c r="K1" s="1" t="s">
        <v>19</v>
      </c>
      <c r="O1" s="23" t="s">
        <v>9</v>
      </c>
      <c r="P1" s="23"/>
      <c r="Q1" s="23"/>
    </row>
    <row r="2" spans="1:17" s="2" customFormat="1" ht="12.75" customHeight="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7" s="2" customFormat="1" ht="12.75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7" s="2" customFormat="1" ht="12.75">
      <c r="A4" s="20"/>
      <c r="B4" s="20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K4" s="20"/>
      <c r="L4" s="20"/>
      <c r="M4" s="17" t="s">
        <v>10</v>
      </c>
      <c r="N4" s="17" t="s">
        <v>10</v>
      </c>
      <c r="O4" s="17" t="s">
        <v>6</v>
      </c>
      <c r="P4" s="17" t="s">
        <v>6</v>
      </c>
      <c r="Q4" s="17" t="s">
        <v>6</v>
      </c>
    </row>
    <row r="5" spans="1:17" s="2" customFormat="1" ht="12.75">
      <c r="A5" s="5">
        <v>1</v>
      </c>
      <c r="B5" s="4" t="str">
        <f>L5</f>
        <v>Ziraat Sigorta AŞ</v>
      </c>
      <c r="C5" s="4">
        <f>M5/ 2.8323</f>
        <v>129.40668976803306</v>
      </c>
      <c r="D5" s="4">
        <f>N5/ 2.9397</f>
        <v>98.933810252746866</v>
      </c>
      <c r="E5" s="4">
        <f>C5*100/D5-100</f>
        <v>30.80127960040852</v>
      </c>
      <c r="F5" s="4">
        <f>C5*100/$C$39</f>
        <v>15.087459851248049</v>
      </c>
      <c r="G5" s="4">
        <f>D5*100/$D$39</f>
        <v>13.303769517159166</v>
      </c>
      <c r="K5" s="5">
        <v>1</v>
      </c>
      <c r="L5" s="4" t="s">
        <v>34</v>
      </c>
      <c r="M5" s="4">
        <v>366.51856743000008</v>
      </c>
      <c r="N5" s="4">
        <v>290.83572199999998</v>
      </c>
      <c r="O5" s="4">
        <f>M5*100/N5-100</f>
        <v>26.022541147816824</v>
      </c>
      <c r="P5" s="4">
        <f>M5*100/$M$39</f>
        <v>15.087459851248051</v>
      </c>
      <c r="Q5" s="4">
        <f>N5*100/$N$39</f>
        <v>13.303769517159168</v>
      </c>
    </row>
    <row r="6" spans="1:17" s="2" customFormat="1" ht="12.75">
      <c r="A6" s="5">
        <v>2</v>
      </c>
      <c r="B6" s="4" t="str">
        <f t="shared" ref="B6:B38" si="0">L6</f>
        <v>Groupama Sigorta AŞ</v>
      </c>
      <c r="C6" s="4">
        <f t="shared" ref="C6:C39" si="1">M6/ 2.8323</f>
        <v>93.611727553578362</v>
      </c>
      <c r="D6" s="4">
        <f t="shared" ref="D6:D38" si="2">N6/ 2.9397</f>
        <v>72.193898697145968</v>
      </c>
      <c r="E6" s="4">
        <f t="shared" ref="E6:E38" si="3">C6*100/D6-100</f>
        <v>29.667089938279105</v>
      </c>
      <c r="F6" s="4">
        <f>C6*100/$C$39</f>
        <v>10.914143492908325</v>
      </c>
      <c r="G6" s="4">
        <f>D6*100/$D$39</f>
        <v>9.708015756780183</v>
      </c>
      <c r="K6" s="5">
        <v>2</v>
      </c>
      <c r="L6" s="4" t="s">
        <v>32</v>
      </c>
      <c r="M6" s="4">
        <v>265.13649594999998</v>
      </c>
      <c r="N6" s="4">
        <v>212.22840400000001</v>
      </c>
      <c r="O6" s="4">
        <f t="shared" ref="O6:O38" si="4">M6*100/N6-100</f>
        <v>24.929788356698936</v>
      </c>
      <c r="P6" s="4">
        <f>M6*100/$M$39</f>
        <v>10.914143492908323</v>
      </c>
      <c r="Q6" s="4">
        <f>N6*100/$N$39</f>
        <v>9.708015756780183</v>
      </c>
    </row>
    <row r="7" spans="1:17" s="2" customFormat="1" ht="12.75">
      <c r="A7" s="5">
        <v>3</v>
      </c>
      <c r="B7" s="4" t="str">
        <f t="shared" si="0"/>
        <v>Anadolu Anonim Türk Sigorta Şirketi</v>
      </c>
      <c r="C7" s="4">
        <f t="shared" si="1"/>
        <v>84.459967927126556</v>
      </c>
      <c r="D7" s="4">
        <f t="shared" si="2"/>
        <v>84.936952750280625</v>
      </c>
      <c r="E7" s="4">
        <f t="shared" si="3"/>
        <v>-0.56157515393378787</v>
      </c>
      <c r="F7" s="4">
        <f>C7*100/$C$39</f>
        <v>9.8471445133356852</v>
      </c>
      <c r="G7" s="4">
        <f>D7*100/$D$39</f>
        <v>11.421592274600565</v>
      </c>
      <c r="K7" s="5">
        <v>3</v>
      </c>
      <c r="L7" s="4" t="s">
        <v>28</v>
      </c>
      <c r="M7" s="4">
        <v>239.21596716000053</v>
      </c>
      <c r="N7" s="4">
        <v>249.68915999999999</v>
      </c>
      <c r="O7" s="4">
        <f t="shared" si="4"/>
        <v>-4.194492400070331</v>
      </c>
      <c r="P7" s="4">
        <f>M7*100/$M$39</f>
        <v>9.8471445133356834</v>
      </c>
      <c r="Q7" s="4">
        <f>N7*100/$N$39</f>
        <v>11.421592274600567</v>
      </c>
    </row>
    <row r="8" spans="1:17" s="2" customFormat="1" ht="12.75">
      <c r="A8" s="5">
        <v>4</v>
      </c>
      <c r="B8" s="4" t="str">
        <f t="shared" si="0"/>
        <v>Aksigorta AŞ</v>
      </c>
      <c r="C8" s="4">
        <f t="shared" si="1"/>
        <v>82.459396102107817</v>
      </c>
      <c r="D8" s="4">
        <f t="shared" si="2"/>
        <v>55.736358471952919</v>
      </c>
      <c r="E8" s="4">
        <f t="shared" si="3"/>
        <v>47.945431604761552</v>
      </c>
      <c r="F8" s="4">
        <f>C8*100/$C$39</f>
        <v>9.6138988662705014</v>
      </c>
      <c r="G8" s="4">
        <f>D8*100/$D$39</f>
        <v>7.4949470251100099</v>
      </c>
      <c r="K8" s="5">
        <v>4</v>
      </c>
      <c r="L8" s="4" t="s">
        <v>29</v>
      </c>
      <c r="M8" s="4">
        <v>233.54974757999997</v>
      </c>
      <c r="N8" s="4">
        <v>163.848173</v>
      </c>
      <c r="O8" s="4">
        <f t="shared" si="4"/>
        <v>42.54034286973706</v>
      </c>
      <c r="P8" s="4">
        <f>M8*100/$M$39</f>
        <v>9.6138988662705014</v>
      </c>
      <c r="Q8" s="4">
        <f>N8*100/$N$39</f>
        <v>7.4949470251100099</v>
      </c>
    </row>
    <row r="9" spans="1:17" s="2" customFormat="1" ht="12.75">
      <c r="A9" s="5">
        <v>5</v>
      </c>
      <c r="B9" s="4" t="str">
        <f t="shared" si="0"/>
        <v>Allianz Sigorta AŞ</v>
      </c>
      <c r="C9" s="4">
        <f t="shared" si="1"/>
        <v>67.9387131200791</v>
      </c>
      <c r="D9" s="4">
        <f t="shared" si="2"/>
        <v>67.566315610436433</v>
      </c>
      <c r="E9" s="4">
        <f t="shared" si="3"/>
        <v>0.55115852666850174</v>
      </c>
      <c r="F9" s="4">
        <f>C9*100/$C$39</f>
        <v>7.9209398554437076</v>
      </c>
      <c r="G9" s="4">
        <f>D9*100/$D$39</f>
        <v>9.0857381082209212</v>
      </c>
      <c r="K9" s="5">
        <v>5</v>
      </c>
      <c r="L9" s="4" t="s">
        <v>26</v>
      </c>
      <c r="M9" s="4">
        <v>192.42281717000003</v>
      </c>
      <c r="N9" s="4">
        <v>198.624698</v>
      </c>
      <c r="O9" s="4">
        <f t="shared" si="4"/>
        <v>-3.1224117103503346</v>
      </c>
      <c r="P9" s="4">
        <f>M9*100/$M$39</f>
        <v>7.9209398554437067</v>
      </c>
      <c r="Q9" s="4">
        <f>N9*100/$N$39</f>
        <v>9.0857381082209212</v>
      </c>
    </row>
    <row r="10" spans="1:17" s="2" customFormat="1" ht="12.75">
      <c r="A10" s="5">
        <v>6</v>
      </c>
      <c r="B10" s="4" t="str">
        <f t="shared" si="0"/>
        <v>Güneş Sigorta AŞ</v>
      </c>
      <c r="C10" s="4">
        <f t="shared" si="1"/>
        <v>59.464515969353528</v>
      </c>
      <c r="D10" s="4">
        <f t="shared" si="2"/>
        <v>55.068163758206616</v>
      </c>
      <c r="E10" s="4">
        <f t="shared" si="3"/>
        <v>7.9834734102455656</v>
      </c>
      <c r="F10" s="4">
        <f>C10*100/$C$39</f>
        <v>6.9329375387758709</v>
      </c>
      <c r="G10" s="4">
        <f>D10*100/$D$39</f>
        <v>7.4050939360441506</v>
      </c>
      <c r="K10" s="5">
        <v>6</v>
      </c>
      <c r="L10" s="4" t="s">
        <v>31</v>
      </c>
      <c r="M10" s="4">
        <v>168.42134858</v>
      </c>
      <c r="N10" s="4">
        <v>161.883881</v>
      </c>
      <c r="O10" s="4">
        <f t="shared" si="4"/>
        <v>4.0383684525082515</v>
      </c>
      <c r="P10" s="4">
        <f>M10*100/$M$39</f>
        <v>6.9329375387758709</v>
      </c>
      <c r="Q10" s="4">
        <f>N10*100/$N$39</f>
        <v>7.4050939360441506</v>
      </c>
    </row>
    <row r="11" spans="1:17" s="2" customFormat="1" ht="12.75">
      <c r="A11" s="5">
        <v>7</v>
      </c>
      <c r="B11" s="4" t="str">
        <f t="shared" si="0"/>
        <v>Mapfre Genel Sigorta AŞ</v>
      </c>
      <c r="C11" s="4">
        <f t="shared" si="1"/>
        <v>51.873155958055285</v>
      </c>
      <c r="D11" s="4">
        <f t="shared" si="2"/>
        <v>43.289887403476541</v>
      </c>
      <c r="E11" s="4">
        <f t="shared" si="3"/>
        <v>19.827421759220002</v>
      </c>
      <c r="F11" s="4">
        <f>C11*100/$C$39</f>
        <v>6.0478647531869667</v>
      </c>
      <c r="G11" s="4">
        <f>D11*100/$D$39</f>
        <v>5.8212524410848072</v>
      </c>
      <c r="K11" s="5">
        <v>7</v>
      </c>
      <c r="L11" s="4" t="s">
        <v>30</v>
      </c>
      <c r="M11" s="4">
        <v>146.92033961999999</v>
      </c>
      <c r="N11" s="4">
        <v>127.259282</v>
      </c>
      <c r="O11" s="4">
        <f t="shared" si="4"/>
        <v>15.449605962730473</v>
      </c>
      <c r="P11" s="4">
        <f>M11*100/$M$39</f>
        <v>6.0478647531869667</v>
      </c>
      <c r="Q11" s="4">
        <f>N11*100/$N$39</f>
        <v>5.8212524410848072</v>
      </c>
    </row>
    <row r="12" spans="1:17" s="2" customFormat="1" ht="12.75">
      <c r="A12" s="5">
        <v>8</v>
      </c>
      <c r="B12" s="4" t="str">
        <f t="shared" si="0"/>
        <v>Axa Sigorta AŞ</v>
      </c>
      <c r="C12" s="4">
        <f t="shared" si="1"/>
        <v>49.614184676764459</v>
      </c>
      <c r="D12" s="4">
        <f t="shared" si="2"/>
        <v>43.987061945096436</v>
      </c>
      <c r="E12" s="4">
        <f t="shared" si="3"/>
        <v>12.792676943715094</v>
      </c>
      <c r="F12" s="4">
        <f>C12*100/$C$39</f>
        <v>5.7844924455211784</v>
      </c>
      <c r="G12" s="4">
        <f>D12*100/$D$39</f>
        <v>5.9150024886291925</v>
      </c>
      <c r="K12" s="5">
        <v>8</v>
      </c>
      <c r="L12" s="4" t="s">
        <v>27</v>
      </c>
      <c r="M12" s="4">
        <v>140.52225525999998</v>
      </c>
      <c r="N12" s="4">
        <v>129.30876599999999</v>
      </c>
      <c r="O12" s="4">
        <f t="shared" si="4"/>
        <v>8.6718709078083691</v>
      </c>
      <c r="P12" s="4">
        <f>M12*100/$M$39</f>
        <v>5.7844924455211775</v>
      </c>
      <c r="Q12" s="4">
        <f>N12*100/$N$39</f>
        <v>5.9150024886291916</v>
      </c>
    </row>
    <row r="13" spans="1:17" s="2" customFormat="1" ht="12.75">
      <c r="A13" s="5">
        <v>9</v>
      </c>
      <c r="B13" s="4" t="str">
        <f t="shared" si="0"/>
        <v>Eureko Sigorta AŞ</v>
      </c>
      <c r="C13" s="4">
        <f t="shared" si="1"/>
        <v>44.198472612364519</v>
      </c>
      <c r="D13" s="4">
        <f t="shared" si="2"/>
        <v>61.924565772017552</v>
      </c>
      <c r="E13" s="4">
        <f t="shared" si="3"/>
        <v>-28.625300700393595</v>
      </c>
      <c r="F13" s="4">
        <f>C13*100/$C$39</f>
        <v>5.1530773426078653</v>
      </c>
      <c r="G13" s="4">
        <f>D13*100/$D$39</f>
        <v>8.3270840208866979</v>
      </c>
      <c r="K13" s="5">
        <v>9</v>
      </c>
      <c r="L13" s="4" t="s">
        <v>33</v>
      </c>
      <c r="M13" s="4">
        <v>125.18333398000003</v>
      </c>
      <c r="N13" s="4">
        <v>182.039646</v>
      </c>
      <c r="O13" s="4">
        <f t="shared" si="4"/>
        <v>-31.232928249047447</v>
      </c>
      <c r="P13" s="4">
        <f>M13*100/$M$39</f>
        <v>5.1530773426078644</v>
      </c>
      <c r="Q13" s="4">
        <f>N13*100/$N$39</f>
        <v>8.3270840208866979</v>
      </c>
    </row>
    <row r="14" spans="1:17" s="2" customFormat="1" ht="12.75">
      <c r="A14" s="5">
        <v>10</v>
      </c>
      <c r="B14" s="4" t="str">
        <f t="shared" si="0"/>
        <v>Sompo Japan Sigorta AŞ</v>
      </c>
      <c r="C14" s="4">
        <f t="shared" si="1"/>
        <v>39.460589467923597</v>
      </c>
      <c r="D14" s="4">
        <f t="shared" si="2"/>
        <v>28.306545906044835</v>
      </c>
      <c r="E14" s="4">
        <f t="shared" si="3"/>
        <v>39.404467075924032</v>
      </c>
      <c r="F14" s="4">
        <f>C14*100/$C$39</f>
        <v>4.600689967196339</v>
      </c>
      <c r="G14" s="4">
        <f>D14*100/$D$39</f>
        <v>3.8064212992388025</v>
      </c>
      <c r="K14" s="5">
        <v>10</v>
      </c>
      <c r="L14" s="4" t="s">
        <v>35</v>
      </c>
      <c r="M14" s="4">
        <v>111.76422755</v>
      </c>
      <c r="N14" s="4">
        <v>83.212753000000006</v>
      </c>
      <c r="O14" s="4">
        <f t="shared" si="4"/>
        <v>34.311416844963645</v>
      </c>
      <c r="P14" s="4">
        <f>M14*100/$M$39</f>
        <v>4.600689967196339</v>
      </c>
      <c r="Q14" s="4">
        <f>N14*100/$N$39</f>
        <v>3.8064212992388029</v>
      </c>
    </row>
    <row r="15" spans="1:17" s="2" customFormat="1" ht="12.75">
      <c r="A15" s="5">
        <v>11</v>
      </c>
      <c r="B15" s="4" t="str">
        <f t="shared" si="0"/>
        <v>Ray Sigorta AŞ</v>
      </c>
      <c r="C15" s="4">
        <f t="shared" si="1"/>
        <v>26.385090137132355</v>
      </c>
      <c r="D15" s="4">
        <f t="shared" si="2"/>
        <v>23.277117733102017</v>
      </c>
      <c r="E15" s="4">
        <f t="shared" si="3"/>
        <v>13.35205002469246</v>
      </c>
      <c r="F15" s="4">
        <f>C15*100/$C$39</f>
        <v>3.0762241799796257</v>
      </c>
      <c r="G15" s="4">
        <f>D15*100/$D$39</f>
        <v>3.1301069730746547</v>
      </c>
      <c r="K15" s="5">
        <v>11</v>
      </c>
      <c r="L15" s="4" t="s">
        <v>42</v>
      </c>
      <c r="M15" s="4">
        <v>74.730490795399973</v>
      </c>
      <c r="N15" s="4">
        <v>68.427743000000007</v>
      </c>
      <c r="O15" s="4">
        <f t="shared" si="4"/>
        <v>9.2108076623248678</v>
      </c>
      <c r="P15" s="4">
        <f>M15*100/$M$39</f>
        <v>3.0762241799796253</v>
      </c>
      <c r="Q15" s="4">
        <f>N15*100/$N$39</f>
        <v>3.1301069730746547</v>
      </c>
    </row>
    <row r="16" spans="1:17" s="2" customFormat="1" ht="12.75">
      <c r="A16" s="5">
        <v>12</v>
      </c>
      <c r="B16" s="4" t="str">
        <f t="shared" si="0"/>
        <v>Zurich Sigorta AŞ</v>
      </c>
      <c r="C16" s="4">
        <f t="shared" si="1"/>
        <v>21.183616177664796</v>
      </c>
      <c r="D16" s="4">
        <f t="shared" si="2"/>
        <v>22.35601013708882</v>
      </c>
      <c r="E16" s="4">
        <f t="shared" si="3"/>
        <v>-5.2442003391249727</v>
      </c>
      <c r="F16" s="4">
        <f>C16*100/$C$39</f>
        <v>2.4697869882745254</v>
      </c>
      <c r="G16" s="4">
        <f>D16*100/$D$39</f>
        <v>3.006244330702363</v>
      </c>
      <c r="K16" s="5">
        <v>12</v>
      </c>
      <c r="L16" s="4" t="s">
        <v>39</v>
      </c>
      <c r="M16" s="4">
        <v>59.998356100000002</v>
      </c>
      <c r="N16" s="4">
        <v>65.719963000000007</v>
      </c>
      <c r="O16" s="4">
        <f t="shared" si="4"/>
        <v>-8.7060409635349458</v>
      </c>
      <c r="P16" s="4">
        <f>M16*100/$M$39</f>
        <v>2.4697869882745258</v>
      </c>
      <c r="Q16" s="4">
        <f>N16*100/$N$39</f>
        <v>3.006244330702363</v>
      </c>
    </row>
    <row r="17" spans="1:17" s="2" customFormat="1" ht="12.75">
      <c r="A17" s="5">
        <v>13</v>
      </c>
      <c r="B17" s="4" t="str">
        <f t="shared" si="0"/>
        <v>HDI Sigorta AŞ</v>
      </c>
      <c r="C17" s="4">
        <f t="shared" si="1"/>
        <v>15.765046301592347</v>
      </c>
      <c r="D17" s="4">
        <f t="shared" si="2"/>
        <v>11.759110113276863</v>
      </c>
      <c r="E17" s="4">
        <f t="shared" si="3"/>
        <v>34.066661080012324</v>
      </c>
      <c r="F17" s="4">
        <f>C17*100/$C$39</f>
        <v>1.8380386945582587</v>
      </c>
      <c r="G17" s="4">
        <f>D17*100/$D$39</f>
        <v>1.5812641833390553</v>
      </c>
      <c r="K17" s="5">
        <v>13</v>
      </c>
      <c r="L17" s="4" t="s">
        <v>37</v>
      </c>
      <c r="M17" s="4">
        <v>44.651340640000008</v>
      </c>
      <c r="N17" s="4">
        <v>34.568255999999998</v>
      </c>
      <c r="O17" s="4">
        <f t="shared" si="4"/>
        <v>29.168624069435282</v>
      </c>
      <c r="P17" s="4">
        <f>M17*100/$M$39</f>
        <v>1.8380386945582587</v>
      </c>
      <c r="Q17" s="4">
        <f>N17*100/$N$39</f>
        <v>1.5812641833390553</v>
      </c>
    </row>
    <row r="18" spans="1:17" s="2" customFormat="1" ht="12.75">
      <c r="A18" s="5">
        <v>14</v>
      </c>
      <c r="B18" s="4" t="str">
        <f t="shared" si="0"/>
        <v>Halk Sigorta AŞ</v>
      </c>
      <c r="C18" s="4">
        <f t="shared" si="1"/>
        <v>13.763613256381035</v>
      </c>
      <c r="D18" s="4">
        <f t="shared" si="2"/>
        <v>17.111749838418884</v>
      </c>
      <c r="E18" s="4">
        <f t="shared" si="3"/>
        <v>-19.566301597751817</v>
      </c>
      <c r="F18" s="4">
        <f>C18*100/$C$39</f>
        <v>1.6046926382707876</v>
      </c>
      <c r="G18" s="4">
        <f>D18*100/$D$39</f>
        <v>2.3010412244714877</v>
      </c>
      <c r="K18" s="5">
        <v>14</v>
      </c>
      <c r="L18" s="4" t="s">
        <v>38</v>
      </c>
      <c r="M18" s="4">
        <v>38.982681826048008</v>
      </c>
      <c r="N18" s="4">
        <v>50.303410999999997</v>
      </c>
      <c r="O18" s="4">
        <f t="shared" si="4"/>
        <v>-22.504893701844566</v>
      </c>
      <c r="P18" s="4">
        <f>M18*100/$M$39</f>
        <v>1.6046926382707876</v>
      </c>
      <c r="Q18" s="4">
        <f>N18*100/$N$39</f>
        <v>2.3010412244714877</v>
      </c>
    </row>
    <row r="19" spans="1:17" s="2" customFormat="1" ht="12.75">
      <c r="A19" s="5">
        <v>15</v>
      </c>
      <c r="B19" s="4" t="str">
        <f t="shared" si="0"/>
        <v>AIG Sigorta AŞ</v>
      </c>
      <c r="C19" s="4">
        <f t="shared" si="1"/>
        <v>12.31397730466405</v>
      </c>
      <c r="D19" s="4">
        <f t="shared" si="2"/>
        <v>9.7913528591352854</v>
      </c>
      <c r="E19" s="4">
        <f t="shared" si="3"/>
        <v>25.763798749987515</v>
      </c>
      <c r="F19" s="4">
        <f>C19*100/$C$39</f>
        <v>1.435680323222307</v>
      </c>
      <c r="G19" s="4">
        <f>D19*100/$D$39</f>
        <v>1.3166570797822534</v>
      </c>
      <c r="K19" s="5">
        <v>15</v>
      </c>
      <c r="L19" s="4" t="s">
        <v>43</v>
      </c>
      <c r="M19" s="4">
        <v>34.876877919999991</v>
      </c>
      <c r="N19" s="4">
        <v>28.783639999999998</v>
      </c>
      <c r="O19" s="4">
        <f t="shared" si="4"/>
        <v>21.169101336731543</v>
      </c>
      <c r="P19" s="4">
        <f>M19*100/$M$39</f>
        <v>1.4356803232223072</v>
      </c>
      <c r="Q19" s="4">
        <f>N19*100/$N$39</f>
        <v>1.3166570797822537</v>
      </c>
    </row>
    <row r="20" spans="1:17" s="2" customFormat="1" ht="12.75">
      <c r="A20" s="5">
        <v>16</v>
      </c>
      <c r="B20" s="4" t="str">
        <f t="shared" si="0"/>
        <v>Ergo Sigorta AŞ</v>
      </c>
      <c r="C20" s="4">
        <f t="shared" si="1"/>
        <v>11.609485467641141</v>
      </c>
      <c r="D20" s="4">
        <f t="shared" si="2"/>
        <v>8.9939310133687105</v>
      </c>
      <c r="E20" s="4">
        <f t="shared" si="3"/>
        <v>29.081326623304449</v>
      </c>
      <c r="F20" s="4">
        <f>C20*100/$C$39</f>
        <v>1.3535439798410798</v>
      </c>
      <c r="G20" s="4">
        <f>D20*100/$D$39</f>
        <v>1.2094266353373868</v>
      </c>
      <c r="K20" s="5">
        <v>16</v>
      </c>
      <c r="L20" s="4" t="s">
        <v>36</v>
      </c>
      <c r="M20" s="4">
        <v>32.881545690000003</v>
      </c>
      <c r="N20" s="4">
        <v>26.439458999999999</v>
      </c>
      <c r="O20" s="4">
        <f t="shared" si="4"/>
        <v>24.36542551797298</v>
      </c>
      <c r="P20" s="4">
        <f>M20*100/$M$39</f>
        <v>1.3535439798410795</v>
      </c>
      <c r="Q20" s="4">
        <f>N20*100/$N$39</f>
        <v>1.2094266353373868</v>
      </c>
    </row>
    <row r="21" spans="1:17" s="2" customFormat="1" ht="12.75">
      <c r="A21" s="5">
        <v>17</v>
      </c>
      <c r="B21" s="4" t="str">
        <f t="shared" si="0"/>
        <v>Neova Sigorta AŞ</v>
      </c>
      <c r="C21" s="4">
        <f t="shared" si="1"/>
        <v>8.7515429156515907</v>
      </c>
      <c r="D21" s="4">
        <f t="shared" si="2"/>
        <v>2.6089549954076947</v>
      </c>
      <c r="E21" s="4">
        <f t="shared" si="3"/>
        <v>235.44246378554374</v>
      </c>
      <c r="F21" s="4">
        <f>C21*100/$C$39</f>
        <v>1.0203379177154777</v>
      </c>
      <c r="G21" s="4">
        <f>D21*100/$D$39</f>
        <v>0.35082987151585365</v>
      </c>
      <c r="K21" s="5">
        <v>17</v>
      </c>
      <c r="L21" s="4" t="s">
        <v>41</v>
      </c>
      <c r="M21" s="4">
        <v>24.786995000000001</v>
      </c>
      <c r="N21" s="4">
        <v>7.6695450000000003</v>
      </c>
      <c r="O21" s="4">
        <f t="shared" si="4"/>
        <v>223.1872946830614</v>
      </c>
      <c r="P21" s="4">
        <f>M21*100/$M$39</f>
        <v>1.0203379177154777</v>
      </c>
      <c r="Q21" s="4">
        <f>N21*100/$N$39</f>
        <v>0.3508298715158536</v>
      </c>
    </row>
    <row r="22" spans="1:17" s="2" customFormat="1" ht="12.75">
      <c r="A22" s="5">
        <v>18</v>
      </c>
      <c r="B22" s="4" t="str">
        <f t="shared" si="0"/>
        <v>Dubai Starr Sigorta AŞ</v>
      </c>
      <c r="C22" s="4">
        <f t="shared" si="1"/>
        <v>7.389188059174522</v>
      </c>
      <c r="D22" s="4">
        <f t="shared" si="2"/>
        <v>3.0999105350886142</v>
      </c>
      <c r="E22" s="4">
        <f t="shared" si="3"/>
        <v>138.36778434521159</v>
      </c>
      <c r="F22" s="4">
        <f>C22*100/$C$39</f>
        <v>0.86150166097252778</v>
      </c>
      <c r="G22" s="4">
        <f>D22*100/$D$39</f>
        <v>0.41684935794219485</v>
      </c>
      <c r="K22" s="5">
        <v>18</v>
      </c>
      <c r="L22" s="4" t="s">
        <v>50</v>
      </c>
      <c r="M22" s="4">
        <v>20.92839734</v>
      </c>
      <c r="N22" s="4">
        <v>9.1128070000000001</v>
      </c>
      <c r="O22" s="4">
        <f t="shared" si="4"/>
        <v>129.65917460997474</v>
      </c>
      <c r="P22" s="4">
        <f>M22*100/$M$39</f>
        <v>0.86150166097252778</v>
      </c>
      <c r="Q22" s="4">
        <f>N22*100/$N$39</f>
        <v>0.41684935794219491</v>
      </c>
    </row>
    <row r="23" spans="1:17" s="2" customFormat="1" ht="12.75">
      <c r="A23" s="5">
        <v>19</v>
      </c>
      <c r="B23" s="4" t="str">
        <f t="shared" si="0"/>
        <v>SBN Sigorta AŞ</v>
      </c>
      <c r="C23" s="4">
        <f t="shared" si="1"/>
        <v>6.4387860290223502</v>
      </c>
      <c r="D23" s="4">
        <f t="shared" si="2"/>
        <v>4.1869891485525725</v>
      </c>
      <c r="E23" s="4">
        <f t="shared" si="3"/>
        <v>53.780814818882817</v>
      </c>
      <c r="F23" s="4">
        <f>C23*100/$C$39</f>
        <v>0.75069477380024119</v>
      </c>
      <c r="G23" s="4">
        <f>D23*100/$D$39</f>
        <v>0.56303035798263279</v>
      </c>
      <c r="K23" s="5">
        <v>19</v>
      </c>
      <c r="L23" s="4" t="s">
        <v>51</v>
      </c>
      <c r="M23" s="4">
        <v>18.236573670000002</v>
      </c>
      <c r="N23" s="4">
        <v>12.308491999999999</v>
      </c>
      <c r="O23" s="4">
        <f t="shared" si="4"/>
        <v>48.162534208089852</v>
      </c>
      <c r="P23" s="4">
        <f>M23*100/$M$39</f>
        <v>0.75069477380024119</v>
      </c>
      <c r="Q23" s="4">
        <f>N23*100/$N$39</f>
        <v>0.56303035798263279</v>
      </c>
    </row>
    <row r="24" spans="1:17" s="2" customFormat="1" ht="12.75">
      <c r="A24" s="5">
        <v>20</v>
      </c>
      <c r="B24" s="4" t="str">
        <f t="shared" si="0"/>
        <v>Aviva Sigorta AŞ</v>
      </c>
      <c r="C24" s="4">
        <f t="shared" si="1"/>
        <v>6.4191916004660774</v>
      </c>
      <c r="D24" s="4">
        <f t="shared" si="2"/>
        <v>6.7272272680885798</v>
      </c>
      <c r="E24" s="4">
        <f t="shared" si="3"/>
        <v>-4.5789395147047713</v>
      </c>
      <c r="F24" s="4">
        <f>C24*100/$C$39</f>
        <v>0.74841026938489108</v>
      </c>
      <c r="G24" s="4">
        <f>D24*100/$D$39</f>
        <v>0.90461977392318127</v>
      </c>
      <c r="K24" s="5">
        <v>20</v>
      </c>
      <c r="L24" s="4" t="s">
        <v>46</v>
      </c>
      <c r="M24" s="4">
        <v>18.181076370000071</v>
      </c>
      <c r="N24" s="4">
        <v>19.776029999999999</v>
      </c>
      <c r="O24" s="4">
        <f t="shared" si="4"/>
        <v>-8.0650850044216469</v>
      </c>
      <c r="P24" s="4">
        <f>M24*100/$M$39</f>
        <v>0.74841026938489108</v>
      </c>
      <c r="Q24" s="4">
        <f>N24*100/$N$39</f>
        <v>0.90461977392318127</v>
      </c>
    </row>
    <row r="25" spans="1:17" s="2" customFormat="1" ht="12.75">
      <c r="A25" s="5">
        <v>21</v>
      </c>
      <c r="B25" s="4" t="str">
        <f t="shared" si="0"/>
        <v>Ankara Anonim Türk Sigorta Şirketi</v>
      </c>
      <c r="C25" s="4">
        <f t="shared" si="1"/>
        <v>6.1483412793489398</v>
      </c>
      <c r="D25" s="4">
        <f t="shared" si="2"/>
        <v>6.8707715072966629</v>
      </c>
      <c r="E25" s="4">
        <f t="shared" si="3"/>
        <v>-10.514543049212335</v>
      </c>
      <c r="F25" s="4">
        <f>C25*100/$C$39</f>
        <v>0.71683196881265965</v>
      </c>
      <c r="G25" s="4">
        <f>D25*100/$D$39</f>
        <v>0.92392237097328611</v>
      </c>
      <c r="K25" s="5">
        <v>21</v>
      </c>
      <c r="L25" s="4" t="s">
        <v>45</v>
      </c>
      <c r="M25" s="4">
        <v>17.413947005500003</v>
      </c>
      <c r="N25" s="4">
        <v>20.198007</v>
      </c>
      <c r="O25" s="4">
        <f t="shared" si="4"/>
        <v>-13.783835179876903</v>
      </c>
      <c r="P25" s="4">
        <f>M25*100/$M$39</f>
        <v>0.71683196881265954</v>
      </c>
      <c r="Q25" s="4">
        <f>N25*100/$N$39</f>
        <v>0.92392237097328611</v>
      </c>
    </row>
    <row r="26" spans="1:17" s="2" customFormat="1" ht="12.75">
      <c r="A26" s="5">
        <v>22</v>
      </c>
      <c r="B26" s="4" t="str">
        <f t="shared" si="0"/>
        <v>Generali Sigorta AŞ</v>
      </c>
      <c r="C26" s="4">
        <f t="shared" si="1"/>
        <v>4.4804543339335527</v>
      </c>
      <c r="D26" s="4">
        <f t="shared" si="2"/>
        <v>2.0439762560805521</v>
      </c>
      <c r="E26" s="4">
        <f t="shared" si="3"/>
        <v>119.20285622716059</v>
      </c>
      <c r="F26" s="4">
        <f>C26*100/$C$39</f>
        <v>0.52237388190476297</v>
      </c>
      <c r="G26" s="4">
        <f>D26*100/$D$39</f>
        <v>0.27485638064451862</v>
      </c>
      <c r="K26" s="5">
        <v>22</v>
      </c>
      <c r="L26" s="4" t="s">
        <v>48</v>
      </c>
      <c r="M26" s="4">
        <v>12.689990810000001</v>
      </c>
      <c r="N26" s="4">
        <v>6.0086769999999996</v>
      </c>
      <c r="O26" s="4">
        <f t="shared" si="4"/>
        <v>111.19442449644077</v>
      </c>
      <c r="P26" s="4">
        <f>M26*100/$M$39</f>
        <v>0.52237388190476286</v>
      </c>
      <c r="Q26" s="4">
        <f>N26*100/$N$39</f>
        <v>0.27485638064451862</v>
      </c>
    </row>
    <row r="27" spans="1:17" s="2" customFormat="1" ht="12.75">
      <c r="A27" s="5">
        <v>23</v>
      </c>
      <c r="B27" s="4" t="str">
        <f t="shared" si="0"/>
        <v>Işık Sigorta AŞ</v>
      </c>
      <c r="C27" s="4">
        <f t="shared" si="1"/>
        <v>4.3563526630169829</v>
      </c>
      <c r="D27" s="4">
        <f t="shared" si="2"/>
        <v>5.0853410211926384</v>
      </c>
      <c r="E27" s="4">
        <f t="shared" si="3"/>
        <v>-14.335092870619121</v>
      </c>
      <c r="F27" s="4">
        <f>C27*100/$C$39</f>
        <v>0.50790493149128069</v>
      </c>
      <c r="G27" s="4">
        <f>D27*100/$D$39</f>
        <v>0.68383300601953001</v>
      </c>
      <c r="K27" s="5">
        <v>23</v>
      </c>
      <c r="L27" s="4" t="s">
        <v>47</v>
      </c>
      <c r="M27" s="4">
        <v>12.338497647463001</v>
      </c>
      <c r="N27" s="4">
        <v>14.949377</v>
      </c>
      <c r="O27" s="4">
        <f t="shared" si="4"/>
        <v>-17.464803734209127</v>
      </c>
      <c r="P27" s="4">
        <f>M27*100/$M$39</f>
        <v>0.50790493149128069</v>
      </c>
      <c r="Q27" s="4">
        <f>N27*100/$N$39</f>
        <v>0.68383300601953001</v>
      </c>
    </row>
    <row r="28" spans="1:17" s="2" customFormat="1" ht="12.75">
      <c r="A28" s="5">
        <v>24</v>
      </c>
      <c r="B28" s="4" t="str">
        <f t="shared" si="0"/>
        <v>Türk Nippon Sigorta AŞ</v>
      </c>
      <c r="C28" s="4">
        <f t="shared" si="1"/>
        <v>3.310687074109381</v>
      </c>
      <c r="D28" s="4">
        <f t="shared" si="2"/>
        <v>1.6696547266727897</v>
      </c>
      <c r="E28" s="4">
        <f t="shared" si="3"/>
        <v>98.285730649639419</v>
      </c>
      <c r="F28" s="4">
        <f>C28*100/$C$39</f>
        <v>0.38599131467011777</v>
      </c>
      <c r="G28" s="4">
        <f>D28*100/$D$39</f>
        <v>0.22452083468880096</v>
      </c>
      <c r="K28" s="5">
        <v>24</v>
      </c>
      <c r="L28" s="4" t="s">
        <v>53</v>
      </c>
      <c r="M28" s="4">
        <v>9.3768589999999996</v>
      </c>
      <c r="N28" s="4">
        <v>4.9082840000000001</v>
      </c>
      <c r="O28" s="4">
        <f t="shared" si="4"/>
        <v>91.041492301586459</v>
      </c>
      <c r="P28" s="4">
        <f>M28*100/$M$39</f>
        <v>0.38599131467011777</v>
      </c>
      <c r="Q28" s="4">
        <f>N28*100/$N$39</f>
        <v>0.22452083468880096</v>
      </c>
    </row>
    <row r="29" spans="1:17" s="2" customFormat="1" ht="12.75">
      <c r="A29" s="5">
        <v>25</v>
      </c>
      <c r="B29" s="4" t="str">
        <f t="shared" si="0"/>
        <v>Liberty Sigorta AŞ</v>
      </c>
      <c r="C29" s="4">
        <f t="shared" si="1"/>
        <v>2.4834571055326058</v>
      </c>
      <c r="D29" s="4">
        <f t="shared" si="2"/>
        <v>1.3483716025444774</v>
      </c>
      <c r="E29" s="4">
        <f t="shared" si="3"/>
        <v>84.181949608411941</v>
      </c>
      <c r="F29" s="4">
        <f>C29*100/$C$39</f>
        <v>0.28954499523312699</v>
      </c>
      <c r="G29" s="4">
        <f>D29*100/$D$39</f>
        <v>0.18131743817312668</v>
      </c>
      <c r="K29" s="5">
        <v>25</v>
      </c>
      <c r="L29" s="4" t="s">
        <v>49</v>
      </c>
      <c r="M29" s="4">
        <v>7.0338955599999995</v>
      </c>
      <c r="N29" s="4">
        <v>3.9638080000000002</v>
      </c>
      <c r="O29" s="4">
        <f t="shared" si="4"/>
        <v>77.452983595572732</v>
      </c>
      <c r="P29" s="4">
        <f>M29*100/$M$39</f>
        <v>0.28954499523312699</v>
      </c>
      <c r="Q29" s="4">
        <f>N29*100/$N$39</f>
        <v>0.18131743817312665</v>
      </c>
    </row>
    <row r="30" spans="1:17" s="2" customFormat="1" ht="12.75">
      <c r="A30" s="5">
        <v>26</v>
      </c>
      <c r="B30" s="4" t="str">
        <f t="shared" si="0"/>
        <v>Ace European Group Ltd. Türkiye Şubesi</v>
      </c>
      <c r="C30" s="4">
        <f t="shared" si="1"/>
        <v>2.2618842354270381</v>
      </c>
      <c r="D30" s="4">
        <f t="shared" si="2"/>
        <v>3.2112069258767901</v>
      </c>
      <c r="E30" s="4">
        <f t="shared" si="3"/>
        <v>-29.56280029168623</v>
      </c>
      <c r="F30" s="4">
        <f>C30*100/$C$39</f>
        <v>0.26371192750041578</v>
      </c>
      <c r="G30" s="4">
        <f>D30*100/$D$39</f>
        <v>0.43181554116464343</v>
      </c>
      <c r="K30" s="5">
        <v>26</v>
      </c>
      <c r="L30" s="4" t="s">
        <v>54</v>
      </c>
      <c r="M30" s="4">
        <v>6.4063347200000003</v>
      </c>
      <c r="N30" s="4">
        <v>9.4399850000000001</v>
      </c>
      <c r="O30" s="4">
        <f t="shared" si="4"/>
        <v>-32.136176911298065</v>
      </c>
      <c r="P30" s="4">
        <f>M30*100/$M$39</f>
        <v>0.26371192750041572</v>
      </c>
      <c r="Q30" s="4">
        <f>N30*100/$N$39</f>
        <v>0.43181554116464343</v>
      </c>
    </row>
    <row r="31" spans="1:17" s="2" customFormat="1" ht="12.75">
      <c r="A31" s="5">
        <v>27</v>
      </c>
      <c r="B31" s="4" t="str">
        <f t="shared" si="0"/>
        <v>SS Koru Sigorta Kooperatifi</v>
      </c>
      <c r="C31" s="4">
        <f t="shared" si="1"/>
        <v>0.63591403099954102</v>
      </c>
      <c r="D31" s="4">
        <f t="shared" si="2"/>
        <v>0.21706534680409564</v>
      </c>
      <c r="E31" s="4">
        <f t="shared" si="3"/>
        <v>192.95971944036825</v>
      </c>
      <c r="F31" s="4">
        <f>C31*100/$C$39</f>
        <v>7.4140892010676709E-2</v>
      </c>
      <c r="G31" s="4">
        <f>D31*100/$D$39</f>
        <v>2.9189084466336241E-2</v>
      </c>
      <c r="K31" s="5">
        <v>27</v>
      </c>
      <c r="L31" s="4" t="s">
        <v>62</v>
      </c>
      <c r="M31" s="4">
        <v>1.8010993100000001</v>
      </c>
      <c r="N31" s="4">
        <v>0.63810699999999998</v>
      </c>
      <c r="O31" s="4">
        <f t="shared" si="4"/>
        <v>182.25662937407054</v>
      </c>
      <c r="P31" s="4">
        <f>M31*100/$M$39</f>
        <v>7.4140892010676709E-2</v>
      </c>
      <c r="Q31" s="4">
        <f>N31*100/$N$39</f>
        <v>2.9189084466336241E-2</v>
      </c>
    </row>
    <row r="32" spans="1:17" s="2" customFormat="1" ht="12.75">
      <c r="A32" s="5">
        <v>28</v>
      </c>
      <c r="B32" s="4" t="str">
        <f t="shared" si="0"/>
        <v>Ege Sigorta AŞ</v>
      </c>
      <c r="C32" s="4">
        <f t="shared" si="1"/>
        <v>0.55023690993185748</v>
      </c>
      <c r="D32" s="4">
        <f t="shared" si="2"/>
        <v>0.69037452801306254</v>
      </c>
      <c r="E32" s="4">
        <f t="shared" si="3"/>
        <v>-20.298781660518273</v>
      </c>
      <c r="F32" s="4">
        <f>C32*100/$C$39</f>
        <v>6.4151840234479326E-2</v>
      </c>
      <c r="G32" s="4">
        <f>D32*100/$D$39</f>
        <v>9.28356400884532E-2</v>
      </c>
      <c r="K32" s="5">
        <v>28</v>
      </c>
      <c r="L32" s="4" t="s">
        <v>44</v>
      </c>
      <c r="M32" s="4">
        <v>1.5584359999999999</v>
      </c>
      <c r="N32" s="4">
        <v>2.0294940000000001</v>
      </c>
      <c r="O32" s="4">
        <f t="shared" si="4"/>
        <v>-23.21061308877978</v>
      </c>
      <c r="P32" s="4">
        <f>M32*100/$M$39</f>
        <v>6.4151840234479326E-2</v>
      </c>
      <c r="Q32" s="4">
        <f>N32*100/$N$39</f>
        <v>9.2835640088453214E-2</v>
      </c>
    </row>
    <row r="33" spans="1:17" s="2" customFormat="1" ht="12.75">
      <c r="A33" s="5">
        <v>29</v>
      </c>
      <c r="B33" s="4" t="str">
        <f t="shared" si="0"/>
        <v>Hür Sigorta AŞ</v>
      </c>
      <c r="C33" s="4">
        <f t="shared" si="1"/>
        <v>0.41788839459096849</v>
      </c>
      <c r="D33" s="4">
        <f t="shared" si="2"/>
        <v>0.51010647344967175</v>
      </c>
      <c r="E33" s="4">
        <f t="shared" si="3"/>
        <v>-18.078202033991971</v>
      </c>
      <c r="F33" s="4">
        <f>C33*100/$C$39</f>
        <v>4.8721394442555424E-2</v>
      </c>
      <c r="G33" s="4">
        <f>D33*100/$D$39</f>
        <v>6.859473960062995E-2</v>
      </c>
      <c r="K33" s="5">
        <v>29</v>
      </c>
      <c r="L33" s="4" t="s">
        <v>66</v>
      </c>
      <c r="M33" s="4">
        <v>1.1835853000000001</v>
      </c>
      <c r="N33" s="4">
        <v>1.49956</v>
      </c>
      <c r="O33" s="4">
        <f t="shared" si="4"/>
        <v>-21.071160873856329</v>
      </c>
      <c r="P33" s="4">
        <f>M33*100/$M$39</f>
        <v>4.8721394442555417E-2</v>
      </c>
      <c r="Q33" s="4">
        <f>N33*100/$N$39</f>
        <v>6.8594739600629936E-2</v>
      </c>
    </row>
    <row r="34" spans="1:17" s="2" customFormat="1" ht="12.75">
      <c r="A34" s="5">
        <v>30</v>
      </c>
      <c r="B34" s="4" t="str">
        <f t="shared" si="0"/>
        <v>Demir Sigorta AŞ</v>
      </c>
      <c r="C34" s="4">
        <f t="shared" si="1"/>
        <v>0.1984815379726724</v>
      </c>
      <c r="D34" s="4">
        <f t="shared" si="2"/>
        <v>4.7360955199510148E-2</v>
      </c>
      <c r="E34" s="4">
        <f t="shared" si="3"/>
        <v>319.08263280704546</v>
      </c>
      <c r="F34" s="4">
        <f>C34*100/$C$39</f>
        <v>2.3140861115793741E-2</v>
      </c>
      <c r="G34" s="4">
        <f>D34*100/$D$39</f>
        <v>6.368694690693873E-3</v>
      </c>
      <c r="K34" s="5">
        <v>30</v>
      </c>
      <c r="L34" s="4" t="s">
        <v>59</v>
      </c>
      <c r="M34" s="4">
        <v>0.56215926000000005</v>
      </c>
      <c r="N34" s="4">
        <v>0.13922699999999999</v>
      </c>
      <c r="O34" s="4">
        <f t="shared" si="4"/>
        <v>303.77172531190075</v>
      </c>
      <c r="P34" s="4">
        <f>M34*100/$M$39</f>
        <v>2.3140861115793738E-2</v>
      </c>
      <c r="Q34" s="4">
        <f>N34*100/$N$39</f>
        <v>6.3686946906938739E-3</v>
      </c>
    </row>
    <row r="35" spans="1:17" s="2" customFormat="1" ht="12.75">
      <c r="A35" s="5">
        <v>31</v>
      </c>
      <c r="B35" s="4" t="str">
        <f t="shared" si="0"/>
        <v>Orient Sigorta AŞ</v>
      </c>
      <c r="C35" s="4">
        <f t="shared" si="1"/>
        <v>0.17001469477103415</v>
      </c>
      <c r="D35" s="4">
        <f t="shared" si="2"/>
        <v>0</v>
      </c>
      <c r="E35" s="4" t="e">
        <f t="shared" si="3"/>
        <v>#DIV/0!</v>
      </c>
      <c r="F35" s="4">
        <f>C35*100/$C$39</f>
        <v>1.9821926409509437E-2</v>
      </c>
      <c r="G35" s="4">
        <f>D35*100/$D$39</f>
        <v>0</v>
      </c>
      <c r="K35" s="5">
        <v>31</v>
      </c>
      <c r="L35" s="4" t="s">
        <v>69</v>
      </c>
      <c r="M35" s="4">
        <v>0.48153262000000002</v>
      </c>
      <c r="N35" s="4">
        <v>0</v>
      </c>
      <c r="O35" s="4" t="e">
        <f t="shared" si="4"/>
        <v>#DIV/0!</v>
      </c>
      <c r="P35" s="4">
        <f>M35*100/$M$39</f>
        <v>1.9821926409509437E-2</v>
      </c>
      <c r="Q35" s="4">
        <f>N35*100/$N$39</f>
        <v>0</v>
      </c>
    </row>
    <row r="36" spans="1:17" s="2" customFormat="1" ht="12.75">
      <c r="A36" s="5">
        <v>32</v>
      </c>
      <c r="B36" s="4" t="str">
        <f t="shared" si="0"/>
        <v>BNP Paribas Cardif Sigorta AŞ</v>
      </c>
      <c r="C36" s="4">
        <f t="shared" si="1"/>
        <v>0.12665868375525191</v>
      </c>
      <c r="D36" s="4">
        <f t="shared" si="2"/>
        <v>8.1610708575705002E-2</v>
      </c>
      <c r="E36" s="4">
        <f t="shared" si="3"/>
        <v>55.198608081877893</v>
      </c>
      <c r="F36" s="4">
        <f>C36*100/$C$39</f>
        <v>1.4767071234066485E-2</v>
      </c>
      <c r="G36" s="4">
        <f>D36*100/$D$39</f>
        <v>1.0974307511754603E-2</v>
      </c>
      <c r="K36" s="5">
        <v>32</v>
      </c>
      <c r="L36" s="4" t="s">
        <v>63</v>
      </c>
      <c r="M36" s="4">
        <v>0.35873538999999999</v>
      </c>
      <c r="N36" s="4">
        <v>0.23991100000000001</v>
      </c>
      <c r="O36" s="4">
        <f t="shared" si="4"/>
        <v>49.528529329626394</v>
      </c>
      <c r="P36" s="4">
        <f>M36*100/$M$39</f>
        <v>1.4767071234066485E-2</v>
      </c>
      <c r="Q36" s="4">
        <f>N36*100/$N$39</f>
        <v>1.0974307511754603E-2</v>
      </c>
    </row>
    <row r="37" spans="1:17" s="2" customFormat="1" ht="12.75">
      <c r="A37" s="5">
        <v>33</v>
      </c>
      <c r="B37" s="4" t="str">
        <f t="shared" si="0"/>
        <v>Turins Sigorta AŞ</v>
      </c>
      <c r="C37" s="4">
        <f t="shared" si="1"/>
        <v>4.8332415351481119E-2</v>
      </c>
      <c r="D37" s="4">
        <f t="shared" si="2"/>
        <v>2.0712997924958329E-2</v>
      </c>
      <c r="E37" s="4">
        <f t="shared" si="3"/>
        <v>133.34340845582039</v>
      </c>
      <c r="F37" s="4">
        <f>C37*100/$C$39</f>
        <v>5.6350516146921143E-3</v>
      </c>
      <c r="G37" s="4">
        <f>D37*100/$D$39</f>
        <v>2.7853061526596852E-3</v>
      </c>
      <c r="K37" s="5">
        <v>33</v>
      </c>
      <c r="L37" s="4" t="s">
        <v>73</v>
      </c>
      <c r="M37" s="4">
        <v>0.13689189999999998</v>
      </c>
      <c r="N37" s="4">
        <v>6.089E-2</v>
      </c>
      <c r="O37" s="4">
        <f t="shared" si="4"/>
        <v>124.81836097881424</v>
      </c>
      <c r="P37" s="4">
        <f>M37*100/$M$39</f>
        <v>5.6350516146921143E-3</v>
      </c>
      <c r="Q37" s="4">
        <f>N37*100/$N$39</f>
        <v>2.7853061526596852E-3</v>
      </c>
    </row>
    <row r="38" spans="1:17" s="16" customFormat="1" ht="12.75">
      <c r="A38" s="5">
        <v>34</v>
      </c>
      <c r="B38" s="4" t="str">
        <f t="shared" si="0"/>
        <v>SS Doğa Sigorta Kooperatifi</v>
      </c>
      <c r="C38" s="4">
        <f t="shared" si="1"/>
        <v>1.4597291953535997E-2</v>
      </c>
      <c r="D38" s="4">
        <f t="shared" si="2"/>
        <v>0</v>
      </c>
      <c r="E38" s="4" t="e">
        <f t="shared" si="3"/>
        <v>#DIV/0!</v>
      </c>
      <c r="F38" s="4">
        <f>C38*100/$C$39</f>
        <v>1.7018908116783061E-3</v>
      </c>
      <c r="G38" s="4">
        <f>D38*100/$D$39</f>
        <v>0</v>
      </c>
      <c r="H38" s="2"/>
      <c r="I38" s="2"/>
      <c r="J38" s="2"/>
      <c r="K38" s="5">
        <v>34</v>
      </c>
      <c r="L38" s="4" t="s">
        <v>64</v>
      </c>
      <c r="M38" s="4">
        <v>4.1343910000000005E-2</v>
      </c>
      <c r="N38" s="4">
        <v>0</v>
      </c>
      <c r="O38" s="4" t="e">
        <f t="shared" si="4"/>
        <v>#DIV/0!</v>
      </c>
      <c r="P38" s="4">
        <f>M38*100/$M$39</f>
        <v>1.7018908116783063E-3</v>
      </c>
      <c r="Q38" s="4">
        <f>N38*100/$N$39</f>
        <v>0</v>
      </c>
    </row>
    <row r="39" spans="1:17">
      <c r="A39" s="15" t="s">
        <v>11</v>
      </c>
      <c r="B39" s="4"/>
      <c r="C39" s="25">
        <f t="shared" si="1"/>
        <v>857.71025105547119</v>
      </c>
      <c r="D39" s="25">
        <f t="shared" ref="D39:D45" si="5">N39/ 2.9397</f>
        <v>743.65246725856377</v>
      </c>
      <c r="E39" s="14">
        <f t="shared" ref="E39" si="6">C39*100/D39-100</f>
        <v>15.337511649410033</v>
      </c>
      <c r="F39" s="14">
        <f>C39*100/$C$39</f>
        <v>100</v>
      </c>
      <c r="G39" s="14">
        <f>D39*100/$D$39</f>
        <v>100.00000000000001</v>
      </c>
      <c r="H39" s="16"/>
      <c r="I39" s="16"/>
      <c r="J39" s="16"/>
      <c r="K39" s="15" t="s">
        <v>11</v>
      </c>
      <c r="L39" s="14"/>
      <c r="M39" s="14">
        <v>2429.2927440644112</v>
      </c>
      <c r="N39" s="14">
        <v>2186.1151580000001</v>
      </c>
      <c r="O39" s="14">
        <f t="shared" ref="O39" si="7">M39*100/N39-100</f>
        <v>11.123731756513948</v>
      </c>
      <c r="P39" s="14">
        <f>M39*100/$M$39</f>
        <v>100</v>
      </c>
      <c r="Q39" s="14">
        <f>N39*100/$N$39</f>
        <v>100</v>
      </c>
    </row>
    <row r="40" spans="1:1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>
      <c r="A41" s="6" t="s">
        <v>13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>
      <c r="A42" s="7" t="s">
        <v>24</v>
      </c>
      <c r="B42" s="24"/>
      <c r="C42" s="2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>
      <c r="A43" s="7" t="s">
        <v>25</v>
      </c>
      <c r="B43" s="24"/>
      <c r="C43" s="2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>
      <c r="A44" s="1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>
      <c r="A45" s="10" t="s">
        <v>14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>
      <c r="A46" s="12" t="s">
        <v>15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>
      <c r="A47" s="12" t="s">
        <v>16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45"/>
  <sheetViews>
    <sheetView workbookViewId="0">
      <selection activeCell="L5" sqref="L5:N37"/>
    </sheetView>
  </sheetViews>
  <sheetFormatPr defaultRowHeight="15"/>
  <cols>
    <col min="1" max="1" width="4" customWidth="1"/>
    <col min="2" max="2" width="14.85546875" bestFit="1" customWidth="1"/>
    <col min="3" max="4" width="12.42578125" bestFit="1" customWidth="1"/>
    <col min="5" max="5" width="11.1406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11.28515625" bestFit="1" customWidth="1"/>
    <col min="16" max="17" width="10.85546875" bestFit="1" customWidth="1"/>
  </cols>
  <sheetData>
    <row r="1" spans="1:18" s="2" customFormat="1" ht="12.75">
      <c r="A1" s="1" t="s">
        <v>18</v>
      </c>
      <c r="C1" s="13"/>
      <c r="D1" s="13"/>
      <c r="E1" s="13"/>
      <c r="F1" s="13"/>
      <c r="G1" s="13"/>
      <c r="K1" s="1" t="s">
        <v>18</v>
      </c>
      <c r="O1" s="23" t="s">
        <v>9</v>
      </c>
      <c r="P1" s="23"/>
      <c r="Q1" s="23"/>
    </row>
    <row r="2" spans="1:18" s="2" customFormat="1" ht="12.75" customHeight="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8" s="2" customFormat="1" ht="12.75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8" s="2" customFormat="1" ht="12.75">
      <c r="A4" s="20"/>
      <c r="B4" s="20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K4" s="20"/>
      <c r="L4" s="20"/>
      <c r="M4" s="17" t="s">
        <v>10</v>
      </c>
      <c r="N4" s="17" t="s">
        <v>10</v>
      </c>
      <c r="O4" s="17" t="s">
        <v>6</v>
      </c>
      <c r="P4" s="17" t="s">
        <v>6</v>
      </c>
      <c r="Q4" s="17" t="s">
        <v>6</v>
      </c>
    </row>
    <row r="5" spans="1:18" s="2" customFormat="1" ht="12.75">
      <c r="A5" s="5">
        <v>1</v>
      </c>
      <c r="B5" s="4" t="str">
        <f>L5</f>
        <v>Axa Sigorta AŞ</v>
      </c>
      <c r="C5" s="4">
        <f>M5/ 2.8323</f>
        <v>501.0456331108993</v>
      </c>
      <c r="D5" s="4">
        <f>N5/ 2.9397</f>
        <v>539.44547300744966</v>
      </c>
      <c r="E5" s="4">
        <f>C5*100/D5-100</f>
        <v>-7.1183913514869914</v>
      </c>
      <c r="F5" s="4">
        <f>C5*100/$C$37</f>
        <v>25.669826595151022</v>
      </c>
      <c r="G5" s="4">
        <f>D5*100/$D$37</f>
        <v>29.459934068994212</v>
      </c>
      <c r="K5" s="5">
        <v>1</v>
      </c>
      <c r="L5" s="4" t="s">
        <v>27</v>
      </c>
      <c r="M5" s="4">
        <v>1419.1115466600002</v>
      </c>
      <c r="N5" s="4">
        <v>1585.807857</v>
      </c>
      <c r="O5" s="4">
        <f>M5*100/N5-100</f>
        <v>-10.511759643778831</v>
      </c>
      <c r="P5" s="4">
        <f>M5*100/$M$37</f>
        <v>25.669826595151026</v>
      </c>
      <c r="Q5" s="4">
        <f>N5*100/$N$37</f>
        <v>29.459934068994215</v>
      </c>
      <c r="R5" s="18"/>
    </row>
    <row r="6" spans="1:18" s="2" customFormat="1" ht="12.75">
      <c r="A6" s="5">
        <v>2</v>
      </c>
      <c r="B6" s="4" t="str">
        <f t="shared" ref="B6:B36" si="0">L6</f>
        <v>Anadolu Anonim Türk Sigorta Şirketi</v>
      </c>
      <c r="C6" s="4">
        <f t="shared" ref="C6:C37" si="1">M6/ 2.8323</f>
        <v>275.54334540478715</v>
      </c>
      <c r="D6" s="4">
        <f t="shared" ref="D6:D36" si="2">N6/ 2.9397</f>
        <v>239.30743035003573</v>
      </c>
      <c r="E6" s="4">
        <f t="shared" ref="E6:E36" si="3">C6*100/D6-100</f>
        <v>15.141993293626115</v>
      </c>
      <c r="F6" s="4">
        <f>C6*100/$C$37</f>
        <v>14.116777851296328</v>
      </c>
      <c r="G6" s="4">
        <f>D6*100/$D$37</f>
        <v>13.068941112858532</v>
      </c>
      <c r="K6" s="5">
        <v>2</v>
      </c>
      <c r="L6" s="4" t="s">
        <v>28</v>
      </c>
      <c r="M6" s="4">
        <v>780.42141718997868</v>
      </c>
      <c r="N6" s="4">
        <v>703.49205300000006</v>
      </c>
      <c r="O6" s="4">
        <f t="shared" ref="O6:O36" si="4">M6*100/N6-100</f>
        <v>10.935356534863175</v>
      </c>
      <c r="P6" s="4">
        <f>M6*100/$M$37</f>
        <v>14.116777851296328</v>
      </c>
      <c r="Q6" s="4">
        <f>N6*100/$N$37</f>
        <v>13.068941112858532</v>
      </c>
      <c r="R6" s="18"/>
    </row>
    <row r="7" spans="1:18" s="2" customFormat="1" ht="12.75">
      <c r="A7" s="5">
        <v>3</v>
      </c>
      <c r="B7" s="4" t="str">
        <f t="shared" si="0"/>
        <v>Allianz Sigorta AŞ</v>
      </c>
      <c r="C7" s="4">
        <f t="shared" si="1"/>
        <v>257.48818057409181</v>
      </c>
      <c r="D7" s="4">
        <f t="shared" si="2"/>
        <v>232.23871585535935</v>
      </c>
      <c r="E7" s="4">
        <f t="shared" si="3"/>
        <v>10.872203037179247</v>
      </c>
      <c r="F7" s="4">
        <f>C7*100/$C$37</f>
        <v>13.191766395806335</v>
      </c>
      <c r="G7" s="4">
        <f>D7*100/$D$37</f>
        <v>12.682907911384554</v>
      </c>
      <c r="K7" s="5">
        <v>3</v>
      </c>
      <c r="L7" s="4" t="s">
        <v>26</v>
      </c>
      <c r="M7" s="4">
        <v>729.28377384000021</v>
      </c>
      <c r="N7" s="4">
        <v>682.71215299999994</v>
      </c>
      <c r="O7" s="4">
        <f t="shared" si="4"/>
        <v>6.8215602483936237</v>
      </c>
      <c r="P7" s="4">
        <f>M7*100/$M$37</f>
        <v>13.191766395806335</v>
      </c>
      <c r="Q7" s="4">
        <f>N7*100/$N$37</f>
        <v>12.682907911384556</v>
      </c>
      <c r="R7" s="18"/>
    </row>
    <row r="8" spans="1:18" s="2" customFormat="1" ht="12.75">
      <c r="A8" s="5">
        <v>4</v>
      </c>
      <c r="B8" s="4" t="str">
        <f t="shared" si="0"/>
        <v>Mapfre Genel Sigorta AŞ</v>
      </c>
      <c r="C8" s="4">
        <f t="shared" si="1"/>
        <v>178.27013146559332</v>
      </c>
      <c r="D8" s="4">
        <f t="shared" si="2"/>
        <v>165.52468211041943</v>
      </c>
      <c r="E8" s="4">
        <f t="shared" si="3"/>
        <v>7.7000295017461866</v>
      </c>
      <c r="F8" s="4">
        <f>C8*100/$C$37</f>
        <v>9.1332267151077797</v>
      </c>
      <c r="G8" s="4">
        <f>D8*100/$D$37</f>
        <v>9.0395535151647106</v>
      </c>
      <c r="K8" s="5">
        <v>4</v>
      </c>
      <c r="L8" s="4" t="s">
        <v>30</v>
      </c>
      <c r="M8" s="4">
        <v>504.91449334999999</v>
      </c>
      <c r="N8" s="4">
        <v>486.59290800000002</v>
      </c>
      <c r="O8" s="4">
        <f t="shared" si="4"/>
        <v>3.7652799802006029</v>
      </c>
      <c r="P8" s="4">
        <f>M8*100/$M$37</f>
        <v>9.1332267151077797</v>
      </c>
      <c r="Q8" s="4">
        <f>N8*100/$N$37</f>
        <v>9.0395535151647106</v>
      </c>
      <c r="R8" s="18"/>
    </row>
    <row r="9" spans="1:18" s="2" customFormat="1" ht="12.75">
      <c r="A9" s="5">
        <v>5</v>
      </c>
      <c r="B9" s="4" t="str">
        <f t="shared" si="0"/>
        <v>Aksigorta AŞ</v>
      </c>
      <c r="C9" s="4">
        <f t="shared" si="1"/>
        <v>84.968453038166857</v>
      </c>
      <c r="D9" s="4">
        <f t="shared" si="2"/>
        <v>91.788259686362551</v>
      </c>
      <c r="E9" s="4">
        <f t="shared" si="3"/>
        <v>-7.4299334920378044</v>
      </c>
      <c r="F9" s="4">
        <f>C9*100/$C$37</f>
        <v>4.3531473211447302</v>
      </c>
      <c r="G9" s="4">
        <f>D9*100/$D$37</f>
        <v>5.0126958404016806</v>
      </c>
      <c r="K9" s="5">
        <v>5</v>
      </c>
      <c r="L9" s="4" t="s">
        <v>29</v>
      </c>
      <c r="M9" s="4">
        <v>240.65614954</v>
      </c>
      <c r="N9" s="4">
        <v>269.829947</v>
      </c>
      <c r="O9" s="4">
        <f t="shared" si="4"/>
        <v>-10.811919797768041</v>
      </c>
      <c r="P9" s="4">
        <f>M9*100/$M$37</f>
        <v>4.3531473211447302</v>
      </c>
      <c r="Q9" s="4">
        <f>N9*100/$N$37</f>
        <v>5.0126958404016806</v>
      </c>
      <c r="R9" s="18"/>
    </row>
    <row r="10" spans="1:18" s="2" customFormat="1" ht="12.75">
      <c r="A10" s="5">
        <v>6</v>
      </c>
      <c r="B10" s="4" t="str">
        <f t="shared" si="0"/>
        <v>Güneş Sigorta AŞ</v>
      </c>
      <c r="C10" s="4">
        <f t="shared" si="1"/>
        <v>84.835458644917566</v>
      </c>
      <c r="D10" s="4">
        <f t="shared" si="2"/>
        <v>68.889073034663397</v>
      </c>
      <c r="E10" s="4">
        <f t="shared" si="3"/>
        <v>23.147917235336166</v>
      </c>
      <c r="F10" s="4">
        <f>C10*100/$C$37</f>
        <v>4.3463336842477469</v>
      </c>
      <c r="G10" s="4">
        <f>D10*100/$D$37</f>
        <v>3.7621365851137356</v>
      </c>
      <c r="K10" s="5">
        <v>6</v>
      </c>
      <c r="L10" s="4" t="s">
        <v>31</v>
      </c>
      <c r="M10" s="4">
        <v>240.27946952000002</v>
      </c>
      <c r="N10" s="4">
        <v>202.51320799999999</v>
      </c>
      <c r="O10" s="4">
        <f t="shared" si="4"/>
        <v>18.648789327360831</v>
      </c>
      <c r="P10" s="4">
        <f>M10*100/$M$37</f>
        <v>4.3463336842477469</v>
      </c>
      <c r="Q10" s="4">
        <f>N10*100/$N$37</f>
        <v>3.7621365851137352</v>
      </c>
      <c r="R10" s="18"/>
    </row>
    <row r="11" spans="1:18" s="2" customFormat="1" ht="12.75">
      <c r="A11" s="5">
        <v>7</v>
      </c>
      <c r="B11" s="4" t="str">
        <f t="shared" si="0"/>
        <v>Halk Sigorta AŞ</v>
      </c>
      <c r="C11" s="4">
        <f t="shared" si="1"/>
        <v>83.509430116866156</v>
      </c>
      <c r="D11" s="4">
        <f t="shared" si="2"/>
        <v>60.674050413307477</v>
      </c>
      <c r="E11" s="4">
        <f t="shared" si="3"/>
        <v>37.636155074542785</v>
      </c>
      <c r="F11" s="4">
        <f>C11*100/$C$37</f>
        <v>4.2783979112843902</v>
      </c>
      <c r="G11" s="4">
        <f>D11*100/$D$37</f>
        <v>3.3135017611876125</v>
      </c>
      <c r="K11" s="5">
        <v>7</v>
      </c>
      <c r="L11" s="4" t="s">
        <v>38</v>
      </c>
      <c r="M11" s="4">
        <v>236.52375892000001</v>
      </c>
      <c r="N11" s="4">
        <v>178.363506</v>
      </c>
      <c r="O11" s="4">
        <f t="shared" si="4"/>
        <v>32.607708955889223</v>
      </c>
      <c r="P11" s="4">
        <f>M11*100/$M$37</f>
        <v>4.2783979112843902</v>
      </c>
      <c r="Q11" s="4">
        <f>N11*100/$N$37</f>
        <v>3.313501761187613</v>
      </c>
      <c r="R11" s="18"/>
    </row>
    <row r="12" spans="1:18" s="2" customFormat="1" ht="12.75">
      <c r="A12" s="5">
        <v>8</v>
      </c>
      <c r="B12" s="4" t="str">
        <f t="shared" si="0"/>
        <v>Groupama Sigorta AŞ</v>
      </c>
      <c r="C12" s="4">
        <f t="shared" si="1"/>
        <v>66.197536465063806</v>
      </c>
      <c r="D12" s="4">
        <f t="shared" si="2"/>
        <v>69.483021056570394</v>
      </c>
      <c r="E12" s="4">
        <f t="shared" si="3"/>
        <v>-4.7284711308560929</v>
      </c>
      <c r="F12" s="4">
        <f>C12*100/$C$37</f>
        <v>3.391466105659608</v>
      </c>
      <c r="G12" s="4">
        <f>D12*100/$D$37</f>
        <v>3.7945729859018247</v>
      </c>
      <c r="K12" s="5">
        <v>8</v>
      </c>
      <c r="L12" s="4" t="s">
        <v>32</v>
      </c>
      <c r="M12" s="4">
        <v>187.49128253000021</v>
      </c>
      <c r="N12" s="4">
        <v>204.25923700000001</v>
      </c>
      <c r="O12" s="4">
        <f t="shared" si="4"/>
        <v>-8.2091535816320516</v>
      </c>
      <c r="P12" s="4">
        <f>M12*100/$M$37</f>
        <v>3.391466105659608</v>
      </c>
      <c r="Q12" s="4">
        <f>N12*100/$N$37</f>
        <v>3.7945729859018251</v>
      </c>
      <c r="R12" s="18"/>
    </row>
    <row r="13" spans="1:18" s="2" customFormat="1" ht="12.75">
      <c r="A13" s="5">
        <v>9</v>
      </c>
      <c r="B13" s="4" t="str">
        <f t="shared" si="0"/>
        <v>Ergo Sigorta AŞ</v>
      </c>
      <c r="C13" s="4">
        <f t="shared" si="1"/>
        <v>66.059895664301095</v>
      </c>
      <c r="D13" s="4">
        <f t="shared" si="2"/>
        <v>44.58320610946695</v>
      </c>
      <c r="E13" s="4">
        <f t="shared" si="3"/>
        <v>48.172151419755579</v>
      </c>
      <c r="F13" s="4">
        <f>C13*100/$C$37</f>
        <v>3.3844144216322283</v>
      </c>
      <c r="G13" s="4">
        <f>D13*100/$D$37</f>
        <v>2.4347563901998637</v>
      </c>
      <c r="K13" s="5">
        <v>9</v>
      </c>
      <c r="L13" s="4" t="s">
        <v>36</v>
      </c>
      <c r="M13" s="4">
        <v>187.10144249000001</v>
      </c>
      <c r="N13" s="4">
        <v>131.061251</v>
      </c>
      <c r="O13" s="4">
        <f t="shared" si="4"/>
        <v>42.758779625871284</v>
      </c>
      <c r="P13" s="4">
        <f>M13*100/$M$37</f>
        <v>3.3844144216322287</v>
      </c>
      <c r="Q13" s="4">
        <f>N13*100/$N$37</f>
        <v>2.4347563901998637</v>
      </c>
      <c r="R13" s="18"/>
    </row>
    <row r="14" spans="1:18" s="2" customFormat="1" ht="12.75">
      <c r="A14" s="5">
        <v>10</v>
      </c>
      <c r="B14" s="4" t="str">
        <f t="shared" si="0"/>
        <v>Neova Sigorta AŞ</v>
      </c>
      <c r="C14" s="4">
        <f t="shared" si="1"/>
        <v>54.12238463439607</v>
      </c>
      <c r="D14" s="4">
        <f t="shared" si="2"/>
        <v>31.15033064598428</v>
      </c>
      <c r="E14" s="4">
        <f t="shared" si="3"/>
        <v>73.745778975778592</v>
      </c>
      <c r="F14" s="4">
        <f>C14*100/$C$37</f>
        <v>2.7728257401527112</v>
      </c>
      <c r="G14" s="4">
        <f>D14*100/$D$37</f>
        <v>1.7011667220820179</v>
      </c>
      <c r="K14" s="5">
        <v>10</v>
      </c>
      <c r="L14" s="4" t="s">
        <v>41</v>
      </c>
      <c r="M14" s="4">
        <v>153.29083</v>
      </c>
      <c r="N14" s="4">
        <v>91.572626999999997</v>
      </c>
      <c r="O14" s="4">
        <f t="shared" si="4"/>
        <v>67.39809157162216</v>
      </c>
      <c r="P14" s="4">
        <f>M14*100/$M$37</f>
        <v>2.7728257401527117</v>
      </c>
      <c r="Q14" s="4">
        <f>N14*100/$N$37</f>
        <v>1.7011667220820177</v>
      </c>
      <c r="R14" s="18"/>
    </row>
    <row r="15" spans="1:18" s="2" customFormat="1" ht="12.75">
      <c r="A15" s="5">
        <v>11</v>
      </c>
      <c r="B15" s="4" t="str">
        <f t="shared" si="0"/>
        <v>Sompo Japan Sigorta AŞ</v>
      </c>
      <c r="C15" s="4">
        <f t="shared" si="1"/>
        <v>50.500723987571931</v>
      </c>
      <c r="D15" s="4">
        <f t="shared" si="2"/>
        <v>43.793385379460489</v>
      </c>
      <c r="E15" s="4">
        <f t="shared" si="3"/>
        <v>15.315871449520884</v>
      </c>
      <c r="F15" s="4">
        <f>C15*100/$C$37</f>
        <v>2.5872789662725744</v>
      </c>
      <c r="G15" s="4">
        <f>D15*100/$D$37</f>
        <v>2.3916230842466337</v>
      </c>
      <c r="K15" s="5">
        <v>11</v>
      </c>
      <c r="L15" s="4" t="s">
        <v>35</v>
      </c>
      <c r="M15" s="4">
        <v>143.03320054999998</v>
      </c>
      <c r="N15" s="4">
        <v>128.73941500000001</v>
      </c>
      <c r="O15" s="4">
        <f t="shared" si="4"/>
        <v>11.102882167050367</v>
      </c>
      <c r="P15" s="4">
        <f>M15*100/$M$37</f>
        <v>2.5872789662725744</v>
      </c>
      <c r="Q15" s="4">
        <f>N15*100/$N$37</f>
        <v>2.3916230842466337</v>
      </c>
      <c r="R15" s="18"/>
    </row>
    <row r="16" spans="1:18" s="2" customFormat="1" ht="12.75">
      <c r="A16" s="5">
        <v>12</v>
      </c>
      <c r="B16" s="4" t="str">
        <f t="shared" si="0"/>
        <v>Ege Sigorta AŞ</v>
      </c>
      <c r="C16" s="4">
        <f t="shared" si="1"/>
        <v>49.955740564205769</v>
      </c>
      <c r="D16" s="4">
        <f t="shared" si="2"/>
        <v>43.917009218627747</v>
      </c>
      <c r="E16" s="4">
        <f t="shared" si="3"/>
        <v>13.750324653293205</v>
      </c>
      <c r="F16" s="4">
        <f>C16*100/$C$37</f>
        <v>2.5593580962947602</v>
      </c>
      <c r="G16" s="4">
        <f>D16*100/$D$37</f>
        <v>2.3983743692855444</v>
      </c>
      <c r="K16" s="5">
        <v>12</v>
      </c>
      <c r="L16" s="4" t="s">
        <v>44</v>
      </c>
      <c r="M16" s="4">
        <v>141.489644</v>
      </c>
      <c r="N16" s="4">
        <v>129.10283200000001</v>
      </c>
      <c r="O16" s="4">
        <f t="shared" si="4"/>
        <v>9.5945315901358441</v>
      </c>
      <c r="P16" s="4">
        <f>M16*100/$M$37</f>
        <v>2.5593580962947602</v>
      </c>
      <c r="Q16" s="4">
        <f>N16*100/$N$37</f>
        <v>2.3983743692855448</v>
      </c>
      <c r="R16" s="18"/>
    </row>
    <row r="17" spans="1:18" s="2" customFormat="1" ht="12.75">
      <c r="A17" s="5">
        <v>13</v>
      </c>
      <c r="B17" s="4" t="str">
        <f t="shared" si="0"/>
        <v>HDI Sigorta AŞ</v>
      </c>
      <c r="C17" s="4">
        <f t="shared" si="1"/>
        <v>47.361125449281502</v>
      </c>
      <c r="D17" s="4">
        <f t="shared" si="2"/>
        <v>40.563291492329149</v>
      </c>
      <c r="E17" s="4">
        <f t="shared" si="3"/>
        <v>16.75858567403948</v>
      </c>
      <c r="F17" s="4">
        <f>C17*100/$C$37</f>
        <v>2.4264294453299042</v>
      </c>
      <c r="G17" s="4">
        <f>D17*100/$D$37</f>
        <v>2.2152227663034032</v>
      </c>
      <c r="K17" s="5">
        <v>13</v>
      </c>
      <c r="L17" s="4" t="s">
        <v>37</v>
      </c>
      <c r="M17" s="4">
        <v>134.14091561000001</v>
      </c>
      <c r="N17" s="4">
        <v>119.243908</v>
      </c>
      <c r="O17" s="4">
        <f t="shared" si="4"/>
        <v>12.492887779223068</v>
      </c>
      <c r="P17" s="4">
        <f>M17*100/$M$37</f>
        <v>2.4264294453299047</v>
      </c>
      <c r="Q17" s="4">
        <f>N17*100/$N$37</f>
        <v>2.2152227663034032</v>
      </c>
      <c r="R17" s="18"/>
    </row>
    <row r="18" spans="1:18" s="2" customFormat="1" ht="12.75">
      <c r="A18" s="5">
        <v>14</v>
      </c>
      <c r="B18" s="4" t="str">
        <f t="shared" si="0"/>
        <v>Ray Sigorta AŞ</v>
      </c>
      <c r="C18" s="4">
        <f t="shared" si="1"/>
        <v>29.230037499452742</v>
      </c>
      <c r="D18" s="4">
        <f t="shared" si="2"/>
        <v>22.679965642752663</v>
      </c>
      <c r="E18" s="4">
        <f t="shared" si="3"/>
        <v>28.88043112531409</v>
      </c>
      <c r="F18" s="4">
        <f>C18*100/$C$37</f>
        <v>1.4975282576999107</v>
      </c>
      <c r="G18" s="4">
        <f>D18*100/$D$37</f>
        <v>1.2385872640612934</v>
      </c>
      <c r="K18" s="5">
        <v>14</v>
      </c>
      <c r="L18" s="4" t="s">
        <v>42</v>
      </c>
      <c r="M18" s="4">
        <v>82.788235209700005</v>
      </c>
      <c r="N18" s="4">
        <v>66.672295000000005</v>
      </c>
      <c r="O18" s="4">
        <f t="shared" si="4"/>
        <v>24.171869604458635</v>
      </c>
      <c r="P18" s="4">
        <f>M18*100/$M$37</f>
        <v>1.4975282576999105</v>
      </c>
      <c r="Q18" s="4">
        <f>N18*100/$N$37</f>
        <v>1.2385872640612934</v>
      </c>
      <c r="R18" s="18"/>
    </row>
    <row r="19" spans="1:18" s="2" customFormat="1" ht="12.75">
      <c r="A19" s="5">
        <v>15</v>
      </c>
      <c r="B19" s="4" t="str">
        <f t="shared" si="0"/>
        <v>Ankara Anonim Türk Sigorta Şirketi</v>
      </c>
      <c r="C19" s="4">
        <f t="shared" si="1"/>
        <v>22.734137360449107</v>
      </c>
      <c r="D19" s="4">
        <f t="shared" si="2"/>
        <v>18.866486376160832</v>
      </c>
      <c r="E19" s="4">
        <f t="shared" si="3"/>
        <v>20.500112777625262</v>
      </c>
      <c r="F19" s="4">
        <f>C19*100/$C$37</f>
        <v>1.164726973488871</v>
      </c>
      <c r="G19" s="4">
        <f>D19*100/$D$37</f>
        <v>1.0303273872271426</v>
      </c>
      <c r="K19" s="5">
        <v>15</v>
      </c>
      <c r="L19" s="4" t="s">
        <v>45</v>
      </c>
      <c r="M19" s="4">
        <v>64.389897246000004</v>
      </c>
      <c r="N19" s="4">
        <v>55.46181</v>
      </c>
      <c r="O19" s="4">
        <f t="shared" si="4"/>
        <v>16.09772065859373</v>
      </c>
      <c r="P19" s="4">
        <f>M19*100/$M$37</f>
        <v>1.1647269734888708</v>
      </c>
      <c r="Q19" s="4">
        <f>N19*100/$N$37</f>
        <v>1.0303273872271423</v>
      </c>
      <c r="R19" s="18"/>
    </row>
    <row r="20" spans="1:18" s="2" customFormat="1" ht="12.75">
      <c r="A20" s="5">
        <v>16</v>
      </c>
      <c r="B20" s="4" t="str">
        <f t="shared" si="0"/>
        <v>Generali Sigorta AŞ</v>
      </c>
      <c r="C20" s="4">
        <f t="shared" si="1"/>
        <v>15.615350782049923</v>
      </c>
      <c r="D20" s="4">
        <f t="shared" si="2"/>
        <v>5.729898969282579</v>
      </c>
      <c r="E20" s="4">
        <f t="shared" si="3"/>
        <v>172.52401596890752</v>
      </c>
      <c r="F20" s="4">
        <f>C20*100/$C$37</f>
        <v>0.80001365206780772</v>
      </c>
      <c r="G20" s="4">
        <f>D20*100/$D$37</f>
        <v>0.31291845849771643</v>
      </c>
      <c r="K20" s="5">
        <v>16</v>
      </c>
      <c r="L20" s="4" t="s">
        <v>48</v>
      </c>
      <c r="M20" s="4">
        <v>44.227358019999997</v>
      </c>
      <c r="N20" s="4">
        <v>16.844183999999998</v>
      </c>
      <c r="O20" s="4">
        <f t="shared" si="4"/>
        <v>162.56753084625529</v>
      </c>
      <c r="P20" s="4">
        <f>M20*100/$M$37</f>
        <v>0.80001365206780761</v>
      </c>
      <c r="Q20" s="4">
        <f>N20*100/$N$37</f>
        <v>0.31291845849771643</v>
      </c>
      <c r="R20" s="18"/>
    </row>
    <row r="21" spans="1:18" s="2" customFormat="1" ht="12.75">
      <c r="A21" s="5">
        <v>17</v>
      </c>
      <c r="B21" s="4" t="str">
        <f t="shared" si="0"/>
        <v>Işık Sigorta AŞ</v>
      </c>
      <c r="C21" s="4">
        <f t="shared" si="1"/>
        <v>13.024856823994739</v>
      </c>
      <c r="D21" s="4">
        <f t="shared" si="2"/>
        <v>14.978664489573767</v>
      </c>
      <c r="E21" s="4">
        <f t="shared" si="3"/>
        <v>-13.043937708458714</v>
      </c>
      <c r="F21" s="4">
        <f>C21*100/$C$37</f>
        <v>0.66729613832321688</v>
      </c>
      <c r="G21" s="4">
        <f>D21*100/$D$37</f>
        <v>0.81800754735100745</v>
      </c>
      <c r="K21" s="5">
        <v>17</v>
      </c>
      <c r="L21" s="4" t="s">
        <v>47</v>
      </c>
      <c r="M21" s="4">
        <v>36.890301982600299</v>
      </c>
      <c r="N21" s="4">
        <v>44.032780000000002</v>
      </c>
      <c r="O21" s="4">
        <f t="shared" si="4"/>
        <v>-16.220820074044155</v>
      </c>
      <c r="P21" s="4">
        <f>M21*100/$M$37</f>
        <v>0.66729613832321688</v>
      </c>
      <c r="Q21" s="4">
        <f>N21*100/$N$37</f>
        <v>0.81800754735100745</v>
      </c>
      <c r="R21" s="18"/>
    </row>
    <row r="22" spans="1:18" s="2" customFormat="1" ht="12.75">
      <c r="A22" s="5">
        <v>18</v>
      </c>
      <c r="B22" s="4" t="str">
        <f t="shared" si="0"/>
        <v>Aviva Sigorta AŞ</v>
      </c>
      <c r="C22" s="4">
        <f t="shared" si="1"/>
        <v>10.088949373300879</v>
      </c>
      <c r="D22" s="4">
        <f t="shared" si="2"/>
        <v>27.572614892676121</v>
      </c>
      <c r="E22" s="4">
        <f t="shared" si="3"/>
        <v>-63.409530026182892</v>
      </c>
      <c r="F22" s="4">
        <f>C22*100/$C$37</f>
        <v>0.51688222354503444</v>
      </c>
      <c r="G22" s="4">
        <f>D22*100/$D$37</f>
        <v>1.5057822476837965</v>
      </c>
      <c r="K22" s="5">
        <v>18</v>
      </c>
      <c r="L22" s="4" t="s">
        <v>46</v>
      </c>
      <c r="M22" s="4">
        <v>28.574931310000082</v>
      </c>
      <c r="N22" s="4">
        <v>81.055216000000001</v>
      </c>
      <c r="O22" s="4">
        <f t="shared" si="4"/>
        <v>-64.74633870570392</v>
      </c>
      <c r="P22" s="4">
        <f>M22*100/$M$37</f>
        <v>0.51688222354503444</v>
      </c>
      <c r="Q22" s="4">
        <f>N22*100/$N$37</f>
        <v>1.5057822476837968</v>
      </c>
      <c r="R22" s="18"/>
    </row>
    <row r="23" spans="1:18" s="2" customFormat="1" ht="12.75">
      <c r="A23" s="5">
        <v>19</v>
      </c>
      <c r="B23" s="4" t="str">
        <f t="shared" si="0"/>
        <v>Liberty Sigorta AŞ</v>
      </c>
      <c r="C23" s="4">
        <f t="shared" si="1"/>
        <v>9.0953374112911778</v>
      </c>
      <c r="D23" s="4">
        <f t="shared" si="2"/>
        <v>16.13624213355104</v>
      </c>
      <c r="E23" s="4">
        <f t="shared" si="3"/>
        <v>-43.634104297556163</v>
      </c>
      <c r="F23" s="4">
        <f>C23*100/$C$37</f>
        <v>0.4659769864126484</v>
      </c>
      <c r="G23" s="4">
        <f>D23*100/$D$37</f>
        <v>0.88122461520624407</v>
      </c>
      <c r="K23" s="5">
        <v>19</v>
      </c>
      <c r="L23" s="4" t="s">
        <v>49</v>
      </c>
      <c r="M23" s="4">
        <v>25.760724150000001</v>
      </c>
      <c r="N23" s="4">
        <v>47.435710999999998</v>
      </c>
      <c r="O23" s="4">
        <f t="shared" si="4"/>
        <v>-45.693395109013963</v>
      </c>
      <c r="P23" s="4">
        <f>M23*100/$M$37</f>
        <v>0.46597698641264834</v>
      </c>
      <c r="Q23" s="4">
        <f>N23*100/$N$37</f>
        <v>0.88122461520624407</v>
      </c>
      <c r="R23" s="18"/>
    </row>
    <row r="24" spans="1:18" s="2" customFormat="1" ht="12.75">
      <c r="A24" s="5">
        <v>20</v>
      </c>
      <c r="B24" s="4" t="str">
        <f t="shared" si="0"/>
        <v>SS Doğa Sigorta Kooperatifi</v>
      </c>
      <c r="C24" s="4">
        <f t="shared" si="1"/>
        <v>8.3394252939307272</v>
      </c>
      <c r="D24" s="4">
        <f t="shared" si="2"/>
        <v>0</v>
      </c>
      <c r="E24" s="4" t="e">
        <f t="shared" si="3"/>
        <v>#DIV/0!</v>
      </c>
      <c r="F24" s="4">
        <f>C24*100/$C$37</f>
        <v>0.4272497095110625</v>
      </c>
      <c r="G24" s="4">
        <f>D24*100/$D$37</f>
        <v>0</v>
      </c>
      <c r="K24" s="5">
        <v>20</v>
      </c>
      <c r="L24" s="4" t="s">
        <v>64</v>
      </c>
      <c r="M24" s="4">
        <v>23.619754259999997</v>
      </c>
      <c r="N24" s="4">
        <v>0</v>
      </c>
      <c r="O24" s="4" t="e">
        <f t="shared" si="4"/>
        <v>#DIV/0!</v>
      </c>
      <c r="P24" s="4">
        <f>M24*100/$M$37</f>
        <v>0.42724970951106245</v>
      </c>
      <c r="Q24" s="4">
        <f>N24*100/$N$37</f>
        <v>0</v>
      </c>
      <c r="R24" s="18"/>
    </row>
    <row r="25" spans="1:18" s="2" customFormat="1" ht="12.75">
      <c r="A25" s="5">
        <v>21</v>
      </c>
      <c r="B25" s="4" t="str">
        <f t="shared" si="0"/>
        <v>SBN Sigorta AŞ</v>
      </c>
      <c r="C25" s="4">
        <f t="shared" si="1"/>
        <v>7.3377521272464072</v>
      </c>
      <c r="D25" s="4">
        <f t="shared" si="2"/>
        <v>5.5111865156308468</v>
      </c>
      <c r="E25" s="4">
        <f t="shared" si="3"/>
        <v>33.14287416031101</v>
      </c>
      <c r="F25" s="4">
        <f>C25*100/$C$37</f>
        <v>0.37593147661048526</v>
      </c>
      <c r="G25" s="4">
        <f>D25*100/$D$37</f>
        <v>0.30097424024572828</v>
      </c>
      <c r="K25" s="5">
        <v>21</v>
      </c>
      <c r="L25" s="4" t="s">
        <v>51</v>
      </c>
      <c r="M25" s="4">
        <v>20.78271535</v>
      </c>
      <c r="N25" s="4">
        <v>16.201235</v>
      </c>
      <c r="O25" s="4">
        <f t="shared" si="4"/>
        <v>28.278587095366476</v>
      </c>
      <c r="P25" s="4">
        <f>M25*100/$M$37</f>
        <v>0.37593147661048526</v>
      </c>
      <c r="Q25" s="4">
        <f>N25*100/$N$37</f>
        <v>0.30097424024572828</v>
      </c>
      <c r="R25" s="18"/>
    </row>
    <row r="26" spans="1:18" s="2" customFormat="1" ht="12.75">
      <c r="A26" s="5">
        <v>22</v>
      </c>
      <c r="B26" s="4" t="str">
        <f t="shared" si="0"/>
        <v>SS Koru Sigorta Kooperatifi</v>
      </c>
      <c r="C26" s="4">
        <f t="shared" si="1"/>
        <v>7.2063598488860636</v>
      </c>
      <c r="D26" s="4">
        <f t="shared" si="2"/>
        <v>9.8031979453685736</v>
      </c>
      <c r="E26" s="4">
        <f t="shared" si="3"/>
        <v>-26.489703777830599</v>
      </c>
      <c r="F26" s="4">
        <f>C26*100/$C$37</f>
        <v>0.36919992008436481</v>
      </c>
      <c r="G26" s="4">
        <f>D26*100/$D$37</f>
        <v>0.53536748306694826</v>
      </c>
      <c r="K26" s="5">
        <v>22</v>
      </c>
      <c r="L26" s="4" t="s">
        <v>62</v>
      </c>
      <c r="M26" s="4">
        <v>20.410572999999999</v>
      </c>
      <c r="N26" s="4">
        <v>28.818460999999999</v>
      </c>
      <c r="O26" s="4">
        <f t="shared" si="4"/>
        <v>-29.175353951066299</v>
      </c>
      <c r="P26" s="4">
        <f>M26*100/$M$37</f>
        <v>0.36919992008436481</v>
      </c>
      <c r="Q26" s="4">
        <f>N26*100/$N$37</f>
        <v>0.53536748306694826</v>
      </c>
      <c r="R26" s="18"/>
    </row>
    <row r="27" spans="1:18" s="2" customFormat="1" ht="12.75">
      <c r="A27" s="5">
        <v>23</v>
      </c>
      <c r="B27" s="4" t="str">
        <f t="shared" si="0"/>
        <v>Eureko Sigorta AŞ</v>
      </c>
      <c r="C27" s="4">
        <f t="shared" si="1"/>
        <v>7.1630505101860722</v>
      </c>
      <c r="D27" s="4">
        <f t="shared" si="2"/>
        <v>9.3883855495458715</v>
      </c>
      <c r="E27" s="4">
        <f t="shared" si="3"/>
        <v>-23.703064042437433</v>
      </c>
      <c r="F27" s="4">
        <f>C27*100/$C$37</f>
        <v>0.36698107385377926</v>
      </c>
      <c r="G27" s="4">
        <f>D27*100/$D$37</f>
        <v>0.51271395005311282</v>
      </c>
      <c r="K27" s="5">
        <v>23</v>
      </c>
      <c r="L27" s="4" t="s">
        <v>33</v>
      </c>
      <c r="M27" s="4">
        <v>20.287907960000013</v>
      </c>
      <c r="N27" s="4">
        <v>27.599036999999999</v>
      </c>
      <c r="O27" s="4">
        <f t="shared" si="4"/>
        <v>-26.490522259888948</v>
      </c>
      <c r="P27" s="4">
        <f>M27*100/$M$37</f>
        <v>0.36698107385377926</v>
      </c>
      <c r="Q27" s="4">
        <f>N27*100/$N$37</f>
        <v>0.51271395005311282</v>
      </c>
      <c r="R27" s="18"/>
    </row>
    <row r="28" spans="1:18" s="2" customFormat="1" ht="12.75">
      <c r="A28" s="5">
        <v>24</v>
      </c>
      <c r="B28" s="4" t="str">
        <f t="shared" si="0"/>
        <v>Demir Sigorta AŞ</v>
      </c>
      <c r="C28" s="4">
        <f t="shared" si="1"/>
        <v>5.978956554743494</v>
      </c>
      <c r="D28" s="4">
        <f t="shared" si="2"/>
        <v>8.76257849440419</v>
      </c>
      <c r="E28" s="4">
        <f t="shared" si="3"/>
        <v>-31.767155540327835</v>
      </c>
      <c r="F28" s="4">
        <f>C28*100/$C$37</f>
        <v>0.30631696563701361</v>
      </c>
      <c r="G28" s="4">
        <f>D28*100/$D$37</f>
        <v>0.47853767922150875</v>
      </c>
      <c r="K28" s="5">
        <v>24</v>
      </c>
      <c r="L28" s="4" t="s">
        <v>59</v>
      </c>
      <c r="M28" s="4">
        <v>16.934198649999999</v>
      </c>
      <c r="N28" s="4">
        <v>25.759352</v>
      </c>
      <c r="O28" s="4">
        <f t="shared" si="4"/>
        <v>-34.259997495278611</v>
      </c>
      <c r="P28" s="4">
        <f>M28*100/$M$37</f>
        <v>0.30631696563701361</v>
      </c>
      <c r="Q28" s="4">
        <f>N28*100/$N$37</f>
        <v>0.47853767922150875</v>
      </c>
      <c r="R28" s="18"/>
    </row>
    <row r="29" spans="1:18" s="2" customFormat="1" ht="12.75">
      <c r="A29" s="5">
        <v>25</v>
      </c>
      <c r="B29" s="4" t="str">
        <f t="shared" si="0"/>
        <v>Hür Sigorta AŞ</v>
      </c>
      <c r="C29" s="4">
        <f t="shared" si="1"/>
        <v>4.14355297814497</v>
      </c>
      <c r="D29" s="4">
        <f t="shared" si="2"/>
        <v>9.5023747321155216</v>
      </c>
      <c r="E29" s="4">
        <f t="shared" si="3"/>
        <v>-56.394552993781083</v>
      </c>
      <c r="F29" s="4">
        <f>C29*100/$C$37</f>
        <v>0.21228462919915472</v>
      </c>
      <c r="G29" s="4">
        <f>D29*100/$D$37</f>
        <v>0.51893907190715061</v>
      </c>
      <c r="K29" s="5">
        <v>25</v>
      </c>
      <c r="L29" s="4" t="s">
        <v>66</v>
      </c>
      <c r="M29" s="4">
        <v>11.735785099999999</v>
      </c>
      <c r="N29" s="4">
        <v>27.934131000000001</v>
      </c>
      <c r="O29" s="4">
        <f t="shared" si="4"/>
        <v>-57.98764923097125</v>
      </c>
      <c r="P29" s="4">
        <f>M29*100/$M$37</f>
        <v>0.21228462919915472</v>
      </c>
      <c r="Q29" s="4">
        <f>N29*100/$N$37</f>
        <v>0.51893907190715061</v>
      </c>
      <c r="R29" s="18"/>
    </row>
    <row r="30" spans="1:18" s="2" customFormat="1" ht="12.75">
      <c r="A30" s="5">
        <v>26</v>
      </c>
      <c r="B30" s="4" t="str">
        <f t="shared" si="0"/>
        <v>Ziraat Sigorta AŞ</v>
      </c>
      <c r="C30" s="4">
        <f t="shared" si="1"/>
        <v>3.9701204639339052</v>
      </c>
      <c r="D30" s="4">
        <f t="shared" si="2"/>
        <v>2.8990101030717419</v>
      </c>
      <c r="E30" s="4">
        <f t="shared" si="3"/>
        <v>36.947451812162797</v>
      </c>
      <c r="F30" s="4">
        <f>C30*100/$C$37</f>
        <v>0.2033992457698699</v>
      </c>
      <c r="G30" s="4">
        <f>D30*100/$D$37</f>
        <v>0.15831933119339053</v>
      </c>
      <c r="K30" s="5">
        <v>26</v>
      </c>
      <c r="L30" s="4" t="s">
        <v>34</v>
      </c>
      <c r="M30" s="4">
        <v>11.24457219</v>
      </c>
      <c r="N30" s="4">
        <v>8.5222200000000008</v>
      </c>
      <c r="O30" s="4">
        <f t="shared" si="4"/>
        <v>31.944167012820571</v>
      </c>
      <c r="P30" s="4">
        <f>M30*100/$M$37</f>
        <v>0.2033992457698699</v>
      </c>
      <c r="Q30" s="4">
        <f>N30*100/$N$37</f>
        <v>0.15831933119339053</v>
      </c>
      <c r="R30" s="18"/>
    </row>
    <row r="31" spans="1:18" s="2" customFormat="1" ht="12.75">
      <c r="A31" s="5">
        <v>27</v>
      </c>
      <c r="B31" s="4" t="str">
        <f t="shared" si="0"/>
        <v>Zurich Sigorta AŞ</v>
      </c>
      <c r="C31" s="4">
        <f t="shared" si="1"/>
        <v>3.5234155527309956</v>
      </c>
      <c r="D31" s="4">
        <f t="shared" si="2"/>
        <v>5.7047572881586559</v>
      </c>
      <c r="E31" s="4">
        <f t="shared" si="3"/>
        <v>-38.237239995388819</v>
      </c>
      <c r="F31" s="4">
        <f>C31*100/$C$37</f>
        <v>0.18051343088194133</v>
      </c>
      <c r="G31" s="4">
        <f>D31*100/$D$37</f>
        <v>0.31154543322388267</v>
      </c>
      <c r="K31" s="5">
        <v>27</v>
      </c>
      <c r="L31" s="4" t="s">
        <v>39</v>
      </c>
      <c r="M31" s="4">
        <v>9.9793698699999993</v>
      </c>
      <c r="N31" s="4">
        <v>16.770275000000002</v>
      </c>
      <c r="O31" s="4">
        <f t="shared" si="4"/>
        <v>-40.49370168348463</v>
      </c>
      <c r="P31" s="4">
        <f>M31*100/$M$37</f>
        <v>0.18051343088194133</v>
      </c>
      <c r="Q31" s="4">
        <f>N31*100/$N$37</f>
        <v>0.31154543322388267</v>
      </c>
      <c r="R31" s="18"/>
    </row>
    <row r="32" spans="1:18" s="2" customFormat="1" ht="12.75">
      <c r="A32" s="5">
        <v>28</v>
      </c>
      <c r="B32" s="4" t="str">
        <f t="shared" si="0"/>
        <v>Türk Nippon Sigorta AŞ</v>
      </c>
      <c r="C32" s="4">
        <f t="shared" si="1"/>
        <v>1.9291194435617696</v>
      </c>
      <c r="D32" s="4">
        <f t="shared" si="2"/>
        <v>0.97966561213729275</v>
      </c>
      <c r="E32" s="4">
        <f t="shared" si="3"/>
        <v>96.916112973802939</v>
      </c>
      <c r="F32" s="4">
        <f>C32*100/$C$37</f>
        <v>9.8833635751105875E-2</v>
      </c>
      <c r="G32" s="4">
        <f>D32*100/$D$37</f>
        <v>5.3501022415340459E-2</v>
      </c>
      <c r="K32" s="5">
        <v>28</v>
      </c>
      <c r="L32" s="4" t="s">
        <v>53</v>
      </c>
      <c r="M32" s="4">
        <v>5.4638450000000001</v>
      </c>
      <c r="N32" s="4">
        <v>2.8799229999999998</v>
      </c>
      <c r="O32" s="4">
        <f t="shared" si="4"/>
        <v>89.721912703916047</v>
      </c>
      <c r="P32" s="4">
        <f>M32*100/$M$37</f>
        <v>9.8833635751105875E-2</v>
      </c>
      <c r="Q32" s="4">
        <f>N32*100/$N$37</f>
        <v>5.3501022415340459E-2</v>
      </c>
      <c r="R32" s="18"/>
    </row>
    <row r="33" spans="1:18" s="2" customFormat="1" ht="12.75">
      <c r="A33" s="5">
        <v>29</v>
      </c>
      <c r="B33" s="4" t="str">
        <f t="shared" si="0"/>
        <v>AIG Sigorta AŞ</v>
      </c>
      <c r="C33" s="4">
        <f t="shared" si="1"/>
        <v>1.6617155421388976</v>
      </c>
      <c r="D33" s="4">
        <f t="shared" si="2"/>
        <v>0.8664326291798482</v>
      </c>
      <c r="E33" s="4">
        <f t="shared" si="3"/>
        <v>91.788199817896043</v>
      </c>
      <c r="F33" s="4">
        <f>C33*100/$C$37</f>
        <v>8.5133862064279461E-2</v>
      </c>
      <c r="G33" s="4">
        <f>D33*100/$D$37</f>
        <v>4.7317197767106182E-2</v>
      </c>
      <c r="K33" s="5">
        <v>29</v>
      </c>
      <c r="L33" s="4" t="s">
        <v>43</v>
      </c>
      <c r="M33" s="4">
        <v>4.70647693</v>
      </c>
      <c r="N33" s="4">
        <v>2.5470519999999999</v>
      </c>
      <c r="O33" s="4">
        <f t="shared" si="4"/>
        <v>84.781344471962115</v>
      </c>
      <c r="P33" s="4">
        <f>M33*100/$M$37</f>
        <v>8.5133862064279461E-2</v>
      </c>
      <c r="Q33" s="4">
        <f>N33*100/$N$37</f>
        <v>4.7317197767106182E-2</v>
      </c>
      <c r="R33" s="18"/>
    </row>
    <row r="34" spans="1:18" s="2" customFormat="1" ht="12.75">
      <c r="A34" s="5">
        <v>30</v>
      </c>
      <c r="B34" s="4" t="str">
        <f t="shared" si="0"/>
        <v>Dubai Starr Sigorta AŞ</v>
      </c>
      <c r="C34" s="4">
        <f t="shared" si="1"/>
        <v>0.84186875331003075</v>
      </c>
      <c r="D34" s="4">
        <f t="shared" si="2"/>
        <v>0.376293499336667</v>
      </c>
      <c r="E34" s="4">
        <f t="shared" si="3"/>
        <v>123.72662690003503</v>
      </c>
      <c r="F34" s="4">
        <f>C34*100/$C$37</f>
        <v>4.3131051315961198E-2</v>
      </c>
      <c r="G34" s="4">
        <f>D34*100/$D$37</f>
        <v>2.0549957754296026E-2</v>
      </c>
      <c r="K34" s="5">
        <v>30</v>
      </c>
      <c r="L34" s="4" t="s">
        <v>50</v>
      </c>
      <c r="M34" s="4">
        <v>2.3844248700000001</v>
      </c>
      <c r="N34" s="4">
        <v>1.10619</v>
      </c>
      <c r="O34" s="4">
        <f t="shared" si="4"/>
        <v>115.55292219239013</v>
      </c>
      <c r="P34" s="4">
        <f>M34*100/$M$37</f>
        <v>4.3131051315961198E-2</v>
      </c>
      <c r="Q34" s="4">
        <f>N34*100/$N$37</f>
        <v>2.0549957754296022E-2</v>
      </c>
      <c r="R34" s="18"/>
    </row>
    <row r="35" spans="1:18" s="16" customFormat="1" ht="12.75">
      <c r="A35" s="5">
        <v>31</v>
      </c>
      <c r="B35" s="4" t="str">
        <f t="shared" si="0"/>
        <v>Orient Sigorta AŞ</v>
      </c>
      <c r="C35" s="4">
        <f t="shared" si="1"/>
        <v>0.14344556014546481</v>
      </c>
      <c r="D35" s="4">
        <f t="shared" si="2"/>
        <v>0</v>
      </c>
      <c r="E35" s="4" t="e">
        <f t="shared" si="3"/>
        <v>#DIV/0!</v>
      </c>
      <c r="F35" s="4">
        <f>C35*100/$C$37</f>
        <v>7.3490764342484163E-3</v>
      </c>
      <c r="G35" s="4">
        <f>D35*100/$D$37</f>
        <v>0</v>
      </c>
      <c r="H35" s="2"/>
      <c r="I35" s="2"/>
      <c r="J35" s="2"/>
      <c r="K35" s="5">
        <v>31</v>
      </c>
      <c r="L35" s="4" t="s">
        <v>69</v>
      </c>
      <c r="M35" s="4">
        <v>0.40628085999999997</v>
      </c>
      <c r="N35" s="4">
        <v>0</v>
      </c>
      <c r="O35" s="4" t="e">
        <f t="shared" si="4"/>
        <v>#DIV/0!</v>
      </c>
      <c r="P35" s="4">
        <f>M35*100/$M$37</f>
        <v>7.3490764342484163E-3</v>
      </c>
      <c r="Q35" s="4">
        <f>N35*100/$N$37</f>
        <v>0</v>
      </c>
      <c r="R35" s="19"/>
    </row>
    <row r="36" spans="1:18" s="2" customFormat="1" ht="12.75">
      <c r="A36" s="5">
        <v>32</v>
      </c>
      <c r="B36" s="4" t="str">
        <f t="shared" si="0"/>
        <v>Turins Sigorta AŞ</v>
      </c>
      <c r="C36" s="4">
        <f t="shared" si="1"/>
        <v>4.7664442326024783E-5</v>
      </c>
      <c r="D36" s="4">
        <f t="shared" si="2"/>
        <v>0</v>
      </c>
      <c r="E36" s="4" t="e">
        <f t="shared" si="3"/>
        <v>#DIV/0!</v>
      </c>
      <c r="F36" s="4">
        <f>C36*100/$C$37</f>
        <v>2.4419691309689956E-6</v>
      </c>
      <c r="G36" s="4">
        <f>D36*100/$D$37</f>
        <v>0</v>
      </c>
      <c r="K36" s="5">
        <v>32</v>
      </c>
      <c r="L36" s="4" t="s">
        <v>73</v>
      </c>
      <c r="M36" s="4">
        <v>1.35E-4</v>
      </c>
      <c r="N36" s="4">
        <v>0</v>
      </c>
      <c r="O36" s="4" t="e">
        <f t="shared" si="4"/>
        <v>#DIV/0!</v>
      </c>
      <c r="P36" s="4">
        <f>M36*100/$M$37</f>
        <v>2.4419691309689961E-6</v>
      </c>
      <c r="Q36" s="4">
        <f>N36*100/$N$37</f>
        <v>0</v>
      </c>
      <c r="R36" s="18"/>
    </row>
    <row r="37" spans="1:18">
      <c r="A37" s="15" t="s">
        <v>11</v>
      </c>
      <c r="B37" s="4"/>
      <c r="C37" s="25">
        <f t="shared" si="1"/>
        <v>1951.8855386640819</v>
      </c>
      <c r="D37" s="25">
        <f t="shared" ref="D37:D43" si="5">N37/ 2.9397</f>
        <v>1831.115683232983</v>
      </c>
      <c r="E37" s="14">
        <f t="shared" ref="E37" si="6">C37*100/D37-100</f>
        <v>6.595424665790091</v>
      </c>
      <c r="F37" s="14">
        <f>C37*100/$C$37</f>
        <v>100</v>
      </c>
      <c r="G37" s="14">
        <f>D37*100/$D$37</f>
        <v>100</v>
      </c>
      <c r="H37" s="16"/>
      <c r="I37" s="16"/>
      <c r="J37" s="16"/>
      <c r="K37" s="15" t="s">
        <v>11</v>
      </c>
      <c r="L37" s="14"/>
      <c r="M37" s="14">
        <v>5528.3254111582792</v>
      </c>
      <c r="N37" s="14">
        <v>5382.9307740000004</v>
      </c>
      <c r="O37" s="14">
        <f t="shared" ref="O37" si="7">M37*100/N37-100</f>
        <v>2.7010311531507369</v>
      </c>
      <c r="P37" s="14">
        <f>M37*100/$M$37</f>
        <v>99.999999999999986</v>
      </c>
      <c r="Q37" s="14">
        <f>N37*100/$N$37</f>
        <v>100</v>
      </c>
    </row>
    <row r="38" spans="1:1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>
      <c r="A39" s="6" t="s">
        <v>13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>
      <c r="A40" s="7" t="s">
        <v>24</v>
      </c>
      <c r="B40" s="24"/>
      <c r="C40" s="2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>
      <c r="A41" s="7" t="s">
        <v>25</v>
      </c>
      <c r="B41" s="24"/>
      <c r="C41" s="2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>
      <c r="A43" s="10" t="s">
        <v>14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>
      <c r="A44" s="12" t="s">
        <v>15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8">
      <c r="A45" s="12" t="s">
        <v>16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6"/>
  <sheetViews>
    <sheetView workbookViewId="0">
      <selection activeCell="J7" sqref="J7"/>
    </sheetView>
  </sheetViews>
  <sheetFormatPr defaultRowHeight="15"/>
  <cols>
    <col min="1" max="1" width="4" customWidth="1"/>
    <col min="2" max="2" width="15" bestFit="1" customWidth="1"/>
    <col min="3" max="4" width="10.85546875" bestFit="1" customWidth="1"/>
    <col min="5" max="5" width="12.140625" bestFit="1" customWidth="1"/>
    <col min="6" max="7" width="10.85546875" bestFit="1" customWidth="1"/>
    <col min="11" max="11" width="4.5703125" customWidth="1"/>
    <col min="12" max="12" width="15" bestFit="1" customWidth="1"/>
    <col min="13" max="14" width="10.85546875" bestFit="1" customWidth="1"/>
    <col min="15" max="15" width="12.140625" bestFit="1" customWidth="1"/>
    <col min="16" max="17" width="10.85546875" bestFit="1" customWidth="1"/>
  </cols>
  <sheetData>
    <row r="1" spans="1:17" s="2" customFormat="1" ht="12.75">
      <c r="A1" s="1" t="s">
        <v>17</v>
      </c>
      <c r="C1" s="13"/>
      <c r="D1" s="13"/>
      <c r="E1" s="13"/>
      <c r="F1" s="13"/>
      <c r="G1" s="13"/>
      <c r="K1" s="1" t="s">
        <v>17</v>
      </c>
      <c r="O1" s="23" t="s">
        <v>9</v>
      </c>
      <c r="P1" s="23"/>
      <c r="Q1" s="23"/>
    </row>
    <row r="2" spans="1:17" s="2" customFormat="1" ht="12.75" customHeight="1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  <c r="K2" s="20" t="s">
        <v>1</v>
      </c>
      <c r="L2" s="20" t="s">
        <v>2</v>
      </c>
      <c r="M2" s="21" t="s">
        <v>3</v>
      </c>
      <c r="N2" s="21"/>
      <c r="O2" s="21"/>
      <c r="P2" s="22" t="s">
        <v>4</v>
      </c>
      <c r="Q2" s="22"/>
    </row>
    <row r="3" spans="1:17" s="2" customFormat="1" ht="12.75">
      <c r="A3" s="20"/>
      <c r="B3" s="20"/>
      <c r="C3" s="3">
        <v>2014</v>
      </c>
      <c r="D3" s="3">
        <v>2013</v>
      </c>
      <c r="E3" s="3" t="s">
        <v>5</v>
      </c>
      <c r="F3" s="3">
        <v>2014</v>
      </c>
      <c r="G3" s="3">
        <v>2013</v>
      </c>
      <c r="K3" s="20"/>
      <c r="L3" s="20"/>
      <c r="M3" s="3">
        <v>2014</v>
      </c>
      <c r="N3" s="3">
        <v>2013</v>
      </c>
      <c r="O3" s="3" t="s">
        <v>5</v>
      </c>
      <c r="P3" s="3">
        <v>2014</v>
      </c>
      <c r="Q3" s="3">
        <v>2013</v>
      </c>
    </row>
    <row r="4" spans="1:17" s="2" customFormat="1" ht="12.75">
      <c r="A4" s="20"/>
      <c r="B4" s="20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K4" s="20"/>
      <c r="L4" s="20"/>
      <c r="M4" s="17" t="s">
        <v>10</v>
      </c>
      <c r="N4" s="17" t="s">
        <v>10</v>
      </c>
      <c r="O4" s="17" t="s">
        <v>6</v>
      </c>
      <c r="P4" s="17" t="s">
        <v>6</v>
      </c>
      <c r="Q4" s="17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2.8323</f>
        <v>37.076844204356462</v>
      </c>
      <c r="D5" s="4">
        <f>N5/ 2.9397</f>
        <v>27.501355920672175</v>
      </c>
      <c r="E5" s="4">
        <f>C5*100/D5-100</f>
        <v>34.81824063986096</v>
      </c>
      <c r="F5" s="4">
        <f>C5*100/$C$38</f>
        <v>16.552884204316687</v>
      </c>
      <c r="G5" s="4">
        <f>D5*100/$D$38</f>
        <v>15.910607183961151</v>
      </c>
      <c r="K5" s="5">
        <v>1</v>
      </c>
      <c r="L5" s="4" t="s">
        <v>28</v>
      </c>
      <c r="M5" s="4">
        <v>105.0127458399988</v>
      </c>
      <c r="N5" s="4">
        <v>80.845736000000002</v>
      </c>
      <c r="O5" s="4">
        <f>M5*100/N5-100</f>
        <v>29.892745165927863</v>
      </c>
      <c r="P5" s="4">
        <f>M5*100/$M$38</f>
        <v>16.552884204316687</v>
      </c>
      <c r="Q5" s="4">
        <f>N5*100/$N$38</f>
        <v>15.910607183961151</v>
      </c>
    </row>
    <row r="6" spans="1:17" s="2" customFormat="1" ht="12.75">
      <c r="A6" s="5">
        <v>2</v>
      </c>
      <c r="B6" s="4" t="str">
        <f t="shared" ref="B6:B37" si="0">L6</f>
        <v>Allianz Sigorta AŞ</v>
      </c>
      <c r="C6" s="4">
        <f t="shared" ref="C6:C38" si="1">M6/ 2.8323</f>
        <v>27.760437969141687</v>
      </c>
      <c r="D6" s="4">
        <f t="shared" ref="D6:D37" si="2">N6/ 2.9397</f>
        <v>24.50788379766643</v>
      </c>
      <c r="E6" s="4">
        <f t="shared" ref="E6:E37" si="3">C6*100/D6-100</f>
        <v>13.271460719856009</v>
      </c>
      <c r="F6" s="4">
        <f>C6*100/$C$38</f>
        <v>12.393592956067346</v>
      </c>
      <c r="G6" s="4">
        <f>D6*100/$D$38</f>
        <v>14.178766790248718</v>
      </c>
      <c r="K6" s="5">
        <v>2</v>
      </c>
      <c r="L6" s="4" t="s">
        <v>26</v>
      </c>
      <c r="M6" s="4">
        <v>78.625888459999999</v>
      </c>
      <c r="N6" s="4">
        <v>72.045826000000005</v>
      </c>
      <c r="O6" s="4">
        <f t="shared" ref="O6:O37" si="4">M6*100/N6-100</f>
        <v>9.1331626345709367</v>
      </c>
      <c r="P6" s="4">
        <f>M6*100/$M$38</f>
        <v>12.393592956067346</v>
      </c>
      <c r="Q6" s="4">
        <f>N6*100/$N$38</f>
        <v>14.178766790248716</v>
      </c>
    </row>
    <row r="7" spans="1:17" s="2" customFormat="1" ht="12.75">
      <c r="A7" s="5">
        <v>3</v>
      </c>
      <c r="B7" s="4" t="str">
        <f t="shared" si="0"/>
        <v>Axa Sigorta AŞ</v>
      </c>
      <c r="C7" s="4">
        <f t="shared" si="1"/>
        <v>25.124345380079792</v>
      </c>
      <c r="D7" s="4">
        <f t="shared" si="2"/>
        <v>19.902988740347656</v>
      </c>
      <c r="E7" s="4">
        <f t="shared" si="3"/>
        <v>26.234033028151785</v>
      </c>
      <c r="F7" s="4">
        <f>C7*100/$C$38</f>
        <v>11.216714602071082</v>
      </c>
      <c r="G7" s="4">
        <f>D7*100/$D$38</f>
        <v>11.51465537000815</v>
      </c>
      <c r="K7" s="5">
        <v>3</v>
      </c>
      <c r="L7" s="4" t="s">
        <v>27</v>
      </c>
      <c r="M7" s="4">
        <v>71.159683419999993</v>
      </c>
      <c r="N7" s="4">
        <v>58.508816000000003</v>
      </c>
      <c r="O7" s="4">
        <f t="shared" si="4"/>
        <v>21.622155915785385</v>
      </c>
      <c r="P7" s="4">
        <f>M7*100/$M$38</f>
        <v>11.216714602071082</v>
      </c>
      <c r="Q7" s="4">
        <f>N7*100/$N$38</f>
        <v>11.51465537000815</v>
      </c>
    </row>
    <row r="8" spans="1:17" s="2" customFormat="1" ht="12.75">
      <c r="A8" s="5">
        <v>4</v>
      </c>
      <c r="B8" s="4" t="str">
        <f t="shared" si="0"/>
        <v>AIG Sigorta AŞ</v>
      </c>
      <c r="C8" s="4">
        <f t="shared" si="1"/>
        <v>18.85544805634996</v>
      </c>
      <c r="D8" s="4">
        <f t="shared" si="2"/>
        <v>15.741804605912169</v>
      </c>
      <c r="E8" s="4">
        <f t="shared" si="3"/>
        <v>19.779456856353036</v>
      </c>
      <c r="F8" s="4">
        <f>C8*100/$C$38</f>
        <v>8.4179777161454439</v>
      </c>
      <c r="G8" s="4">
        <f>D8*100/$D$38</f>
        <v>9.1072480271080831</v>
      </c>
      <c r="K8" s="5">
        <v>4</v>
      </c>
      <c r="L8" s="4" t="s">
        <v>43</v>
      </c>
      <c r="M8" s="4">
        <v>53.404285529999996</v>
      </c>
      <c r="N8" s="4">
        <v>46.276183000000003</v>
      </c>
      <c r="O8" s="4">
        <f t="shared" si="4"/>
        <v>15.403393425944387</v>
      </c>
      <c r="P8" s="4">
        <f>M8*100/$M$38</f>
        <v>8.4179777161454457</v>
      </c>
      <c r="Q8" s="4">
        <f>N8*100/$N$38</f>
        <v>9.1072480271080813</v>
      </c>
    </row>
    <row r="9" spans="1:17" s="2" customFormat="1" ht="12.75">
      <c r="A9" s="5">
        <v>5</v>
      </c>
      <c r="B9" s="4" t="str">
        <f t="shared" si="0"/>
        <v>Aksigorta AŞ</v>
      </c>
      <c r="C9" s="4">
        <f t="shared" si="1"/>
        <v>15.573981675669952</v>
      </c>
      <c r="D9" s="4">
        <f t="shared" si="2"/>
        <v>13.23328979147532</v>
      </c>
      <c r="E9" s="4">
        <f t="shared" si="3"/>
        <v>17.687906190208793</v>
      </c>
      <c r="F9" s="4">
        <f>C9*100/$C$38</f>
        <v>6.952973501645114</v>
      </c>
      <c r="G9" s="4">
        <f>D9*100/$D$38</f>
        <v>7.655974353810727</v>
      </c>
      <c r="K9" s="5">
        <v>5</v>
      </c>
      <c r="L9" s="4" t="s">
        <v>29</v>
      </c>
      <c r="M9" s="4">
        <v>44.110188300000004</v>
      </c>
      <c r="N9" s="4">
        <v>38.901902</v>
      </c>
      <c r="O9" s="4">
        <f t="shared" si="4"/>
        <v>13.388256183463753</v>
      </c>
      <c r="P9" s="4">
        <f>M9*100/$M$38</f>
        <v>6.9529735016451149</v>
      </c>
      <c r="Q9" s="4">
        <f>N9*100/$N$38</f>
        <v>7.655974353810727</v>
      </c>
    </row>
    <row r="10" spans="1:17" s="2" customFormat="1" ht="12.75">
      <c r="A10" s="5">
        <v>6</v>
      </c>
      <c r="B10" s="4" t="str">
        <f t="shared" si="0"/>
        <v>Zurich Sigorta AŞ</v>
      </c>
      <c r="C10" s="4">
        <f t="shared" si="1"/>
        <v>12.59672224340642</v>
      </c>
      <c r="D10" s="4">
        <f t="shared" si="2"/>
        <v>9.2696982685308029</v>
      </c>
      <c r="E10" s="4">
        <f t="shared" si="3"/>
        <v>35.891394503857271</v>
      </c>
      <c r="F10" s="4">
        <f>C10*100/$C$38</f>
        <v>5.6237818812138016</v>
      </c>
      <c r="G10" s="4">
        <f>D10*100/$D$38</f>
        <v>5.3628820444295258</v>
      </c>
      <c r="K10" s="5">
        <v>6</v>
      </c>
      <c r="L10" s="4" t="s">
        <v>39</v>
      </c>
      <c r="M10" s="4">
        <v>35.677696410000003</v>
      </c>
      <c r="N10" s="4">
        <v>27.250132000000001</v>
      </c>
      <c r="O10" s="4">
        <f t="shared" si="4"/>
        <v>30.926692061528371</v>
      </c>
      <c r="P10" s="4">
        <f>M10*100/$M$38</f>
        <v>5.6237818812138016</v>
      </c>
      <c r="Q10" s="4">
        <f>N10*100/$N$38</f>
        <v>5.362882044429524</v>
      </c>
    </row>
    <row r="11" spans="1:17" s="2" customFormat="1" ht="12.75">
      <c r="A11" s="5">
        <v>7</v>
      </c>
      <c r="B11" s="4" t="str">
        <f t="shared" si="0"/>
        <v>Mapfre Genel Sigorta AŞ</v>
      </c>
      <c r="C11" s="4">
        <f t="shared" si="1"/>
        <v>11.530329258906191</v>
      </c>
      <c r="D11" s="4">
        <f t="shared" si="2"/>
        <v>7.80258087559955</v>
      </c>
      <c r="E11" s="4">
        <f t="shared" si="3"/>
        <v>47.775837799569103</v>
      </c>
      <c r="F11" s="4">
        <f>C11*100/$C$38</f>
        <v>5.1476928297444768</v>
      </c>
      <c r="G11" s="4">
        <f>D11*100/$D$38</f>
        <v>4.5140974027188188</v>
      </c>
      <c r="K11" s="5">
        <v>7</v>
      </c>
      <c r="L11" s="4" t="s">
        <v>30</v>
      </c>
      <c r="M11" s="4">
        <v>32.657351560000002</v>
      </c>
      <c r="N11" s="4">
        <v>22.937246999999999</v>
      </c>
      <c r="O11" s="4">
        <f t="shared" si="4"/>
        <v>42.376945062325944</v>
      </c>
      <c r="P11" s="4">
        <f>M11*100/$M$38</f>
        <v>5.1476928297444768</v>
      </c>
      <c r="Q11" s="4">
        <f>N11*100/$N$38</f>
        <v>4.5140974027188188</v>
      </c>
    </row>
    <row r="12" spans="1:17" s="2" customFormat="1" ht="12.75">
      <c r="A12" s="5">
        <v>8</v>
      </c>
      <c r="B12" s="4" t="str">
        <f t="shared" si="0"/>
        <v>Güneş Sigorta AŞ</v>
      </c>
      <c r="C12" s="4">
        <f t="shared" si="1"/>
        <v>10.391301539384953</v>
      </c>
      <c r="D12" s="4">
        <f t="shared" si="2"/>
        <v>9.0731584855597518</v>
      </c>
      <c r="E12" s="4">
        <f t="shared" si="3"/>
        <v>14.527940363028733</v>
      </c>
      <c r="F12" s="4">
        <f>C12*100/$C$38</f>
        <v>4.6391761436202952</v>
      </c>
      <c r="G12" s="4">
        <f>D12*100/$D$38</f>
        <v>5.2491761132785886</v>
      </c>
      <c r="K12" s="5">
        <v>8</v>
      </c>
      <c r="L12" s="4" t="s">
        <v>31</v>
      </c>
      <c r="M12" s="4">
        <v>29.431283350000001</v>
      </c>
      <c r="N12" s="4">
        <v>26.672364000000002</v>
      </c>
      <c r="O12" s="4">
        <f t="shared" si="4"/>
        <v>10.343737622956866</v>
      </c>
      <c r="P12" s="4">
        <f>M12*100/$M$38</f>
        <v>4.6391761436202943</v>
      </c>
      <c r="Q12" s="4">
        <f>N12*100/$N$38</f>
        <v>5.2491761132785877</v>
      </c>
    </row>
    <row r="13" spans="1:17" s="2" customFormat="1" ht="12.75">
      <c r="A13" s="5">
        <v>9</v>
      </c>
      <c r="B13" s="4" t="str">
        <f t="shared" si="0"/>
        <v>Eureko Sigorta AŞ</v>
      </c>
      <c r="C13" s="4">
        <f t="shared" si="1"/>
        <v>8.2461896479892616</v>
      </c>
      <c r="D13" s="4">
        <f t="shared" si="2"/>
        <v>6.275613497975983</v>
      </c>
      <c r="E13" s="4">
        <f t="shared" si="3"/>
        <v>31.400533997972161</v>
      </c>
      <c r="F13" s="4">
        <f>C13*100/$C$38</f>
        <v>3.6814951568602745</v>
      </c>
      <c r="G13" s="4">
        <f>D13*100/$D$38</f>
        <v>3.6306872102115526</v>
      </c>
      <c r="K13" s="5">
        <v>9</v>
      </c>
      <c r="L13" s="4" t="s">
        <v>33</v>
      </c>
      <c r="M13" s="4">
        <v>23.355682939999983</v>
      </c>
      <c r="N13" s="4">
        <v>18.448421</v>
      </c>
      <c r="O13" s="4">
        <f t="shared" si="4"/>
        <v>26.599902181330222</v>
      </c>
      <c r="P13" s="4">
        <f>M13*100/$M$38</f>
        <v>3.6814951568602736</v>
      </c>
      <c r="Q13" s="4">
        <f>N13*100/$N$38</f>
        <v>3.6306872102115535</v>
      </c>
    </row>
    <row r="14" spans="1:17" s="2" customFormat="1" ht="12.75">
      <c r="A14" s="5">
        <v>10</v>
      </c>
      <c r="B14" s="4" t="str">
        <f t="shared" si="0"/>
        <v>HDI Sigorta AŞ</v>
      </c>
      <c r="C14" s="4">
        <f t="shared" si="1"/>
        <v>7.7819458072944219</v>
      </c>
      <c r="D14" s="4">
        <f t="shared" si="2"/>
        <v>5.0598622308398813</v>
      </c>
      <c r="E14" s="4">
        <f t="shared" si="3"/>
        <v>53.797582864280969</v>
      </c>
      <c r="F14" s="4">
        <f>C14*100/$C$38</f>
        <v>3.4742344068559361</v>
      </c>
      <c r="G14" s="4">
        <f>D14*100/$D$38</f>
        <v>2.9273276776633574</v>
      </c>
      <c r="K14" s="5">
        <v>10</v>
      </c>
      <c r="L14" s="4" t="s">
        <v>37</v>
      </c>
      <c r="M14" s="4">
        <v>22.04080510999999</v>
      </c>
      <c r="N14" s="4">
        <v>14.874477000000001</v>
      </c>
      <c r="O14" s="4">
        <f t="shared" si="4"/>
        <v>48.178689644012309</v>
      </c>
      <c r="P14" s="4">
        <f>M14*100/$M$38</f>
        <v>3.4742344068559361</v>
      </c>
      <c r="Q14" s="4">
        <f>N14*100/$N$38</f>
        <v>2.9273276776633579</v>
      </c>
    </row>
    <row r="15" spans="1:17" s="2" customFormat="1" ht="12.75">
      <c r="A15" s="5">
        <v>11</v>
      </c>
      <c r="B15" s="4" t="str">
        <f t="shared" si="0"/>
        <v>Ace European Group Ltd. Türkiye Şubesi</v>
      </c>
      <c r="C15" s="4">
        <f t="shared" si="1"/>
        <v>7.7024647177205816</v>
      </c>
      <c r="D15" s="4">
        <f t="shared" si="2"/>
        <v>5.2230992958465148</v>
      </c>
      <c r="E15" s="4">
        <f t="shared" si="3"/>
        <v>47.46923773487697</v>
      </c>
      <c r="F15" s="4">
        <f>C15*100/$C$38</f>
        <v>3.4387502306704634</v>
      </c>
      <c r="G15" s="4">
        <f>D15*100/$D$38</f>
        <v>3.0217666873861844</v>
      </c>
      <c r="K15" s="5">
        <v>11</v>
      </c>
      <c r="L15" s="4" t="s">
        <v>54</v>
      </c>
      <c r="M15" s="4">
        <v>21.815690820000004</v>
      </c>
      <c r="N15" s="4">
        <v>15.354345</v>
      </c>
      <c r="O15" s="4">
        <f t="shared" si="4"/>
        <v>42.081546428714489</v>
      </c>
      <c r="P15" s="4">
        <f>M15*100/$M$38</f>
        <v>3.4387502306704634</v>
      </c>
      <c r="Q15" s="4">
        <f>N15*100/$N$38</f>
        <v>3.0217666873861839</v>
      </c>
    </row>
    <row r="16" spans="1:17" s="2" customFormat="1" ht="12.75">
      <c r="A16" s="5">
        <v>12</v>
      </c>
      <c r="B16" s="4" t="str">
        <f t="shared" si="0"/>
        <v>Ergo Sigorta AŞ</v>
      </c>
      <c r="C16" s="4">
        <f t="shared" si="1"/>
        <v>6.2329311054619918</v>
      </c>
      <c r="D16" s="4">
        <f t="shared" si="2"/>
        <v>5.1944351464435137</v>
      </c>
      <c r="E16" s="4">
        <f t="shared" si="3"/>
        <v>19.992471361000767</v>
      </c>
      <c r="F16" s="4">
        <f>C16*100/$C$38</f>
        <v>2.7826798384872604</v>
      </c>
      <c r="G16" s="4">
        <f>D16*100/$D$38</f>
        <v>3.005183358813984</v>
      </c>
      <c r="K16" s="5">
        <v>12</v>
      </c>
      <c r="L16" s="4" t="s">
        <v>36</v>
      </c>
      <c r="M16" s="4">
        <v>17.65353077</v>
      </c>
      <c r="N16" s="4">
        <v>15.270080999999999</v>
      </c>
      <c r="O16" s="4">
        <f t="shared" si="4"/>
        <v>15.608625586203502</v>
      </c>
      <c r="P16" s="4">
        <f>M16*100/$M$38</f>
        <v>2.7826798384872604</v>
      </c>
      <c r="Q16" s="4">
        <f>N16*100/$N$38</f>
        <v>3.0051833588139845</v>
      </c>
    </row>
    <row r="17" spans="1:17" s="2" customFormat="1" ht="12.75">
      <c r="A17" s="5">
        <v>13</v>
      </c>
      <c r="B17" s="4" t="str">
        <f t="shared" si="0"/>
        <v>Sompo Japan Sigorta AŞ</v>
      </c>
      <c r="C17" s="4">
        <f t="shared" si="1"/>
        <v>5.5390235356424107</v>
      </c>
      <c r="D17" s="4">
        <f t="shared" si="2"/>
        <v>3.2947106847637513</v>
      </c>
      <c r="E17" s="4">
        <f t="shared" si="3"/>
        <v>68.118662474899168</v>
      </c>
      <c r="F17" s="4">
        <f>C17*100/$C$38</f>
        <v>2.4728861681194698</v>
      </c>
      <c r="G17" s="4">
        <f>D17*100/$D$38</f>
        <v>1.9061186525233138</v>
      </c>
      <c r="K17" s="5">
        <v>13</v>
      </c>
      <c r="L17" s="4" t="s">
        <v>35</v>
      </c>
      <c r="M17" s="4">
        <v>15.68817636</v>
      </c>
      <c r="N17" s="4">
        <v>9.6854610000000001</v>
      </c>
      <c r="O17" s="4">
        <f t="shared" si="4"/>
        <v>61.976558059549262</v>
      </c>
      <c r="P17" s="4">
        <f>M17*100/$M$38</f>
        <v>2.4728861681194703</v>
      </c>
      <c r="Q17" s="4">
        <f>N17*100/$N$38</f>
        <v>1.9061186525233136</v>
      </c>
    </row>
    <row r="18" spans="1:17" s="2" customFormat="1" ht="12.75">
      <c r="A18" s="5">
        <v>14</v>
      </c>
      <c r="B18" s="4" t="str">
        <f t="shared" si="0"/>
        <v>Ray Sigorta AŞ</v>
      </c>
      <c r="C18" s="4">
        <f t="shared" si="1"/>
        <v>5.2788342724993829</v>
      </c>
      <c r="D18" s="4">
        <f t="shared" si="2"/>
        <v>4.9553787801476341</v>
      </c>
      <c r="E18" s="4">
        <f t="shared" si="3"/>
        <v>6.5273616145668854</v>
      </c>
      <c r="F18" s="4">
        <f>C18*100/$C$38</f>
        <v>2.3567251831048135</v>
      </c>
      <c r="G18" s="4">
        <f>D18*100/$D$38</f>
        <v>2.8668799257058066</v>
      </c>
      <c r="K18" s="5">
        <v>14</v>
      </c>
      <c r="L18" s="4" t="s">
        <v>42</v>
      </c>
      <c r="M18" s="4">
        <v>14.951242310000001</v>
      </c>
      <c r="N18" s="4">
        <v>14.567327000000001</v>
      </c>
      <c r="O18" s="4">
        <f t="shared" si="4"/>
        <v>2.6354547405986182</v>
      </c>
      <c r="P18" s="4">
        <f>M18*100/$M$38</f>
        <v>2.356725183104813</v>
      </c>
      <c r="Q18" s="4">
        <f>N18*100/$N$38</f>
        <v>2.8668799257058062</v>
      </c>
    </row>
    <row r="19" spans="1:17" s="2" customFormat="1" ht="12.75">
      <c r="A19" s="5">
        <v>15</v>
      </c>
      <c r="B19" s="4" t="str">
        <f t="shared" si="0"/>
        <v>Groupama Sigorta AŞ</v>
      </c>
      <c r="C19" s="4">
        <f t="shared" si="1"/>
        <v>5.1267291847615049</v>
      </c>
      <c r="D19" s="4">
        <f t="shared" si="2"/>
        <v>3.9960876960234035</v>
      </c>
      <c r="E19" s="4">
        <f t="shared" si="3"/>
        <v>28.293710617593007</v>
      </c>
      <c r="F19" s="4">
        <f>C19*100/$C$38</f>
        <v>2.2888181657131685</v>
      </c>
      <c r="G19" s="4">
        <f>D19*100/$D$38</f>
        <v>2.3118926131310085</v>
      </c>
      <c r="K19" s="5">
        <v>15</v>
      </c>
      <c r="L19" s="4" t="s">
        <v>32</v>
      </c>
      <c r="M19" s="4">
        <v>14.52043507000001</v>
      </c>
      <c r="N19" s="4">
        <v>11.747299</v>
      </c>
      <c r="O19" s="4">
        <f t="shared" si="4"/>
        <v>23.606584543391719</v>
      </c>
      <c r="P19" s="4">
        <f>M19*100/$M$38</f>
        <v>2.2888181657131685</v>
      </c>
      <c r="Q19" s="4">
        <f>N19*100/$N$38</f>
        <v>2.3118926131310085</v>
      </c>
    </row>
    <row r="20" spans="1:17" s="2" customFormat="1" ht="12.75">
      <c r="A20" s="5">
        <v>16</v>
      </c>
      <c r="B20" s="4" t="str">
        <f t="shared" si="0"/>
        <v>Dubai Starr Sigorta AŞ</v>
      </c>
      <c r="C20" s="4">
        <f t="shared" si="1"/>
        <v>3.3277508314797162</v>
      </c>
      <c r="D20" s="4">
        <f t="shared" si="2"/>
        <v>1.661073919107392</v>
      </c>
      <c r="E20" s="4">
        <f t="shared" si="3"/>
        <v>100.33731149471922</v>
      </c>
      <c r="F20" s="4">
        <f>C20*100/$C$38</f>
        <v>1.4856678165675725</v>
      </c>
      <c r="G20" s="4">
        <f>D20*100/$D$38</f>
        <v>0.96099605803707644</v>
      </c>
      <c r="K20" s="5">
        <v>16</v>
      </c>
      <c r="L20" s="4" t="s">
        <v>50</v>
      </c>
      <c r="M20" s="4">
        <v>9.4251886799999998</v>
      </c>
      <c r="N20" s="4">
        <v>4.8830590000000003</v>
      </c>
      <c r="O20" s="4">
        <f t="shared" si="4"/>
        <v>93.018119994044696</v>
      </c>
      <c r="P20" s="4">
        <f>M20*100/$M$38</f>
        <v>1.4856678165675725</v>
      </c>
      <c r="Q20" s="4">
        <f>N20*100/$N$38</f>
        <v>0.96099605803707633</v>
      </c>
    </row>
    <row r="21" spans="1:17" s="2" customFormat="1" ht="12.75">
      <c r="A21" s="5">
        <v>17</v>
      </c>
      <c r="B21" s="4" t="str">
        <f t="shared" si="0"/>
        <v>Türk Nippon Sigorta AŞ</v>
      </c>
      <c r="C21" s="4">
        <f t="shared" si="1"/>
        <v>2.7285901917169793</v>
      </c>
      <c r="D21" s="4">
        <f t="shared" si="2"/>
        <v>0.64083784059597915</v>
      </c>
      <c r="E21" s="4">
        <f t="shared" si="3"/>
        <v>325.7848115179014</v>
      </c>
      <c r="F21" s="4">
        <f>C21*100/$C$38</f>
        <v>1.2181737268572201</v>
      </c>
      <c r="G21" s="4">
        <f>D21*100/$D$38</f>
        <v>0.37074968884266296</v>
      </c>
      <c r="K21" s="5">
        <v>17</v>
      </c>
      <c r="L21" s="4" t="s">
        <v>53</v>
      </c>
      <c r="M21" s="4">
        <v>7.728186</v>
      </c>
      <c r="N21" s="4">
        <v>1.8838710000000001</v>
      </c>
      <c r="O21" s="4">
        <f t="shared" si="4"/>
        <v>310.22904434539305</v>
      </c>
      <c r="P21" s="4">
        <f>M21*100/$M$38</f>
        <v>1.2181737268572199</v>
      </c>
      <c r="Q21" s="4">
        <f>N21*100/$N$38</f>
        <v>0.37074968884266296</v>
      </c>
    </row>
    <row r="22" spans="1:17" s="2" customFormat="1" ht="12.75">
      <c r="A22" s="5">
        <v>18</v>
      </c>
      <c r="B22" s="4" t="str">
        <f t="shared" si="0"/>
        <v>Aviva Sigorta AŞ</v>
      </c>
      <c r="C22" s="4">
        <f t="shared" si="1"/>
        <v>2.678480076263027</v>
      </c>
      <c r="D22" s="4">
        <f t="shared" si="2"/>
        <v>2.5098561077660984</v>
      </c>
      <c r="E22" s="4">
        <f t="shared" si="3"/>
        <v>6.7184715480367885</v>
      </c>
      <c r="F22" s="4">
        <f>C22*100/$C$38</f>
        <v>1.1958021643261039</v>
      </c>
      <c r="G22" s="4">
        <f>D22*100/$D$38</f>
        <v>1.4520496638100315</v>
      </c>
      <c r="K22" s="5">
        <v>18</v>
      </c>
      <c r="L22" s="4" t="s">
        <v>46</v>
      </c>
      <c r="M22" s="4">
        <v>7.586259119999772</v>
      </c>
      <c r="N22" s="4">
        <v>7.3782240000000003</v>
      </c>
      <c r="O22" s="4">
        <f t="shared" si="4"/>
        <v>2.8195825987361189</v>
      </c>
      <c r="P22" s="4">
        <f>M22*100/$M$38</f>
        <v>1.1958021643261041</v>
      </c>
      <c r="Q22" s="4">
        <f>N22*100/$N$38</f>
        <v>1.4520496638100318</v>
      </c>
    </row>
    <row r="23" spans="1:17" s="2" customFormat="1" ht="12.75">
      <c r="A23" s="5">
        <v>19</v>
      </c>
      <c r="B23" s="4" t="str">
        <f t="shared" si="0"/>
        <v>Halk Sigorta AŞ</v>
      </c>
      <c r="C23" s="4">
        <f t="shared" si="1"/>
        <v>2.3312154009109203</v>
      </c>
      <c r="D23" s="4">
        <f t="shared" si="2"/>
        <v>1.7199074735517228</v>
      </c>
      <c r="E23" s="4">
        <f t="shared" si="3"/>
        <v>35.54307058721048</v>
      </c>
      <c r="F23" s="4">
        <f>C23*100/$C$38</f>
        <v>1.0407665327154274</v>
      </c>
      <c r="G23" s="4">
        <f>D23*100/$D$38</f>
        <v>0.99503356428586143</v>
      </c>
      <c r="K23" s="5">
        <v>19</v>
      </c>
      <c r="L23" s="4" t="s">
        <v>38</v>
      </c>
      <c r="M23" s="4">
        <v>6.6027013800000001</v>
      </c>
      <c r="N23" s="4">
        <v>5.056012</v>
      </c>
      <c r="O23" s="4">
        <f t="shared" si="4"/>
        <v>30.591093929365684</v>
      </c>
      <c r="P23" s="4">
        <f>M23*100/$M$38</f>
        <v>1.0407665327154276</v>
      </c>
      <c r="Q23" s="4">
        <f>N23*100/$N$38</f>
        <v>0.99503356428586143</v>
      </c>
    </row>
    <row r="24" spans="1:17" s="2" customFormat="1" ht="12.75">
      <c r="A24" s="5">
        <v>20</v>
      </c>
      <c r="B24" s="4" t="str">
        <f t="shared" si="0"/>
        <v>Generali Sigorta AŞ</v>
      </c>
      <c r="C24" s="4">
        <f t="shared" si="1"/>
        <v>1.4211005331356139</v>
      </c>
      <c r="D24" s="4">
        <f t="shared" si="2"/>
        <v>0.83971085484913421</v>
      </c>
      <c r="E24" s="4">
        <f t="shared" si="3"/>
        <v>69.236889689955774</v>
      </c>
      <c r="F24" s="4">
        <f>C24*100/$C$38</f>
        <v>0.63444753922510433</v>
      </c>
      <c r="G24" s="4">
        <f>D24*100/$D$38</f>
        <v>0.48580548530591311</v>
      </c>
      <c r="K24" s="5">
        <v>20</v>
      </c>
      <c r="L24" s="4" t="s">
        <v>48</v>
      </c>
      <c r="M24" s="4">
        <v>4.0249830399999995</v>
      </c>
      <c r="N24" s="4">
        <v>2.4684979999999999</v>
      </c>
      <c r="O24" s="4">
        <f t="shared" si="4"/>
        <v>63.053931581066706</v>
      </c>
      <c r="P24" s="4">
        <f>M24*100/$M$38</f>
        <v>0.63444753922510433</v>
      </c>
      <c r="Q24" s="4">
        <f>N24*100/$N$38</f>
        <v>0.48580548530591311</v>
      </c>
    </row>
    <row r="25" spans="1:17" s="2" customFormat="1" ht="12.75">
      <c r="A25" s="5">
        <v>21</v>
      </c>
      <c r="B25" s="4" t="str">
        <f t="shared" si="0"/>
        <v>Ankara Anonim Türk Sigorta Şirketi</v>
      </c>
      <c r="C25" s="4">
        <f t="shared" si="1"/>
        <v>1.3425355153055818</v>
      </c>
      <c r="D25" s="4">
        <f t="shared" si="2"/>
        <v>1.0218321597441915</v>
      </c>
      <c r="E25" s="4">
        <f t="shared" si="3"/>
        <v>31.385130376174118</v>
      </c>
      <c r="F25" s="4">
        <f>C25*100/$C$38</f>
        <v>0.59937234146871621</v>
      </c>
      <c r="G25" s="4">
        <f>D25*100/$D$38</f>
        <v>0.59116976444814873</v>
      </c>
      <c r="K25" s="5">
        <v>21</v>
      </c>
      <c r="L25" s="4" t="s">
        <v>45</v>
      </c>
      <c r="M25" s="4">
        <v>3.8024633399999996</v>
      </c>
      <c r="N25" s="4">
        <v>3.0038800000000001</v>
      </c>
      <c r="O25" s="4">
        <f t="shared" si="4"/>
        <v>26.585061320691892</v>
      </c>
      <c r="P25" s="4">
        <f>M25*100/$M$38</f>
        <v>0.59937234146871621</v>
      </c>
      <c r="Q25" s="4">
        <f>N25*100/$N$38</f>
        <v>0.59116976444814884</v>
      </c>
    </row>
    <row r="26" spans="1:17" s="2" customFormat="1" ht="12.75">
      <c r="A26" s="5">
        <v>22</v>
      </c>
      <c r="B26" s="4" t="str">
        <f t="shared" si="0"/>
        <v>Neova Sigorta AŞ</v>
      </c>
      <c r="C26" s="4">
        <f t="shared" si="1"/>
        <v>1.1190075203897891</v>
      </c>
      <c r="D26" s="4">
        <f t="shared" si="2"/>
        <v>0.87986257101064735</v>
      </c>
      <c r="E26" s="4">
        <f t="shared" si="3"/>
        <v>27.179807081059224</v>
      </c>
      <c r="F26" s="4">
        <f>C26*100/$C$38</f>
        <v>0.49957870758038597</v>
      </c>
      <c r="G26" s="4">
        <f>D26*100/$D$38</f>
        <v>0.50903481935949479</v>
      </c>
      <c r="K26" s="5">
        <v>22</v>
      </c>
      <c r="L26" s="4" t="s">
        <v>41</v>
      </c>
      <c r="M26" s="4">
        <v>3.169365</v>
      </c>
      <c r="N26" s="4">
        <v>2.5865320000000001</v>
      </c>
      <c r="O26" s="4">
        <f t="shared" si="4"/>
        <v>22.533376737654905</v>
      </c>
      <c r="P26" s="4">
        <f>M26*100/$M$38</f>
        <v>0.49957870758038603</v>
      </c>
      <c r="Q26" s="4">
        <f>N26*100/$N$38</f>
        <v>0.50903481935949479</v>
      </c>
    </row>
    <row r="27" spans="1:17" s="2" customFormat="1" ht="12.75">
      <c r="A27" s="5">
        <v>23</v>
      </c>
      <c r="B27" s="4" t="str">
        <f t="shared" si="0"/>
        <v>Işık Sigorta AŞ</v>
      </c>
      <c r="C27" s="4">
        <f t="shared" si="1"/>
        <v>1.0074568573002405</v>
      </c>
      <c r="D27" s="4">
        <f t="shared" si="2"/>
        <v>1.0583767051059632</v>
      </c>
      <c r="E27" s="4">
        <f t="shared" si="3"/>
        <v>-4.8111270363442742</v>
      </c>
      <c r="F27" s="4">
        <f>C27*100/$C$38</f>
        <v>0.4497771333455679</v>
      </c>
      <c r="G27" s="4">
        <f>D27*100/$D$38</f>
        <v>0.61231220948412379</v>
      </c>
      <c r="K27" s="5">
        <v>23</v>
      </c>
      <c r="L27" s="4" t="s">
        <v>47</v>
      </c>
      <c r="M27" s="4">
        <v>2.8534200569314709</v>
      </c>
      <c r="N27" s="4">
        <v>3.11131</v>
      </c>
      <c r="O27" s="4">
        <f t="shared" si="4"/>
        <v>-8.2887897081463819</v>
      </c>
      <c r="P27" s="4">
        <f>M27*100/$M$38</f>
        <v>0.44977713334556785</v>
      </c>
      <c r="Q27" s="4">
        <f>N27*100/$N$38</f>
        <v>0.61231220948412379</v>
      </c>
    </row>
    <row r="28" spans="1:17" s="2" customFormat="1" ht="12.75">
      <c r="A28" s="5">
        <v>24</v>
      </c>
      <c r="B28" s="4" t="str">
        <f t="shared" si="0"/>
        <v>Liberty Sigorta AŞ</v>
      </c>
      <c r="C28" s="4">
        <f t="shared" si="1"/>
        <v>0.77524828231472653</v>
      </c>
      <c r="D28" s="4">
        <f t="shared" si="2"/>
        <v>0.39188386570058165</v>
      </c>
      <c r="E28" s="4">
        <f t="shared" si="3"/>
        <v>97.826027088100119</v>
      </c>
      <c r="F28" s="4">
        <f>C28*100/$C$38</f>
        <v>0.34610807155057915</v>
      </c>
      <c r="G28" s="4">
        <f>D28*100/$D$38</f>
        <v>0.22672010306980328</v>
      </c>
      <c r="K28" s="5">
        <v>24</v>
      </c>
      <c r="L28" s="4" t="s">
        <v>49</v>
      </c>
      <c r="M28" s="4">
        <v>2.1957357100000001</v>
      </c>
      <c r="N28" s="4">
        <v>1.152021</v>
      </c>
      <c r="O28" s="4">
        <f t="shared" si="4"/>
        <v>90.598583706373432</v>
      </c>
      <c r="P28" s="4">
        <f>M28*100/$M$38</f>
        <v>0.34610807155057915</v>
      </c>
      <c r="Q28" s="4">
        <f>N28*100/$N$38</f>
        <v>0.22672010306980331</v>
      </c>
    </row>
    <row r="29" spans="1:17" s="2" customFormat="1" ht="12.75">
      <c r="A29" s="5">
        <v>25</v>
      </c>
      <c r="B29" s="4" t="str">
        <f t="shared" si="0"/>
        <v>Ziraat Sigorta AŞ</v>
      </c>
      <c r="C29" s="4">
        <f t="shared" si="1"/>
        <v>0.68637686332662506</v>
      </c>
      <c r="D29" s="4">
        <f t="shared" si="2"/>
        <v>0.38061366806136676</v>
      </c>
      <c r="E29" s="4">
        <f t="shared" si="3"/>
        <v>80.334265666980684</v>
      </c>
      <c r="F29" s="4">
        <f>C29*100/$C$38</f>
        <v>0.30643160125890029</v>
      </c>
      <c r="G29" s="4">
        <f>D29*100/$D$38</f>
        <v>0.22019985410315629</v>
      </c>
      <c r="K29" s="5">
        <v>25</v>
      </c>
      <c r="L29" s="4" t="s">
        <v>34</v>
      </c>
      <c r="M29" s="4">
        <v>1.9440251900000001</v>
      </c>
      <c r="N29" s="4">
        <v>1.1188899999999999</v>
      </c>
      <c r="O29" s="4">
        <f t="shared" si="4"/>
        <v>73.745872248389048</v>
      </c>
      <c r="P29" s="4">
        <f>M29*100/$M$38</f>
        <v>0.30643160125890023</v>
      </c>
      <c r="Q29" s="4">
        <f>N29*100/$N$38</f>
        <v>0.22019985410315629</v>
      </c>
    </row>
    <row r="30" spans="1:17" s="2" customFormat="1" ht="12.75">
      <c r="A30" s="5">
        <v>26</v>
      </c>
      <c r="B30" s="4" t="str">
        <f t="shared" si="0"/>
        <v>SBN Sigorta AŞ</v>
      </c>
      <c r="C30" s="4">
        <f t="shared" si="1"/>
        <v>0.42219686826960429</v>
      </c>
      <c r="D30" s="4">
        <f t="shared" si="2"/>
        <v>0.27246827907609616</v>
      </c>
      <c r="E30" s="4">
        <f t="shared" si="3"/>
        <v>54.952668142221142</v>
      </c>
      <c r="F30" s="4">
        <f>C30*100/$C$38</f>
        <v>0.1884889618267663</v>
      </c>
      <c r="G30" s="4">
        <f>D30*100/$D$38</f>
        <v>0.15763352799674285</v>
      </c>
      <c r="K30" s="5">
        <v>26</v>
      </c>
      <c r="L30" s="4" t="s">
        <v>51</v>
      </c>
      <c r="M30" s="4">
        <v>1.1957881900000003</v>
      </c>
      <c r="N30" s="4">
        <v>0.80097499999999999</v>
      </c>
      <c r="O30" s="4">
        <f t="shared" si="4"/>
        <v>49.291574643403379</v>
      </c>
      <c r="P30" s="4">
        <f>M30*100/$M$38</f>
        <v>0.1884889618267663</v>
      </c>
      <c r="Q30" s="4">
        <f>N30*100/$N$38</f>
        <v>0.15763352799674285</v>
      </c>
    </row>
    <row r="31" spans="1:17" s="2" customFormat="1" ht="12.75">
      <c r="A31" s="5">
        <v>27</v>
      </c>
      <c r="B31" s="4" t="str">
        <f t="shared" si="0"/>
        <v>SS Koru Sigorta Kooperatifi</v>
      </c>
      <c r="C31" s="4">
        <f t="shared" si="1"/>
        <v>0.3465697030681778</v>
      </c>
      <c r="D31" s="4">
        <f t="shared" si="2"/>
        <v>0.25104194305541377</v>
      </c>
      <c r="E31" s="4">
        <f t="shared" si="3"/>
        <v>38.052509811747967</v>
      </c>
      <c r="F31" s="4">
        <f>C31*100/$C$38</f>
        <v>0.15472536260078765</v>
      </c>
      <c r="G31" s="4">
        <f>D31*100/$D$38</f>
        <v>0.14523755680172321</v>
      </c>
      <c r="K31" s="5">
        <v>27</v>
      </c>
      <c r="L31" s="4" t="s">
        <v>62</v>
      </c>
      <c r="M31" s="4">
        <v>0.98158937000000002</v>
      </c>
      <c r="N31" s="4">
        <v>0.73798799999999998</v>
      </c>
      <c r="O31" s="4">
        <f t="shared" si="4"/>
        <v>33.008852447465273</v>
      </c>
      <c r="P31" s="4">
        <f>M31*100/$M$38</f>
        <v>0.15472536260078765</v>
      </c>
      <c r="Q31" s="4">
        <f>N31*100/$N$38</f>
        <v>0.14523755680172323</v>
      </c>
    </row>
    <row r="32" spans="1:17" s="2" customFormat="1" ht="12.75">
      <c r="A32" s="5">
        <v>28</v>
      </c>
      <c r="B32" s="4" t="str">
        <f t="shared" si="0"/>
        <v>Orient Sigorta AŞ</v>
      </c>
      <c r="C32" s="4">
        <f t="shared" si="1"/>
        <v>0.2847784415492709</v>
      </c>
      <c r="D32" s="4">
        <f t="shared" si="2"/>
        <v>0</v>
      </c>
      <c r="E32" s="4" t="e">
        <f t="shared" si="3"/>
        <v>#DIV/0!</v>
      </c>
      <c r="F32" s="4">
        <f>C32*100/$C$38</f>
        <v>0.12713877537336293</v>
      </c>
      <c r="G32" s="4">
        <f>D32*100/$D$38</f>
        <v>0</v>
      </c>
      <c r="K32" s="5">
        <v>28</v>
      </c>
      <c r="L32" s="4" t="s">
        <v>69</v>
      </c>
      <c r="M32" s="4">
        <v>0.80657798000000003</v>
      </c>
      <c r="N32" s="4">
        <v>0</v>
      </c>
      <c r="O32" s="4" t="e">
        <f t="shared" si="4"/>
        <v>#DIV/0!</v>
      </c>
      <c r="P32" s="4">
        <f>M32*100/$M$38</f>
        <v>0.12713877537336293</v>
      </c>
      <c r="Q32" s="4">
        <f>N32*100/$N$38</f>
        <v>0</v>
      </c>
    </row>
    <row r="33" spans="1:17" s="2" customFormat="1" ht="12.75">
      <c r="A33" s="5">
        <v>29</v>
      </c>
      <c r="B33" s="4" t="str">
        <f t="shared" si="0"/>
        <v>Demir Sigorta AŞ</v>
      </c>
      <c r="C33" s="4">
        <f t="shared" si="1"/>
        <v>0.2326578999399781</v>
      </c>
      <c r="D33" s="4">
        <f t="shared" si="2"/>
        <v>4.4507602816613943E-2</v>
      </c>
      <c r="E33" s="4">
        <f t="shared" si="3"/>
        <v>422.73743184643229</v>
      </c>
      <c r="F33" s="4">
        <f>C33*100/$C$38</f>
        <v>0.10386966203756499</v>
      </c>
      <c r="G33" s="4">
        <f>D33*100/$D$38</f>
        <v>2.5749384399720146E-2</v>
      </c>
      <c r="K33" s="5">
        <v>29</v>
      </c>
      <c r="L33" s="4" t="s">
        <v>59</v>
      </c>
      <c r="M33" s="4">
        <v>0.65895696999999998</v>
      </c>
      <c r="N33" s="4">
        <v>0.13083900000000001</v>
      </c>
      <c r="O33" s="4">
        <f t="shared" si="4"/>
        <v>403.63956465579827</v>
      </c>
      <c r="P33" s="4">
        <f>M33*100/$M$38</f>
        <v>0.10386966203756499</v>
      </c>
      <c r="Q33" s="4">
        <f>N33*100/$N$38</f>
        <v>2.5749384399720143E-2</v>
      </c>
    </row>
    <row r="34" spans="1:17" s="2" customFormat="1" ht="12.75">
      <c r="A34" s="5">
        <v>30</v>
      </c>
      <c r="B34" s="4" t="str">
        <f t="shared" si="0"/>
        <v>Ege Sigorta AŞ</v>
      </c>
      <c r="C34" s="4">
        <f t="shared" si="1"/>
        <v>0.22835151643540585</v>
      </c>
      <c r="D34" s="4">
        <f t="shared" si="2"/>
        <v>0.12062795523352722</v>
      </c>
      <c r="E34" s="4">
        <f t="shared" si="3"/>
        <v>89.302318847512083</v>
      </c>
      <c r="F34" s="4">
        <f>C34*100/$C$38</f>
        <v>0.10194708558802487</v>
      </c>
      <c r="G34" s="4">
        <f>D34*100/$D$38</f>
        <v>6.9787977605948986E-2</v>
      </c>
      <c r="K34" s="5">
        <v>30</v>
      </c>
      <c r="L34" s="4" t="s">
        <v>44</v>
      </c>
      <c r="M34" s="4">
        <v>0.64676</v>
      </c>
      <c r="N34" s="4">
        <v>0.35460999999999998</v>
      </c>
      <c r="O34" s="4">
        <f t="shared" si="4"/>
        <v>82.386283522743298</v>
      </c>
      <c r="P34" s="4">
        <f>M34*100/$M$38</f>
        <v>0.10194708558802487</v>
      </c>
      <c r="Q34" s="4">
        <f>N34*100/$N$38</f>
        <v>6.9787977605948973E-2</v>
      </c>
    </row>
    <row r="35" spans="1:17" s="2" customFormat="1" ht="12.75">
      <c r="A35" s="5">
        <v>31</v>
      </c>
      <c r="B35" s="4" t="str">
        <f t="shared" si="0"/>
        <v>Turins Sigorta AŞ</v>
      </c>
      <c r="C35" s="4">
        <f t="shared" si="1"/>
        <v>0.21401675669950215</v>
      </c>
      <c r="D35" s="4">
        <f t="shared" si="2"/>
        <v>6.6843555464843351E-4</v>
      </c>
      <c r="E35" s="4">
        <f t="shared" si="3"/>
        <v>31917.560288525521</v>
      </c>
      <c r="F35" s="4">
        <f>C35*100/$C$38</f>
        <v>9.5547360285156868E-2</v>
      </c>
      <c r="G35" s="4">
        <f>D35*100/$D$38</f>
        <v>3.8671604296463657E-4</v>
      </c>
      <c r="K35" s="5">
        <v>31</v>
      </c>
      <c r="L35" s="4" t="s">
        <v>73</v>
      </c>
      <c r="M35" s="4">
        <v>0.60615965999999999</v>
      </c>
      <c r="N35" s="4">
        <v>1.9650000000000002E-3</v>
      </c>
      <c r="O35" s="4">
        <f t="shared" si="4"/>
        <v>30747.819847328243</v>
      </c>
      <c r="P35" s="4">
        <f>M35*100/$M$38</f>
        <v>9.5547360285156868E-2</v>
      </c>
      <c r="Q35" s="4">
        <f>N35*100/$N$38</f>
        <v>3.8671604296463652E-4</v>
      </c>
    </row>
    <row r="36" spans="1:17" s="2" customFormat="1" ht="12.75">
      <c r="A36" s="5">
        <v>32</v>
      </c>
      <c r="B36" s="4" t="str">
        <f t="shared" si="0"/>
        <v>Hür Sigorta AŞ</v>
      </c>
      <c r="C36" s="4">
        <f t="shared" si="1"/>
        <v>2.3968612082053455E-2</v>
      </c>
      <c r="D36" s="4">
        <f t="shared" si="2"/>
        <v>2.3974555226723815E-2</v>
      </c>
      <c r="E36" s="4">
        <f t="shared" si="3"/>
        <v>-2.4789384470992104E-2</v>
      </c>
      <c r="F36" s="4">
        <f>C36*100/$C$38</f>
        <v>1.0700739743265403E-2</v>
      </c>
      <c r="G36" s="4">
        <f>D36*100/$D$38</f>
        <v>1.3870215407664964E-2</v>
      </c>
      <c r="K36" s="5">
        <v>32</v>
      </c>
      <c r="L36" s="4" t="s">
        <v>66</v>
      </c>
      <c r="M36" s="4">
        <v>6.7886299999999997E-2</v>
      </c>
      <c r="N36" s="4">
        <v>7.0477999999999999E-2</v>
      </c>
      <c r="O36" s="4">
        <f t="shared" si="4"/>
        <v>-3.6773177445443963</v>
      </c>
      <c r="P36" s="4">
        <f>M36*100/$M$38</f>
        <v>1.0700739743265403E-2</v>
      </c>
      <c r="Q36" s="4">
        <f>N36*100/$N$38</f>
        <v>1.3870215407664961E-2</v>
      </c>
    </row>
    <row r="37" spans="1:17" s="16" customFormat="1" ht="12.75">
      <c r="A37" s="5">
        <v>33</v>
      </c>
      <c r="B37" s="4" t="str">
        <f t="shared" si="0"/>
        <v>SS Doğa Sigorta Kooperatifi</v>
      </c>
      <c r="C37" s="4">
        <f t="shared" si="1"/>
        <v>2.4043851286939945E-3</v>
      </c>
      <c r="D37" s="4">
        <f t="shared" si="2"/>
        <v>0</v>
      </c>
      <c r="E37" s="4" t="e">
        <f t="shared" si="3"/>
        <v>#DIV/0!</v>
      </c>
      <c r="F37" s="4">
        <f>C37*100/$C$38</f>
        <v>1.0734330138371484E-3</v>
      </c>
      <c r="G37" s="4">
        <f>D37*100/$D$38</f>
        <v>0</v>
      </c>
      <c r="H37" s="2"/>
      <c r="I37" s="2"/>
      <c r="J37" s="2"/>
      <c r="K37" s="5">
        <v>33</v>
      </c>
      <c r="L37" s="4" t="s">
        <v>64</v>
      </c>
      <c r="M37" s="4">
        <v>6.8099400000000004E-3</v>
      </c>
      <c r="N37" s="4">
        <v>0</v>
      </c>
      <c r="O37" s="4" t="e">
        <f t="shared" si="4"/>
        <v>#DIV/0!</v>
      </c>
      <c r="P37" s="4">
        <f>M37*100/$M$38</f>
        <v>1.0734330138371486E-3</v>
      </c>
      <c r="Q37" s="4">
        <f>N37*100/$N$38</f>
        <v>0</v>
      </c>
    </row>
    <row r="38" spans="1:17">
      <c r="A38" s="15" t="s">
        <v>11</v>
      </c>
      <c r="B38" s="4"/>
      <c r="C38" s="25">
        <f t="shared" si="1"/>
        <v>223.99023485398092</v>
      </c>
      <c r="D38" s="25">
        <f t="shared" ref="D38:D44" si="5">N38/ 2.9397</f>
        <v>172.84919175426063</v>
      </c>
      <c r="E38" s="14">
        <f t="shared" ref="E38" si="6">C38*100/D38-100</f>
        <v>29.587088363379451</v>
      </c>
      <c r="F38" s="14">
        <f>C38*100/$C$38</f>
        <v>100</v>
      </c>
      <c r="G38" s="14">
        <f>D38*100/$D$38</f>
        <v>100.00000000000001</v>
      </c>
      <c r="H38" s="16"/>
      <c r="I38" s="16"/>
      <c r="J38" s="16"/>
      <c r="K38" s="15" t="s">
        <v>11</v>
      </c>
      <c r="L38" s="14"/>
      <c r="M38" s="14">
        <v>634.40754217693018</v>
      </c>
      <c r="N38" s="14">
        <v>508.12476900000001</v>
      </c>
      <c r="O38" s="14">
        <f t="shared" ref="O38" si="7">M38*100/N38-100</f>
        <v>24.852709586556315</v>
      </c>
      <c r="P38" s="14">
        <f>M38*100/$M$38</f>
        <v>100</v>
      </c>
      <c r="Q38" s="14">
        <f>N38*100/$N$38</f>
        <v>100</v>
      </c>
    </row>
    <row r="39" spans="1:1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>
      <c r="A40" s="6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>
      <c r="A41" s="7" t="s">
        <v>24</v>
      </c>
      <c r="B41" s="24"/>
      <c r="C41" s="2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>
      <c r="A42" s="7" t="s">
        <v>25</v>
      </c>
      <c r="B42" s="24"/>
      <c r="C42" s="2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>
      <c r="A44" s="10" t="s">
        <v>14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>
      <c r="A45" s="12" t="s">
        <v>15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>
      <c r="A46" s="12" t="s">
        <v>16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</vt:lpstr>
      <vt:lpstr>LIFE</vt:lpstr>
      <vt:lpstr>NON-LIFE</vt:lpstr>
      <vt:lpstr>Accidents</vt:lpstr>
      <vt:lpstr>Health</vt:lpstr>
      <vt:lpstr>Motor hull</vt:lpstr>
      <vt:lpstr>Fire</vt:lpstr>
      <vt:lpstr>Damages to property</vt:lpstr>
      <vt:lpstr>MTPL</vt:lpstr>
      <vt:lpstr>GTPL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2012-03-20T10:01:43Z</dcterms:created>
  <dcterms:modified xsi:type="dcterms:W3CDTF">2015-02-09T13:55:02Z</dcterms:modified>
</cp:coreProperties>
</file>