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activeTab="9"/>
  </bookViews>
  <sheets>
    <sheet name="TOTAL" sheetId="1" r:id="rId1"/>
    <sheet name="LIFE" sheetId="2" r:id="rId2"/>
    <sheet name="NON-LIFE" sheetId="3" r:id="rId3"/>
    <sheet name="Accidents" sheetId="4" r:id="rId4"/>
    <sheet name="Health" sheetId="5" r:id="rId5"/>
    <sheet name="Motor hull" sheetId="6" r:id="rId6"/>
    <sheet name="Fire" sheetId="7" r:id="rId7"/>
    <sheet name="Damages to property" sheetId="8" r:id="rId8"/>
    <sheet name="MTPL" sheetId="9" r:id="rId9"/>
    <sheet name="GTPL" sheetId="10" r:id="rId10"/>
  </sheets>
  <calcPr calcId="124519"/>
</workbook>
</file>

<file path=xl/calcChain.xml><?xml version="1.0" encoding="utf-8"?>
<calcChain xmlns="http://schemas.openxmlformats.org/spreadsheetml/2006/main">
  <c r="P64" i="3"/>
  <c r="Q64"/>
  <c r="C64"/>
  <c r="D64"/>
  <c r="B64"/>
  <c r="B64" i="1"/>
  <c r="C64"/>
  <c r="D64"/>
  <c r="B65"/>
  <c r="C65"/>
  <c r="D65"/>
  <c r="E65"/>
  <c r="B66"/>
  <c r="C66"/>
  <c r="D66"/>
  <c r="C67"/>
  <c r="F64" s="1"/>
  <c r="D67"/>
  <c r="G64" s="1"/>
  <c r="E67"/>
  <c r="F67"/>
  <c r="G67"/>
  <c r="P64"/>
  <c r="Q64"/>
  <c r="P65"/>
  <c r="Q65"/>
  <c r="P66"/>
  <c r="Q66"/>
  <c r="P67"/>
  <c r="Q67"/>
  <c r="O65"/>
  <c r="Q37" i="10"/>
  <c r="P37"/>
  <c r="O37"/>
  <c r="D37"/>
  <c r="G37" s="1"/>
  <c r="C37"/>
  <c r="F37" s="1"/>
  <c r="Q36"/>
  <c r="P36"/>
  <c r="D36"/>
  <c r="G36" s="1"/>
  <c r="C36"/>
  <c r="F36" s="1"/>
  <c r="B36"/>
  <c r="Q35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35" i="9"/>
  <c r="P35"/>
  <c r="O35"/>
  <c r="D35"/>
  <c r="G35" s="1"/>
  <c r="C35"/>
  <c r="F35" s="1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38" i="8"/>
  <c r="P38"/>
  <c r="O38"/>
  <c r="D38"/>
  <c r="G38" s="1"/>
  <c r="C38"/>
  <c r="F38" s="1"/>
  <c r="Q37"/>
  <c r="P37"/>
  <c r="D37"/>
  <c r="G37" s="1"/>
  <c r="C37"/>
  <c r="F37" s="1"/>
  <c r="B37"/>
  <c r="Q36"/>
  <c r="P36"/>
  <c r="O36"/>
  <c r="D36"/>
  <c r="G36" s="1"/>
  <c r="C36"/>
  <c r="F36" s="1"/>
  <c r="B36"/>
  <c r="Q35"/>
  <c r="P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37" i="7"/>
  <c r="P37"/>
  <c r="O37"/>
  <c r="D37"/>
  <c r="G37" s="1"/>
  <c r="C37"/>
  <c r="F37" s="1"/>
  <c r="Q36"/>
  <c r="P36"/>
  <c r="D36"/>
  <c r="G36" s="1"/>
  <c r="C36"/>
  <c r="F36" s="1"/>
  <c r="B36"/>
  <c r="Q35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35" i="6"/>
  <c r="P35"/>
  <c r="O35"/>
  <c r="D35"/>
  <c r="G35" s="1"/>
  <c r="C35"/>
  <c r="F35" s="1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42" i="5"/>
  <c r="P42"/>
  <c r="O42"/>
  <c r="D42"/>
  <c r="G42" s="1"/>
  <c r="C42"/>
  <c r="F42" s="1"/>
  <c r="Q41"/>
  <c r="P41"/>
  <c r="D41"/>
  <c r="G41" s="1"/>
  <c r="C41"/>
  <c r="F41" s="1"/>
  <c r="B41"/>
  <c r="Q40"/>
  <c r="P40"/>
  <c r="D40"/>
  <c r="G40" s="1"/>
  <c r="C40"/>
  <c r="F40" s="1"/>
  <c r="B40"/>
  <c r="Q39"/>
  <c r="P39"/>
  <c r="D39"/>
  <c r="G39" s="1"/>
  <c r="C39"/>
  <c r="F39" s="1"/>
  <c r="B39"/>
  <c r="Q38"/>
  <c r="P38"/>
  <c r="O38"/>
  <c r="D38"/>
  <c r="G38" s="1"/>
  <c r="C38"/>
  <c r="F38" s="1"/>
  <c r="B38"/>
  <c r="Q37"/>
  <c r="P37"/>
  <c r="O37"/>
  <c r="D37"/>
  <c r="G37" s="1"/>
  <c r="C37"/>
  <c r="F37" s="1"/>
  <c r="B37"/>
  <c r="Q36"/>
  <c r="P36"/>
  <c r="D36"/>
  <c r="G36" s="1"/>
  <c r="C36"/>
  <c r="F36" s="1"/>
  <c r="B36"/>
  <c r="Q35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62" i="4"/>
  <c r="P62"/>
  <c r="O62"/>
  <c r="D62"/>
  <c r="G62" s="1"/>
  <c r="C62"/>
  <c r="F62" s="1"/>
  <c r="Q61"/>
  <c r="P61"/>
  <c r="D61"/>
  <c r="G61" s="1"/>
  <c r="C61"/>
  <c r="F61" s="1"/>
  <c r="B61"/>
  <c r="Q60"/>
  <c r="P60"/>
  <c r="D60"/>
  <c r="G60" s="1"/>
  <c r="C60"/>
  <c r="F60" s="1"/>
  <c r="B60"/>
  <c r="Q59"/>
  <c r="P59"/>
  <c r="O59"/>
  <c r="D59"/>
  <c r="G59" s="1"/>
  <c r="C59"/>
  <c r="F59" s="1"/>
  <c r="B59"/>
  <c r="Q58"/>
  <c r="P58"/>
  <c r="O58"/>
  <c r="D58"/>
  <c r="G58" s="1"/>
  <c r="C58"/>
  <c r="F58" s="1"/>
  <c r="B58"/>
  <c r="Q57"/>
  <c r="P57"/>
  <c r="D57"/>
  <c r="G57" s="1"/>
  <c r="C57"/>
  <c r="F57" s="1"/>
  <c r="B57"/>
  <c r="Q56"/>
  <c r="P56"/>
  <c r="O56"/>
  <c r="D56"/>
  <c r="G56" s="1"/>
  <c r="C56"/>
  <c r="F56" s="1"/>
  <c r="B56"/>
  <c r="Q55"/>
  <c r="P55"/>
  <c r="O55"/>
  <c r="D55"/>
  <c r="G55" s="1"/>
  <c r="C55"/>
  <c r="F55" s="1"/>
  <c r="B55"/>
  <c r="Q54"/>
  <c r="P54"/>
  <c r="O54"/>
  <c r="D54"/>
  <c r="G54" s="1"/>
  <c r="C54"/>
  <c r="F54" s="1"/>
  <c r="B54"/>
  <c r="Q53"/>
  <c r="P53"/>
  <c r="O53"/>
  <c r="D53"/>
  <c r="G53" s="1"/>
  <c r="C53"/>
  <c r="F53" s="1"/>
  <c r="B53"/>
  <c r="Q52"/>
  <c r="P52"/>
  <c r="O52"/>
  <c r="D52"/>
  <c r="G52" s="1"/>
  <c r="C52"/>
  <c r="F52" s="1"/>
  <c r="B52"/>
  <c r="Q51"/>
  <c r="P51"/>
  <c r="O51"/>
  <c r="D51"/>
  <c r="G51" s="1"/>
  <c r="C51"/>
  <c r="F51" s="1"/>
  <c r="B51"/>
  <c r="Q50"/>
  <c r="P50"/>
  <c r="D50"/>
  <c r="G50" s="1"/>
  <c r="C50"/>
  <c r="F50" s="1"/>
  <c r="B50"/>
  <c r="Q49"/>
  <c r="P49"/>
  <c r="O49"/>
  <c r="D49"/>
  <c r="G49" s="1"/>
  <c r="C49"/>
  <c r="F49" s="1"/>
  <c r="B49"/>
  <c r="Q48"/>
  <c r="P48"/>
  <c r="O48"/>
  <c r="D48"/>
  <c r="G48" s="1"/>
  <c r="C48"/>
  <c r="F48" s="1"/>
  <c r="B48"/>
  <c r="Q47"/>
  <c r="P47"/>
  <c r="O47"/>
  <c r="D47"/>
  <c r="G47" s="1"/>
  <c r="C47"/>
  <c r="F47" s="1"/>
  <c r="B47"/>
  <c r="Q46"/>
  <c r="P46"/>
  <c r="O46"/>
  <c r="D46"/>
  <c r="G46" s="1"/>
  <c r="C46"/>
  <c r="F46" s="1"/>
  <c r="B46"/>
  <c r="Q45"/>
  <c r="P45"/>
  <c r="O45"/>
  <c r="D45"/>
  <c r="G45" s="1"/>
  <c r="C45"/>
  <c r="F45" s="1"/>
  <c r="B45"/>
  <c r="Q44"/>
  <c r="P44"/>
  <c r="O44"/>
  <c r="D44"/>
  <c r="G44" s="1"/>
  <c r="C44"/>
  <c r="F44" s="1"/>
  <c r="B44"/>
  <c r="Q43"/>
  <c r="P43"/>
  <c r="O43"/>
  <c r="D43"/>
  <c r="G43" s="1"/>
  <c r="C43"/>
  <c r="F43" s="1"/>
  <c r="B43"/>
  <c r="Q42"/>
  <c r="P42"/>
  <c r="O42"/>
  <c r="D42"/>
  <c r="G42" s="1"/>
  <c r="C42"/>
  <c r="F42" s="1"/>
  <c r="B42"/>
  <c r="Q41"/>
  <c r="P41"/>
  <c r="O41"/>
  <c r="D41"/>
  <c r="G41" s="1"/>
  <c r="C41"/>
  <c r="F41" s="1"/>
  <c r="B41"/>
  <c r="Q40"/>
  <c r="P40"/>
  <c r="O40"/>
  <c r="D40"/>
  <c r="G40" s="1"/>
  <c r="C40"/>
  <c r="F40" s="1"/>
  <c r="B40"/>
  <c r="Q39"/>
  <c r="P39"/>
  <c r="O39"/>
  <c r="D39"/>
  <c r="G39" s="1"/>
  <c r="C39"/>
  <c r="F39" s="1"/>
  <c r="B39"/>
  <c r="Q38"/>
  <c r="P38"/>
  <c r="O38"/>
  <c r="D38"/>
  <c r="G38" s="1"/>
  <c r="C38"/>
  <c r="F38" s="1"/>
  <c r="B38"/>
  <c r="Q37"/>
  <c r="P37"/>
  <c r="O37"/>
  <c r="D37"/>
  <c r="G37" s="1"/>
  <c r="C37"/>
  <c r="F37" s="1"/>
  <c r="B37"/>
  <c r="Q36"/>
  <c r="P36"/>
  <c r="O36"/>
  <c r="D36"/>
  <c r="G36" s="1"/>
  <c r="C36"/>
  <c r="F36" s="1"/>
  <c r="B36"/>
  <c r="Q35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65" i="3"/>
  <c r="P65"/>
  <c r="O65"/>
  <c r="D65"/>
  <c r="G65" s="1"/>
  <c r="C65"/>
  <c r="F65" s="1"/>
  <c r="Q63"/>
  <c r="P63"/>
  <c r="D63"/>
  <c r="G63" s="1"/>
  <c r="C63"/>
  <c r="F63" s="1"/>
  <c r="B63"/>
  <c r="Q62"/>
  <c r="P62"/>
  <c r="O62"/>
  <c r="D62"/>
  <c r="G62" s="1"/>
  <c r="C62"/>
  <c r="F62" s="1"/>
  <c r="B62"/>
  <c r="Q61"/>
  <c r="P61"/>
  <c r="O61"/>
  <c r="D61"/>
  <c r="G61" s="1"/>
  <c r="C61"/>
  <c r="F61" s="1"/>
  <c r="B61"/>
  <c r="Q60"/>
  <c r="P60"/>
  <c r="D60"/>
  <c r="G60" s="1"/>
  <c r="C60"/>
  <c r="F60" s="1"/>
  <c r="B60"/>
  <c r="Q59"/>
  <c r="P59"/>
  <c r="O59"/>
  <c r="D59"/>
  <c r="G59" s="1"/>
  <c r="C59"/>
  <c r="F59" s="1"/>
  <c r="B59"/>
  <c r="Q58"/>
  <c r="P58"/>
  <c r="O58"/>
  <c r="D58"/>
  <c r="G58" s="1"/>
  <c r="C58"/>
  <c r="F58" s="1"/>
  <c r="B58"/>
  <c r="Q57"/>
  <c r="P57"/>
  <c r="O57"/>
  <c r="D57"/>
  <c r="G57" s="1"/>
  <c r="C57"/>
  <c r="F57" s="1"/>
  <c r="B57"/>
  <c r="Q56"/>
  <c r="P56"/>
  <c r="O56"/>
  <c r="D56"/>
  <c r="G56" s="1"/>
  <c r="C56"/>
  <c r="F56" s="1"/>
  <c r="B56"/>
  <c r="Q55"/>
  <c r="P55"/>
  <c r="O55"/>
  <c r="D55"/>
  <c r="G55" s="1"/>
  <c r="C55"/>
  <c r="F55" s="1"/>
  <c r="B55"/>
  <c r="Q54"/>
  <c r="P54"/>
  <c r="O54"/>
  <c r="D54"/>
  <c r="G54" s="1"/>
  <c r="C54"/>
  <c r="F54" s="1"/>
  <c r="B54"/>
  <c r="Q53"/>
  <c r="P53"/>
  <c r="D53"/>
  <c r="G53" s="1"/>
  <c r="C53"/>
  <c r="F53" s="1"/>
  <c r="B53"/>
  <c r="Q52"/>
  <c r="P52"/>
  <c r="O52"/>
  <c r="D52"/>
  <c r="G52" s="1"/>
  <c r="C52"/>
  <c r="F52" s="1"/>
  <c r="B52"/>
  <c r="Q51"/>
  <c r="P51"/>
  <c r="O51"/>
  <c r="D51"/>
  <c r="G51" s="1"/>
  <c r="C51"/>
  <c r="F51" s="1"/>
  <c r="B51"/>
  <c r="Q50"/>
  <c r="P50"/>
  <c r="O50"/>
  <c r="D50"/>
  <c r="G50" s="1"/>
  <c r="C50"/>
  <c r="F50" s="1"/>
  <c r="B50"/>
  <c r="Q49"/>
  <c r="P49"/>
  <c r="O49"/>
  <c r="D49"/>
  <c r="G49" s="1"/>
  <c r="C49"/>
  <c r="F49" s="1"/>
  <c r="B49"/>
  <c r="Q48"/>
  <c r="P48"/>
  <c r="O48"/>
  <c r="D48"/>
  <c r="G48" s="1"/>
  <c r="C48"/>
  <c r="F48" s="1"/>
  <c r="B48"/>
  <c r="Q47"/>
  <c r="P47"/>
  <c r="O47"/>
  <c r="D47"/>
  <c r="G47" s="1"/>
  <c r="C47"/>
  <c r="F47" s="1"/>
  <c r="B47"/>
  <c r="Q46"/>
  <c r="P46"/>
  <c r="O46"/>
  <c r="D46"/>
  <c r="G46" s="1"/>
  <c r="C46"/>
  <c r="F46" s="1"/>
  <c r="B46"/>
  <c r="Q45"/>
  <c r="P45"/>
  <c r="O45"/>
  <c r="D45"/>
  <c r="G45" s="1"/>
  <c r="C45"/>
  <c r="F45" s="1"/>
  <c r="B45"/>
  <c r="Q44"/>
  <c r="P44"/>
  <c r="O44"/>
  <c r="D44"/>
  <c r="G44" s="1"/>
  <c r="C44"/>
  <c r="F44" s="1"/>
  <c r="B44"/>
  <c r="Q43"/>
  <c r="P43"/>
  <c r="O43"/>
  <c r="D43"/>
  <c r="G43" s="1"/>
  <c r="C43"/>
  <c r="F43" s="1"/>
  <c r="B43"/>
  <c r="Q42"/>
  <c r="P42"/>
  <c r="O42"/>
  <c r="D42"/>
  <c r="G42" s="1"/>
  <c r="C42"/>
  <c r="F42" s="1"/>
  <c r="B42"/>
  <c r="Q41"/>
  <c r="P41"/>
  <c r="O41"/>
  <c r="D41"/>
  <c r="G41" s="1"/>
  <c r="C41"/>
  <c r="F41" s="1"/>
  <c r="B41"/>
  <c r="Q40"/>
  <c r="P40"/>
  <c r="O40"/>
  <c r="D40"/>
  <c r="G40" s="1"/>
  <c r="C40"/>
  <c r="F40" s="1"/>
  <c r="B40"/>
  <c r="Q39"/>
  <c r="P39"/>
  <c r="O39"/>
  <c r="D39"/>
  <c r="G39" s="1"/>
  <c r="C39"/>
  <c r="F39" s="1"/>
  <c r="B39"/>
  <c r="Q38"/>
  <c r="P38"/>
  <c r="O38"/>
  <c r="D38"/>
  <c r="G38" s="1"/>
  <c r="C38"/>
  <c r="F38" s="1"/>
  <c r="B38"/>
  <c r="Q37"/>
  <c r="P37"/>
  <c r="O37"/>
  <c r="D37"/>
  <c r="G37" s="1"/>
  <c r="C37"/>
  <c r="F37" s="1"/>
  <c r="B37"/>
  <c r="Q36"/>
  <c r="P36"/>
  <c r="O36"/>
  <c r="D36"/>
  <c r="G36" s="1"/>
  <c r="C36"/>
  <c r="F36" s="1"/>
  <c r="B36"/>
  <c r="Q35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33" i="2"/>
  <c r="P33"/>
  <c r="O33"/>
  <c r="D33"/>
  <c r="G33" s="1"/>
  <c r="C33"/>
  <c r="F33" s="1"/>
  <c r="Q32"/>
  <c r="P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C6" i="1"/>
  <c r="D6"/>
  <c r="E6"/>
  <c r="C7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C23"/>
  <c r="D23"/>
  <c r="E23"/>
  <c r="C24"/>
  <c r="D24"/>
  <c r="E24"/>
  <c r="C25"/>
  <c r="D25"/>
  <c r="E25"/>
  <c r="C26"/>
  <c r="D26"/>
  <c r="E26"/>
  <c r="C27"/>
  <c r="D27"/>
  <c r="E27"/>
  <c r="C28"/>
  <c r="D28"/>
  <c r="E28"/>
  <c r="C29"/>
  <c r="D29"/>
  <c r="E29"/>
  <c r="C30"/>
  <c r="D30"/>
  <c r="E30"/>
  <c r="C31"/>
  <c r="D31"/>
  <c r="E31"/>
  <c r="C32"/>
  <c r="D32"/>
  <c r="E32"/>
  <c r="C33"/>
  <c r="D33"/>
  <c r="E33"/>
  <c r="C34"/>
  <c r="D34"/>
  <c r="E34"/>
  <c r="C35"/>
  <c r="D35"/>
  <c r="E35"/>
  <c r="C36"/>
  <c r="D36"/>
  <c r="E36"/>
  <c r="C37"/>
  <c r="D37"/>
  <c r="E37"/>
  <c r="C38"/>
  <c r="D38"/>
  <c r="E38"/>
  <c r="C39"/>
  <c r="D39"/>
  <c r="E39"/>
  <c r="C40"/>
  <c r="D40"/>
  <c r="E40"/>
  <c r="C41"/>
  <c r="D41"/>
  <c r="E41"/>
  <c r="C42"/>
  <c r="D42"/>
  <c r="E42"/>
  <c r="C43"/>
  <c r="D43"/>
  <c r="E43"/>
  <c r="C44"/>
  <c r="D44"/>
  <c r="E44"/>
  <c r="C45"/>
  <c r="D45"/>
  <c r="E45"/>
  <c r="C46"/>
  <c r="D46"/>
  <c r="E46"/>
  <c r="C47"/>
  <c r="D47"/>
  <c r="E47"/>
  <c r="C48"/>
  <c r="D48"/>
  <c r="E48"/>
  <c r="C49"/>
  <c r="D49"/>
  <c r="E49"/>
  <c r="C50"/>
  <c r="D50"/>
  <c r="E50"/>
  <c r="C51"/>
  <c r="D51"/>
  <c r="E51"/>
  <c r="C52"/>
  <c r="D52"/>
  <c r="E52"/>
  <c r="C53"/>
  <c r="D53"/>
  <c r="E53"/>
  <c r="C54"/>
  <c r="D54"/>
  <c r="E54"/>
  <c r="C55"/>
  <c r="D55"/>
  <c r="E55"/>
  <c r="C56"/>
  <c r="D56"/>
  <c r="E56"/>
  <c r="C57"/>
  <c r="D57"/>
  <c r="E57"/>
  <c r="C58"/>
  <c r="D58"/>
  <c r="E58"/>
  <c r="C59"/>
  <c r="D59"/>
  <c r="E59"/>
  <c r="C60"/>
  <c r="D60"/>
  <c r="E60"/>
  <c r="C61"/>
  <c r="D61"/>
  <c r="C62"/>
  <c r="D62"/>
  <c r="C63"/>
  <c r="D63"/>
  <c r="E63"/>
  <c r="F6"/>
  <c r="G6"/>
  <c r="D5"/>
  <c r="C5"/>
  <c r="G64" i="3" l="1"/>
  <c r="F64"/>
  <c r="G66" i="1"/>
  <c r="F66"/>
  <c r="G65"/>
  <c r="F65"/>
  <c r="E5" i="10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7"/>
  <c r="E5" i="9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5" i="8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6"/>
  <c r="E38"/>
  <c r="E5" i="7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7"/>
  <c r="E5" i="6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5" i="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7"/>
  <c r="E38"/>
  <c r="E42"/>
  <c r="E5" i="4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1"/>
  <c r="E52"/>
  <c r="E53"/>
  <c r="E54"/>
  <c r="E55"/>
  <c r="E56"/>
  <c r="E58"/>
  <c r="E59"/>
  <c r="E62"/>
  <c r="E5" i="3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4"/>
  <c r="E55"/>
  <c r="E56"/>
  <c r="E57"/>
  <c r="E58"/>
  <c r="E59"/>
  <c r="E61"/>
  <c r="E62"/>
  <c r="E65"/>
  <c r="E5" i="2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5"/>
  <c r="E26"/>
  <c r="E27"/>
  <c r="E29"/>
  <c r="E30"/>
  <c r="E31"/>
  <c r="E33"/>
  <c r="G63" i="1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O6"/>
  <c r="P6"/>
  <c r="Q6"/>
  <c r="O7"/>
  <c r="P7"/>
  <c r="Q7"/>
  <c r="O8"/>
  <c r="P8"/>
  <c r="Q8"/>
  <c r="O9"/>
  <c r="P9"/>
  <c r="Q9"/>
  <c r="O10"/>
  <c r="P10"/>
  <c r="Q10"/>
  <c r="O11"/>
  <c r="P11"/>
  <c r="Q11"/>
  <c r="O12"/>
  <c r="P12"/>
  <c r="Q12"/>
  <c r="O13"/>
  <c r="P13"/>
  <c r="Q13"/>
  <c r="O14"/>
  <c r="P14"/>
  <c r="Q14"/>
  <c r="O15"/>
  <c r="P15"/>
  <c r="Q15"/>
  <c r="O16"/>
  <c r="P16"/>
  <c r="Q16"/>
  <c r="O17"/>
  <c r="P17"/>
  <c r="Q17"/>
  <c r="O18"/>
  <c r="P18"/>
  <c r="Q18"/>
  <c r="O19"/>
  <c r="P19"/>
  <c r="Q19"/>
  <c r="O20"/>
  <c r="P20"/>
  <c r="Q20"/>
  <c r="O21"/>
  <c r="P21"/>
  <c r="Q21"/>
  <c r="O22"/>
  <c r="P22"/>
  <c r="Q22"/>
  <c r="O23"/>
  <c r="P23"/>
  <c r="Q23"/>
  <c r="O24"/>
  <c r="P24"/>
  <c r="Q24"/>
  <c r="O25"/>
  <c r="P25"/>
  <c r="Q25"/>
  <c r="O26"/>
  <c r="P26"/>
  <c r="Q26"/>
  <c r="O27"/>
  <c r="P27"/>
  <c r="Q27"/>
  <c r="O28"/>
  <c r="P28"/>
  <c r="Q28"/>
  <c r="O29"/>
  <c r="P29"/>
  <c r="Q29"/>
  <c r="O30"/>
  <c r="P30"/>
  <c r="Q30"/>
  <c r="O31"/>
  <c r="P31"/>
  <c r="Q31"/>
  <c r="O32"/>
  <c r="P32"/>
  <c r="Q32"/>
  <c r="O33"/>
  <c r="P33"/>
  <c r="Q33"/>
  <c r="O34"/>
  <c r="P34"/>
  <c r="Q34"/>
  <c r="O35"/>
  <c r="P35"/>
  <c r="Q35"/>
  <c r="O36"/>
  <c r="P36"/>
  <c r="Q36"/>
  <c r="O37"/>
  <c r="P37"/>
  <c r="Q37"/>
  <c r="O38"/>
  <c r="P38"/>
  <c r="Q38"/>
  <c r="O39"/>
  <c r="P39"/>
  <c r="Q39"/>
  <c r="O40"/>
  <c r="P40"/>
  <c r="Q40"/>
  <c r="O41"/>
  <c r="P41"/>
  <c r="Q41"/>
  <c r="O42"/>
  <c r="P42"/>
  <c r="Q42"/>
  <c r="O43"/>
  <c r="P43"/>
  <c r="Q43"/>
  <c r="O44"/>
  <c r="P44"/>
  <c r="Q44"/>
  <c r="O45"/>
  <c r="P45"/>
  <c r="Q45"/>
  <c r="O46"/>
  <c r="P46"/>
  <c r="Q46"/>
  <c r="O47"/>
  <c r="P47"/>
  <c r="Q47"/>
  <c r="O48"/>
  <c r="P48"/>
  <c r="Q48"/>
  <c r="O49"/>
  <c r="P49"/>
  <c r="Q49"/>
  <c r="O50"/>
  <c r="P50"/>
  <c r="Q50"/>
  <c r="O51"/>
  <c r="P51"/>
  <c r="Q51"/>
  <c r="O52"/>
  <c r="P52"/>
  <c r="Q52"/>
  <c r="O53"/>
  <c r="P53"/>
  <c r="Q53"/>
  <c r="O54"/>
  <c r="P54"/>
  <c r="Q54"/>
  <c r="O55"/>
  <c r="P55"/>
  <c r="Q55"/>
  <c r="O56"/>
  <c r="P56"/>
  <c r="Q56"/>
  <c r="O57"/>
  <c r="P57"/>
  <c r="Q57"/>
  <c r="O58"/>
  <c r="P58"/>
  <c r="Q58"/>
  <c r="O59"/>
  <c r="P59"/>
  <c r="Q59"/>
  <c r="O60"/>
  <c r="P60"/>
  <c r="Q60"/>
  <c r="P61"/>
  <c r="Q61"/>
  <c r="P62"/>
  <c r="Q62"/>
  <c r="O63"/>
  <c r="P63"/>
  <c r="Q63"/>
  <c r="O67"/>
  <c r="Q5"/>
  <c r="P5"/>
  <c r="O5"/>
  <c r="G5"/>
  <c r="F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5"/>
  <c r="E5" l="1"/>
</calcChain>
</file>

<file path=xl/sharedStrings.xml><?xml version="1.0" encoding="utf-8"?>
<sst xmlns="http://schemas.openxmlformats.org/spreadsheetml/2006/main" count="711" uniqueCount="88">
  <si>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</si>
  <si>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</si>
  <si>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</si>
  <si>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</si>
  <si>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</si>
  <si>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</si>
  <si>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</si>
  <si>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</si>
  <si>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</si>
  <si>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</si>
  <si>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</si>
  <si>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 xml:space="preserve">Axa </t>
  </si>
  <si>
    <t>Anadolu</t>
  </si>
  <si>
    <t xml:space="preserve">Ak </t>
  </si>
  <si>
    <t>Allianz</t>
  </si>
  <si>
    <t>Yapı Kredi</t>
  </si>
  <si>
    <t>Gunes</t>
  </si>
  <si>
    <t>Groupama</t>
  </si>
  <si>
    <t>Ziraat Hayat ve Emeklilik</t>
  </si>
  <si>
    <t>Eureko</t>
  </si>
  <si>
    <t>Ergo</t>
  </si>
  <si>
    <t xml:space="preserve">Mapfre Genel </t>
  </si>
  <si>
    <t>Anadolu Hayat Emeklilik</t>
  </si>
  <si>
    <t>Sompo Japan</t>
  </si>
  <si>
    <t xml:space="preserve">Ziraat </t>
  </si>
  <si>
    <t>Zurich</t>
  </si>
  <si>
    <t>Aviva</t>
  </si>
  <si>
    <t>HDI</t>
  </si>
  <si>
    <t>Ray</t>
  </si>
  <si>
    <t>Garanti Emeklilik</t>
  </si>
  <si>
    <t xml:space="preserve">Halk </t>
  </si>
  <si>
    <t>Halk Hayat ve Emeklilik</t>
  </si>
  <si>
    <t>Acıbadem Saglık ve Hayat</t>
  </si>
  <si>
    <t>AvivaSA</t>
  </si>
  <si>
    <t>Vakıf Emeklilik</t>
  </si>
  <si>
    <t>Ankara</t>
  </si>
  <si>
    <t>Isık</t>
  </si>
  <si>
    <t>Mapfre Genel Yasam</t>
  </si>
  <si>
    <t>Generali</t>
  </si>
  <si>
    <t>Euro</t>
  </si>
  <si>
    <t>Liberty</t>
  </si>
  <si>
    <t xml:space="preserve">Neova </t>
  </si>
  <si>
    <t>Allianz Hayat ve Emeklilik</t>
  </si>
  <si>
    <t>BNP Paribas Cardif Hayat</t>
  </si>
  <si>
    <t>Groupama Emeklilik</t>
  </si>
  <si>
    <t>SBN</t>
  </si>
  <si>
    <t>Axa Hayat ve Emeklilik</t>
  </si>
  <si>
    <t>Demir Hayat</t>
  </si>
  <si>
    <t>Hur</t>
  </si>
  <si>
    <t>Ing Emeklilik</t>
  </si>
  <si>
    <t>T.Nippon</t>
  </si>
  <si>
    <t>Aegon Emeklilik ve Hayat</t>
  </si>
  <si>
    <t>Civ Hayat</t>
  </si>
  <si>
    <t xml:space="preserve">Ace Europe </t>
  </si>
  <si>
    <t>Ergo Emeklilik ve Hayat</t>
  </si>
  <si>
    <t>Coface</t>
  </si>
  <si>
    <t>Demir</t>
  </si>
  <si>
    <t xml:space="preserve">Euler Hermes </t>
  </si>
  <si>
    <t>BNP Paribas Cardif</t>
  </si>
  <si>
    <t>BNP Paribas Cardif Emeklilik</t>
  </si>
  <si>
    <t>Atradius</t>
  </si>
  <si>
    <t>New Life Yaşam</t>
  </si>
  <si>
    <t>Cigna Hayat</t>
  </si>
  <si>
    <t>Rumeli Hayat</t>
  </si>
  <si>
    <t>TOTAL MARKET</t>
  </si>
  <si>
    <t>EUR m</t>
  </si>
  <si>
    <t>Metlife Emeklilik ve Hayat</t>
  </si>
  <si>
    <t>Exchange rate for calculations:</t>
  </si>
  <si>
    <t>Sources:</t>
  </si>
  <si>
    <t>Association of Insurance and Reinsurance Companies of Turkey</t>
  </si>
  <si>
    <t>Central Bank of the Republic of Turkey</t>
  </si>
  <si>
    <t xml:space="preserve">Koru </t>
  </si>
  <si>
    <t xml:space="preserve">Aig </t>
  </si>
  <si>
    <t>GTPL</t>
  </si>
  <si>
    <t>MTPL</t>
  </si>
  <si>
    <t>DAMAGES TO PROPERTY</t>
  </si>
  <si>
    <t>FIRE &amp; ALLIED PERILS</t>
  </si>
  <si>
    <t>MOTOR HULL</t>
  </si>
  <si>
    <t>HEALTH</t>
  </si>
  <si>
    <t>ACCIDENTS</t>
  </si>
  <si>
    <t>1 EUR = 2.9397 Turkish lira - TRY (December 31st, 2013)</t>
  </si>
  <si>
    <t>1 EUR = 2.3565 Turkish lira - TRY (December 31st, 2012)</t>
  </si>
  <si>
    <t>Allianz Yaşam ve Emeklilik</t>
  </si>
  <si>
    <t>Cigna Finans  Emeklilik ve Hayat</t>
  </si>
  <si>
    <t xml:space="preserve">Dubai Starr </t>
  </si>
  <si>
    <t>Fiba Emeklilik ve Hayat</t>
  </si>
  <si>
    <t>Turins</t>
  </si>
  <si>
    <t>Asya Emeklilik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</si>
</sst>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\ _€_-;\-* #,##0.00\ _€_-;_-* &quot;-&quot;??\ _€_-;_-@_-"/>
    <numFmt numFmtId="165" formatCode="#,##0_ ;[Red]\-#,##0\ "/>
    <numFmt numFmtId="166" formatCode="%\ 0.00"/>
    <numFmt numFmtId="169" formatCode="_-* #,##0\ _€_-;\-* #,##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165" fontId="3" fillId="0" borderId="2" xfId="0" applyNumberFormat="1" applyFont="1" applyBorder="1"/>
    <xf numFmtId="164" fontId="3" fillId="0" borderId="2" xfId="1" applyFont="1" applyBorder="1"/>
    <xf numFmtId="3" fontId="3" fillId="0" borderId="2" xfId="0" applyNumberFormat="1" applyFont="1" applyBorder="1"/>
    <xf numFmtId="0" fontId="6" fillId="0" borderId="0" xfId="2" applyFont="1"/>
    <xf numFmtId="0" fontId="7" fillId="0" borderId="0" xfId="0" applyFont="1" applyFill="1"/>
    <xf numFmtId="0" fontId="4" fillId="3" borderId="2" xfId="0" applyFont="1" applyFill="1" applyBorder="1" applyAlignment="1">
      <alignment horizontal="center" vertical="center"/>
    </xf>
    <xf numFmtId="43" fontId="3" fillId="0" borderId="2" xfId="1" applyNumberFormat="1" applyFont="1" applyBorder="1"/>
    <xf numFmtId="0" fontId="2" fillId="2" borderId="1" xfId="0" applyFont="1" applyFill="1" applyBorder="1" applyAlignment="1"/>
    <xf numFmtId="0" fontId="4" fillId="0" borderId="0" xfId="2" applyFont="1"/>
    <xf numFmtId="0" fontId="8" fillId="0" borderId="0" xfId="2" applyFont="1"/>
    <xf numFmtId="0" fontId="9" fillId="0" borderId="0" xfId="2" applyFont="1"/>
    <xf numFmtId="0" fontId="2" fillId="0" borderId="1" xfId="0" applyFont="1" applyFill="1" applyBorder="1" applyAlignment="1"/>
    <xf numFmtId="164" fontId="10" fillId="0" borderId="2" xfId="1" applyFont="1" applyBorder="1"/>
    <xf numFmtId="166" fontId="10" fillId="0" borderId="2" xfId="0" applyNumberFormat="1" applyFont="1" applyBorder="1"/>
    <xf numFmtId="165" fontId="10" fillId="0" borderId="2" xfId="0" applyNumberFormat="1" applyFont="1" applyBorder="1"/>
    <xf numFmtId="0" fontId="10" fillId="0" borderId="0" xfId="0" applyFont="1"/>
    <xf numFmtId="43" fontId="10" fillId="0" borderId="2" xfId="1" applyNumberFormat="1" applyFont="1" applyBorder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64" fontId="3" fillId="0" borderId="0" xfId="1" applyFont="1"/>
    <xf numFmtId="164" fontId="10" fillId="0" borderId="0" xfId="1" applyFont="1"/>
    <xf numFmtId="169" fontId="3" fillId="0" borderId="2" xfId="1" applyNumberFormat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Q75"/>
  <sheetViews>
    <sheetView topLeftCell="A34" workbookViewId="0">
      <selection activeCell="Q34" sqref="A34:Q34"/>
    </sheetView>
  </sheetViews>
  <sheetFormatPr defaultRowHeight="12.75"/>
  <cols>
    <col min="1" max="1" width="4" style="2" customWidth="1"/>
    <col min="2" max="2" width="25" style="2" bestFit="1" customWidth="1"/>
    <col min="3" max="4" width="13.42578125" style="2" bestFit="1" customWidth="1"/>
    <col min="5" max="5" width="12.140625" style="2" bestFit="1" customWidth="1"/>
    <col min="6" max="7" width="11.5703125" style="2" bestFit="1" customWidth="1"/>
    <col min="8" max="10" width="4.7109375" style="2" customWidth="1"/>
    <col min="11" max="11" width="4.5703125" style="2" customWidth="1"/>
    <col min="12" max="12" width="25" style="2" bestFit="1" customWidth="1"/>
    <col min="13" max="13" width="13.7109375" style="2" bestFit="1" customWidth="1"/>
    <col min="14" max="14" width="13.28515625" style="2" customWidth="1"/>
    <col min="15" max="15" width="12.28515625" style="2" bestFit="1" customWidth="1"/>
    <col min="16" max="17" width="11.7109375" style="2" bestFit="1" customWidth="1"/>
    <col min="18" max="16384" width="9.140625" style="2"/>
  </cols>
  <sheetData>
    <row r="1" spans="1:17">
      <c r="A1" s="1" t="s">
        <v>0</v>
      </c>
      <c r="C1" s="15"/>
      <c r="D1" s="15"/>
      <c r="E1" s="15"/>
      <c r="F1" s="15"/>
      <c r="G1" s="15"/>
      <c r="K1" s="1" t="s">
        <v>0</v>
      </c>
      <c r="N1" s="11" t="s">
        <v>9</v>
      </c>
      <c r="O1" s="11"/>
      <c r="P1" s="11"/>
      <c r="Q1" s="11"/>
    </row>
    <row r="2" spans="1:17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>
      <c r="A3" s="22"/>
      <c r="B3" s="22"/>
      <c r="C3" s="3">
        <v>2013</v>
      </c>
      <c r="D3" s="3">
        <v>2012</v>
      </c>
      <c r="E3" s="3" t="s">
        <v>5</v>
      </c>
      <c r="F3" s="3">
        <v>2013</v>
      </c>
      <c r="G3" s="3">
        <v>2012</v>
      </c>
      <c r="K3" s="22"/>
      <c r="L3" s="22"/>
      <c r="M3" s="3">
        <v>2013</v>
      </c>
      <c r="N3" s="3">
        <v>2012</v>
      </c>
      <c r="O3" s="3" t="s">
        <v>5</v>
      </c>
      <c r="P3" s="3">
        <v>2013</v>
      </c>
      <c r="Q3" s="3">
        <v>2012</v>
      </c>
    </row>
    <row r="4" spans="1:17">
      <c r="A4" s="22"/>
      <c r="B4" s="22"/>
      <c r="C4" s="9" t="s">
        <v>65</v>
      </c>
      <c r="D4" s="9" t="s">
        <v>65</v>
      </c>
      <c r="E4" s="9" t="s">
        <v>6</v>
      </c>
      <c r="F4" s="9" t="s">
        <v>6</v>
      </c>
      <c r="G4" s="9" t="s">
        <v>6</v>
      </c>
      <c r="K4" s="22"/>
      <c r="L4" s="22"/>
      <c r="M4" s="9" t="s">
        <v>10</v>
      </c>
      <c r="N4" s="9" t="s">
        <v>10</v>
      </c>
      <c r="O4" s="9" t="s">
        <v>6</v>
      </c>
      <c r="P4" s="9" t="s">
        <v>6</v>
      </c>
      <c r="Q4" s="9" t="s">
        <v>6</v>
      </c>
    </row>
    <row r="5" spans="1:17">
      <c r="A5" s="6">
        <v>1</v>
      </c>
      <c r="B5" s="4" t="str">
        <f>L5</f>
        <v xml:space="preserve">Axa </v>
      </c>
      <c r="C5" s="5">
        <f>M5/ 2.9397</f>
        <v>1077.7861386059801</v>
      </c>
      <c r="D5" s="5">
        <f>N5/2.3565</f>
        <v>1012.6245987693613</v>
      </c>
      <c r="E5" s="5">
        <f>C5*100/D5-100</f>
        <v>6.4349157541510777</v>
      </c>
      <c r="F5" s="5">
        <f>C5*100/$C$67</f>
        <v>13.076426578453301</v>
      </c>
      <c r="G5" s="5">
        <f>D5*100/$D$67</f>
        <v>12.035500479029743</v>
      </c>
      <c r="K5" s="6">
        <v>1</v>
      </c>
      <c r="L5" s="4" t="s">
        <v>11</v>
      </c>
      <c r="M5" s="5">
        <v>3168.3679116599997</v>
      </c>
      <c r="N5" s="5">
        <v>2386.249867</v>
      </c>
      <c r="O5" s="5">
        <f>M5*100/N5-100</f>
        <v>32.776033033090556</v>
      </c>
      <c r="P5" s="5">
        <f>M5*100/$M$67</f>
        <v>13.076426578453301</v>
      </c>
      <c r="Q5" s="5">
        <f>N5*100/$N$67</f>
        <v>12.035500479029743</v>
      </c>
    </row>
    <row r="6" spans="1:17">
      <c r="A6" s="6">
        <v>2</v>
      </c>
      <c r="B6" s="4" t="str">
        <f t="shared" ref="B6:B63" si="0">L6</f>
        <v>Anadolu</v>
      </c>
      <c r="C6" s="5">
        <f t="shared" ref="C6:C67" si="1">M6/ 2.9397</f>
        <v>935.3799493247609</v>
      </c>
      <c r="D6" s="5">
        <f t="shared" ref="D6:D67" si="2">N6/2.3565</f>
        <v>948.2849561383407</v>
      </c>
      <c r="E6" s="5">
        <f t="shared" ref="E6:E67" si="3">C6*100/D6-100</f>
        <v>-1.3608785766392657</v>
      </c>
      <c r="F6" s="5">
        <f t="shared" ref="F6:F67" si="4">C6*100/$C$67</f>
        <v>11.348658877839032</v>
      </c>
      <c r="G6" s="5">
        <f t="shared" ref="G6:G67" si="5">D6*100/$D$67</f>
        <v>11.270794781926069</v>
      </c>
      <c r="K6" s="6">
        <v>2</v>
      </c>
      <c r="L6" s="4" t="s">
        <v>12</v>
      </c>
      <c r="M6" s="5">
        <v>2749.7364370299997</v>
      </c>
      <c r="N6" s="5">
        <v>2234.6334991399999</v>
      </c>
      <c r="O6" s="5">
        <f t="shared" ref="O6:O67" si="6">M6*100/N6-100</f>
        <v>23.050891257480814</v>
      </c>
      <c r="P6" s="5">
        <f t="shared" ref="P6:P67" si="7">M6*100/$M$67</f>
        <v>11.348658877839032</v>
      </c>
      <c r="Q6" s="5">
        <f t="shared" ref="Q6:Q67" si="8">N6*100/$N$67</f>
        <v>11.270794781926071</v>
      </c>
    </row>
    <row r="7" spans="1:17">
      <c r="A7" s="6">
        <v>3</v>
      </c>
      <c r="B7" s="4" t="str">
        <f t="shared" si="0"/>
        <v>Allianz</v>
      </c>
      <c r="C7" s="5">
        <f t="shared" si="1"/>
        <v>660.68847253599381</v>
      </c>
      <c r="D7" s="5">
        <f t="shared" si="2"/>
        <v>613.14518138765118</v>
      </c>
      <c r="E7" s="5">
        <f t="shared" si="3"/>
        <v>7.7540022480066</v>
      </c>
      <c r="F7" s="5">
        <f t="shared" si="4"/>
        <v>8.0159170663687789</v>
      </c>
      <c r="G7" s="5">
        <f t="shared" si="5"/>
        <v>7.287507269005852</v>
      </c>
      <c r="K7" s="6">
        <v>3</v>
      </c>
      <c r="L7" s="4" t="s">
        <v>14</v>
      </c>
      <c r="M7" s="5">
        <v>1942.2259027140612</v>
      </c>
      <c r="N7" s="5">
        <v>1444.87661994</v>
      </c>
      <c r="O7" s="5">
        <f t="shared" si="6"/>
        <v>34.421574542102718</v>
      </c>
      <c r="P7" s="5">
        <f t="shared" si="7"/>
        <v>8.0159170663687807</v>
      </c>
      <c r="Q7" s="5">
        <f t="shared" si="8"/>
        <v>7.2875072690058511</v>
      </c>
    </row>
    <row r="8" spans="1:17">
      <c r="A8" s="6">
        <v>4</v>
      </c>
      <c r="B8" s="4" t="str">
        <f t="shared" si="0"/>
        <v xml:space="preserve">Ak </v>
      </c>
      <c r="C8" s="5">
        <f t="shared" si="1"/>
        <v>519.14752708779804</v>
      </c>
      <c r="D8" s="5">
        <f t="shared" si="2"/>
        <v>556.47435819223449</v>
      </c>
      <c r="E8" s="5">
        <f t="shared" si="3"/>
        <v>-6.7077360447832035</v>
      </c>
      <c r="F8" s="5">
        <f t="shared" si="4"/>
        <v>6.2986470860811279</v>
      </c>
      <c r="G8" s="5">
        <f t="shared" si="5"/>
        <v>6.6139489527805155</v>
      </c>
      <c r="K8" s="6">
        <v>4</v>
      </c>
      <c r="L8" s="4" t="s">
        <v>13</v>
      </c>
      <c r="M8" s="5">
        <v>1526.1379853799999</v>
      </c>
      <c r="N8" s="5">
        <v>1311.3318250800005</v>
      </c>
      <c r="O8" s="5">
        <f t="shared" si="6"/>
        <v>16.380763144133624</v>
      </c>
      <c r="P8" s="5">
        <f t="shared" si="7"/>
        <v>6.2986470860811288</v>
      </c>
      <c r="Q8" s="5">
        <f t="shared" si="8"/>
        <v>6.6139489527805155</v>
      </c>
    </row>
    <row r="9" spans="1:17">
      <c r="A9" s="6">
        <v>5</v>
      </c>
      <c r="B9" s="4" t="str">
        <f t="shared" si="0"/>
        <v xml:space="preserve">Mapfre Genel </v>
      </c>
      <c r="C9" s="5">
        <f t="shared" si="1"/>
        <v>460.21301394359966</v>
      </c>
      <c r="D9" s="5">
        <f t="shared" si="2"/>
        <v>376.23057177593887</v>
      </c>
      <c r="E9" s="5">
        <f t="shared" si="3"/>
        <v>22.322067494737212</v>
      </c>
      <c r="F9" s="5">
        <f t="shared" si="4"/>
        <v>5.583613920908145</v>
      </c>
      <c r="G9" s="5">
        <f t="shared" si="5"/>
        <v>4.4716701849213978</v>
      </c>
      <c r="K9" s="6">
        <v>5</v>
      </c>
      <c r="L9" s="4" t="s">
        <v>21</v>
      </c>
      <c r="M9" s="5">
        <v>1352.8881970899999</v>
      </c>
      <c r="N9" s="5">
        <v>886.58734239</v>
      </c>
      <c r="O9" s="5">
        <f t="shared" si="6"/>
        <v>52.595027292288989</v>
      </c>
      <c r="P9" s="5">
        <f t="shared" si="7"/>
        <v>5.5836139209081459</v>
      </c>
      <c r="Q9" s="5">
        <f t="shared" si="8"/>
        <v>4.4716701849213978</v>
      </c>
    </row>
    <row r="10" spans="1:17">
      <c r="A10" s="6">
        <v>6</v>
      </c>
      <c r="B10" s="4" t="str">
        <f t="shared" si="0"/>
        <v>Yapı Kredi</v>
      </c>
      <c r="C10" s="5">
        <f t="shared" si="1"/>
        <v>427.56274494676336</v>
      </c>
      <c r="D10" s="5">
        <f t="shared" si="2"/>
        <v>520.8490824061106</v>
      </c>
      <c r="E10" s="5">
        <f t="shared" si="3"/>
        <v>-17.910435212519218</v>
      </c>
      <c r="F10" s="5">
        <f t="shared" si="4"/>
        <v>5.1874788900233533</v>
      </c>
      <c r="G10" s="5">
        <f t="shared" si="5"/>
        <v>6.1905264679716927</v>
      </c>
      <c r="K10" s="6">
        <v>6</v>
      </c>
      <c r="L10" s="4" t="s">
        <v>15</v>
      </c>
      <c r="M10" s="5">
        <v>1256.9062013200003</v>
      </c>
      <c r="N10" s="5">
        <v>1227.3808626899997</v>
      </c>
      <c r="O10" s="5">
        <f t="shared" si="6"/>
        <v>2.405556378424464</v>
      </c>
      <c r="P10" s="5">
        <f t="shared" si="7"/>
        <v>5.1874788900233542</v>
      </c>
      <c r="Q10" s="5">
        <f t="shared" si="8"/>
        <v>6.1905264679716927</v>
      </c>
    </row>
    <row r="11" spans="1:17">
      <c r="A11" s="6">
        <v>7</v>
      </c>
      <c r="B11" s="4" t="str">
        <f t="shared" si="0"/>
        <v>Gunes</v>
      </c>
      <c r="C11" s="5">
        <f t="shared" si="1"/>
        <v>366.26933712722985</v>
      </c>
      <c r="D11" s="5">
        <f t="shared" si="2"/>
        <v>391.45197224273289</v>
      </c>
      <c r="E11" s="5">
        <f t="shared" si="3"/>
        <v>-6.4331353272344103</v>
      </c>
      <c r="F11" s="5">
        <f t="shared" si="4"/>
        <v>4.4438260275621673</v>
      </c>
      <c r="G11" s="5">
        <f t="shared" si="5"/>
        <v>4.6525834007688518</v>
      </c>
      <c r="K11" s="6">
        <v>7</v>
      </c>
      <c r="L11" s="4" t="s">
        <v>16</v>
      </c>
      <c r="M11" s="5">
        <v>1076.7219703529177</v>
      </c>
      <c r="N11" s="5">
        <v>922.45657259000006</v>
      </c>
      <c r="O11" s="5">
        <f t="shared" si="6"/>
        <v>16.723323606420138</v>
      </c>
      <c r="P11" s="5">
        <f t="shared" si="7"/>
        <v>4.4438260275621682</v>
      </c>
      <c r="Q11" s="5">
        <f t="shared" si="8"/>
        <v>4.6525834007688518</v>
      </c>
    </row>
    <row r="12" spans="1:17">
      <c r="A12" s="6">
        <v>8</v>
      </c>
      <c r="B12" s="4" t="str">
        <f t="shared" si="0"/>
        <v>Groupama</v>
      </c>
      <c r="C12" s="5">
        <f t="shared" si="1"/>
        <v>331.92367928019706</v>
      </c>
      <c r="D12" s="5">
        <f t="shared" si="2"/>
        <v>350.86055993634631</v>
      </c>
      <c r="E12" s="5">
        <f t="shared" si="3"/>
        <v>-5.3972668400189576</v>
      </c>
      <c r="F12" s="5">
        <f t="shared" si="4"/>
        <v>4.0271213984728593</v>
      </c>
      <c r="G12" s="5">
        <f t="shared" si="5"/>
        <v>4.1701361415854121</v>
      </c>
      <c r="K12" s="6">
        <v>8</v>
      </c>
      <c r="L12" s="4" t="s">
        <v>17</v>
      </c>
      <c r="M12" s="5">
        <v>975.75603997999531</v>
      </c>
      <c r="N12" s="5">
        <v>826.80290949000005</v>
      </c>
      <c r="O12" s="5">
        <f t="shared" si="6"/>
        <v>18.015554708421931</v>
      </c>
      <c r="P12" s="5">
        <f t="shared" si="7"/>
        <v>4.0271213984728593</v>
      </c>
      <c r="Q12" s="5">
        <f t="shared" si="8"/>
        <v>4.1701361415854112</v>
      </c>
    </row>
    <row r="13" spans="1:17">
      <c r="A13" s="6">
        <v>9</v>
      </c>
      <c r="B13" s="4" t="str">
        <f t="shared" si="0"/>
        <v>Ziraat Hayat ve Emeklilik</v>
      </c>
      <c r="C13" s="5">
        <f t="shared" si="1"/>
        <v>273.77551598802597</v>
      </c>
      <c r="D13" s="5">
        <f t="shared" si="2"/>
        <v>250.52926575854022</v>
      </c>
      <c r="E13" s="5">
        <f t="shared" si="3"/>
        <v>9.2788561684008926</v>
      </c>
      <c r="F13" s="5">
        <f t="shared" si="4"/>
        <v>3.3216287587684197</v>
      </c>
      <c r="G13" s="5">
        <f t="shared" si="5"/>
        <v>2.9776534183667827</v>
      </c>
      <c r="K13" s="6">
        <v>9</v>
      </c>
      <c r="L13" s="4" t="s">
        <v>18</v>
      </c>
      <c r="M13" s="5">
        <v>804.81788434999999</v>
      </c>
      <c r="N13" s="5">
        <v>590.37221476000002</v>
      </c>
      <c r="O13" s="5">
        <f t="shared" si="6"/>
        <v>36.323807968702766</v>
      </c>
      <c r="P13" s="5">
        <f t="shared" si="7"/>
        <v>3.3216287587684197</v>
      </c>
      <c r="Q13" s="5">
        <f t="shared" si="8"/>
        <v>2.9776534183667827</v>
      </c>
    </row>
    <row r="14" spans="1:17">
      <c r="A14" s="6">
        <v>10</v>
      </c>
      <c r="B14" s="4" t="str">
        <f t="shared" si="0"/>
        <v>Eureko</v>
      </c>
      <c r="C14" s="5">
        <f t="shared" si="1"/>
        <v>268.42241977072484</v>
      </c>
      <c r="D14" s="5">
        <f t="shared" si="2"/>
        <v>290.85498883938038</v>
      </c>
      <c r="E14" s="5">
        <f t="shared" si="3"/>
        <v>-7.7126299803795177</v>
      </c>
      <c r="F14" s="5">
        <f t="shared" si="4"/>
        <v>3.2566813938454744</v>
      </c>
      <c r="G14" s="5">
        <f t="shared" si="5"/>
        <v>3.4569428411662138</v>
      </c>
      <c r="K14" s="6">
        <v>10</v>
      </c>
      <c r="L14" s="4" t="s">
        <v>19</v>
      </c>
      <c r="M14" s="5">
        <v>789.08138739999993</v>
      </c>
      <c r="N14" s="5">
        <v>685.39978119999989</v>
      </c>
      <c r="O14" s="5">
        <f t="shared" si="6"/>
        <v>15.127172351656426</v>
      </c>
      <c r="P14" s="5">
        <f t="shared" si="7"/>
        <v>3.2566813938454753</v>
      </c>
      <c r="Q14" s="5">
        <f t="shared" si="8"/>
        <v>3.4569428411662133</v>
      </c>
    </row>
    <row r="15" spans="1:17">
      <c r="A15" s="6">
        <v>11</v>
      </c>
      <c r="B15" s="4" t="str">
        <f t="shared" si="0"/>
        <v xml:space="preserve">Ziraat </v>
      </c>
      <c r="C15" s="5">
        <f t="shared" si="1"/>
        <v>193.0918598734564</v>
      </c>
      <c r="D15" s="5">
        <f t="shared" si="2"/>
        <v>160.73631266284744</v>
      </c>
      <c r="E15" s="5">
        <f t="shared" si="3"/>
        <v>20.12958159521574</v>
      </c>
      <c r="F15" s="5">
        <f t="shared" si="4"/>
        <v>2.3427203580462117</v>
      </c>
      <c r="G15" s="5">
        <f t="shared" si="5"/>
        <v>1.9104236361650864</v>
      </c>
      <c r="K15" s="6">
        <v>11</v>
      </c>
      <c r="L15" s="4" t="s">
        <v>24</v>
      </c>
      <c r="M15" s="5">
        <v>567.63214046999985</v>
      </c>
      <c r="N15" s="5">
        <v>378.77512079000002</v>
      </c>
      <c r="O15" s="5">
        <f t="shared" si="6"/>
        <v>49.859932533611612</v>
      </c>
      <c r="P15" s="5">
        <f t="shared" si="7"/>
        <v>2.3427203580462121</v>
      </c>
      <c r="Q15" s="5">
        <f t="shared" si="8"/>
        <v>1.9104236361650864</v>
      </c>
    </row>
    <row r="16" spans="1:17">
      <c r="A16" s="6">
        <v>12</v>
      </c>
      <c r="B16" s="4" t="str">
        <f t="shared" si="0"/>
        <v>Ergo</v>
      </c>
      <c r="C16" s="5">
        <f t="shared" si="1"/>
        <v>191.87252087968159</v>
      </c>
      <c r="D16" s="5">
        <f t="shared" si="2"/>
        <v>289.95734237216209</v>
      </c>
      <c r="E16" s="5">
        <f t="shared" si="3"/>
        <v>-33.82732807868959</v>
      </c>
      <c r="F16" s="5">
        <f t="shared" si="4"/>
        <v>2.3279265169907268</v>
      </c>
      <c r="G16" s="5">
        <f t="shared" si="5"/>
        <v>3.4462739076845121</v>
      </c>
      <c r="K16" s="6">
        <v>12</v>
      </c>
      <c r="L16" s="4" t="s">
        <v>20</v>
      </c>
      <c r="M16" s="5">
        <v>564.04764963000002</v>
      </c>
      <c r="N16" s="5">
        <v>683.28447729999993</v>
      </c>
      <c r="O16" s="5">
        <f t="shared" si="6"/>
        <v>-17.450539508985258</v>
      </c>
      <c r="P16" s="5">
        <f t="shared" si="7"/>
        <v>2.3279265169907273</v>
      </c>
      <c r="Q16" s="5">
        <f t="shared" si="8"/>
        <v>3.4462739076845121</v>
      </c>
    </row>
    <row r="17" spans="1:17">
      <c r="A17" s="6">
        <v>13</v>
      </c>
      <c r="B17" s="4" t="str">
        <f t="shared" si="0"/>
        <v>Sompo Japan</v>
      </c>
      <c r="C17" s="5">
        <f t="shared" si="1"/>
        <v>189.07074814777013</v>
      </c>
      <c r="D17" s="5">
        <f t="shared" si="2"/>
        <v>191.28739318791429</v>
      </c>
      <c r="E17" s="5">
        <f t="shared" si="3"/>
        <v>-1.1588035171594413</v>
      </c>
      <c r="F17" s="5">
        <f t="shared" si="4"/>
        <v>2.2939335251475219</v>
      </c>
      <c r="G17" s="5">
        <f t="shared" si="5"/>
        <v>2.2735370196846847</v>
      </c>
      <c r="K17" s="6">
        <v>13</v>
      </c>
      <c r="L17" s="4" t="s">
        <v>23</v>
      </c>
      <c r="M17" s="5">
        <v>555.81127832999994</v>
      </c>
      <c r="N17" s="5">
        <v>450.76874204732002</v>
      </c>
      <c r="O17" s="5">
        <f t="shared" si="6"/>
        <v>23.302977000045161</v>
      </c>
      <c r="P17" s="5">
        <f t="shared" si="7"/>
        <v>2.2939335251475219</v>
      </c>
      <c r="Q17" s="5">
        <f t="shared" si="8"/>
        <v>2.2735370196846847</v>
      </c>
    </row>
    <row r="18" spans="1:17">
      <c r="A18" s="6">
        <v>14</v>
      </c>
      <c r="B18" s="4" t="str">
        <f t="shared" si="0"/>
        <v>HDI</v>
      </c>
      <c r="C18" s="5">
        <f t="shared" si="1"/>
        <v>162.01518434874305</v>
      </c>
      <c r="D18" s="5">
        <f t="shared" si="2"/>
        <v>169.12667819647783</v>
      </c>
      <c r="E18" s="5">
        <f t="shared" si="3"/>
        <v>-4.204832687290903</v>
      </c>
      <c r="F18" s="5">
        <f t="shared" si="4"/>
        <v>1.9656772218940466</v>
      </c>
      <c r="G18" s="5">
        <f t="shared" si="5"/>
        <v>2.0101469181414147</v>
      </c>
      <c r="K18" s="6">
        <v>14</v>
      </c>
      <c r="L18" s="4" t="s">
        <v>27</v>
      </c>
      <c r="M18" s="5">
        <v>476.27603742999997</v>
      </c>
      <c r="N18" s="5">
        <v>398.54701717</v>
      </c>
      <c r="O18" s="5">
        <f t="shared" si="6"/>
        <v>19.503099235803518</v>
      </c>
      <c r="P18" s="5">
        <f t="shared" si="7"/>
        <v>1.9656772218940468</v>
      </c>
      <c r="Q18" s="5">
        <f t="shared" si="8"/>
        <v>2.0101469181414147</v>
      </c>
    </row>
    <row r="19" spans="1:17">
      <c r="A19" s="6">
        <v>15</v>
      </c>
      <c r="B19" s="4" t="str">
        <f t="shared" si="0"/>
        <v xml:space="preserve">Halk </v>
      </c>
      <c r="C19" s="5">
        <f t="shared" si="1"/>
        <v>160.00423900115567</v>
      </c>
      <c r="D19" s="5">
        <f t="shared" si="2"/>
        <v>167.69097050286442</v>
      </c>
      <c r="E19" s="5">
        <f t="shared" si="3"/>
        <v>-4.583867264085896</v>
      </c>
      <c r="F19" s="5">
        <f t="shared" si="4"/>
        <v>1.9412790799537354</v>
      </c>
      <c r="G19" s="5">
        <f t="shared" si="5"/>
        <v>1.9930828840904635</v>
      </c>
      <c r="K19" s="6">
        <v>15</v>
      </c>
      <c r="L19" s="4" t="s">
        <v>30</v>
      </c>
      <c r="M19" s="5">
        <v>470.36446139169738</v>
      </c>
      <c r="N19" s="5">
        <v>395.16377198999999</v>
      </c>
      <c r="O19" s="5">
        <f t="shared" si="6"/>
        <v>19.030259029818268</v>
      </c>
      <c r="P19" s="5">
        <f t="shared" si="7"/>
        <v>1.9412790799537358</v>
      </c>
      <c r="Q19" s="5">
        <f t="shared" si="8"/>
        <v>1.9930828840904633</v>
      </c>
    </row>
    <row r="20" spans="1:17">
      <c r="A20" s="6">
        <v>16</v>
      </c>
      <c r="B20" s="4" t="str">
        <f t="shared" si="0"/>
        <v>Anadolu Hayat Emeklilik</v>
      </c>
      <c r="C20" s="5">
        <f t="shared" si="1"/>
        <v>134.37049310473861</v>
      </c>
      <c r="D20" s="5">
        <f t="shared" si="2"/>
        <v>156.15038133248461</v>
      </c>
      <c r="E20" s="5">
        <f t="shared" si="3"/>
        <v>-13.948021158764234</v>
      </c>
      <c r="F20" s="5">
        <f t="shared" si="4"/>
        <v>1.6302732281074921</v>
      </c>
      <c r="G20" s="5">
        <f t="shared" si="5"/>
        <v>1.85591777210603</v>
      </c>
      <c r="K20" s="6">
        <v>16</v>
      </c>
      <c r="L20" s="4" t="s">
        <v>22</v>
      </c>
      <c r="M20" s="5">
        <v>395.00893858000012</v>
      </c>
      <c r="N20" s="5">
        <v>367.96837361000001</v>
      </c>
      <c r="O20" s="5">
        <f t="shared" si="6"/>
        <v>7.3486111604416493</v>
      </c>
      <c r="P20" s="5">
        <f t="shared" si="7"/>
        <v>1.6302732281074921</v>
      </c>
      <c r="Q20" s="5">
        <f t="shared" si="8"/>
        <v>1.8559177721060298</v>
      </c>
    </row>
    <row r="21" spans="1:17">
      <c r="A21" s="6">
        <v>17</v>
      </c>
      <c r="B21" s="4" t="str">
        <f t="shared" si="0"/>
        <v>Zurich</v>
      </c>
      <c r="C21" s="5">
        <f t="shared" si="1"/>
        <v>130.7364092832602</v>
      </c>
      <c r="D21" s="5">
        <f t="shared" si="2"/>
        <v>145.11031937619356</v>
      </c>
      <c r="E21" s="5">
        <f t="shared" si="3"/>
        <v>-9.9055051044781237</v>
      </c>
      <c r="F21" s="5">
        <f t="shared" si="4"/>
        <v>1.5861820781387501</v>
      </c>
      <c r="G21" s="5">
        <f t="shared" si="5"/>
        <v>1.7247016520108451</v>
      </c>
      <c r="K21" s="6">
        <v>17</v>
      </c>
      <c r="L21" s="4" t="s">
        <v>25</v>
      </c>
      <c r="M21" s="5">
        <v>384.32582237000003</v>
      </c>
      <c r="N21" s="5">
        <v>341.9524676100001</v>
      </c>
      <c r="O21" s="5">
        <f t="shared" si="6"/>
        <v>12.39159204089357</v>
      </c>
      <c r="P21" s="5">
        <f t="shared" si="7"/>
        <v>1.5861820781387501</v>
      </c>
      <c r="Q21" s="5">
        <f t="shared" si="8"/>
        <v>1.7247016520108449</v>
      </c>
    </row>
    <row r="22" spans="1:17">
      <c r="A22" s="6">
        <v>18</v>
      </c>
      <c r="B22" s="4" t="str">
        <f t="shared" si="0"/>
        <v>Ray</v>
      </c>
      <c r="C22" s="5">
        <f t="shared" si="1"/>
        <v>120.52215974419157</v>
      </c>
      <c r="D22" s="5">
        <f t="shared" si="2"/>
        <v>128.55918650541057</v>
      </c>
      <c r="E22" s="5">
        <f t="shared" si="3"/>
        <v>-6.2516160685885609</v>
      </c>
      <c r="F22" s="5">
        <f t="shared" si="4"/>
        <v>1.4622559304853884</v>
      </c>
      <c r="G22" s="5">
        <f t="shared" si="5"/>
        <v>1.5279839662693748</v>
      </c>
      <c r="K22" s="6">
        <v>18</v>
      </c>
      <c r="L22" s="4" t="s">
        <v>28</v>
      </c>
      <c r="M22" s="5">
        <v>354.298993</v>
      </c>
      <c r="N22" s="5">
        <v>302.94972300000001</v>
      </c>
      <c r="O22" s="5">
        <f t="shared" si="6"/>
        <v>16.949766281846038</v>
      </c>
      <c r="P22" s="5">
        <f t="shared" si="7"/>
        <v>1.4622559304853884</v>
      </c>
      <c r="Q22" s="5">
        <f t="shared" si="8"/>
        <v>1.5279839662693748</v>
      </c>
    </row>
    <row r="23" spans="1:17">
      <c r="A23" s="6">
        <v>19</v>
      </c>
      <c r="B23" s="4" t="str">
        <f t="shared" si="0"/>
        <v>Acıbadem Saglık ve Hayat</v>
      </c>
      <c r="C23" s="5">
        <f t="shared" si="1"/>
        <v>104.7792834711025</v>
      </c>
      <c r="D23" s="5">
        <f t="shared" si="2"/>
        <v>100.66433523288602</v>
      </c>
      <c r="E23" s="5">
        <f t="shared" si="3"/>
        <v>4.0877915983814717</v>
      </c>
      <c r="F23" s="5">
        <f t="shared" si="4"/>
        <v>1.271252763581622</v>
      </c>
      <c r="G23" s="5">
        <f t="shared" si="5"/>
        <v>1.1964410665008505</v>
      </c>
      <c r="K23" s="6">
        <v>19</v>
      </c>
      <c r="L23" s="4" t="s">
        <v>32</v>
      </c>
      <c r="M23" s="5">
        <v>308.01965962000003</v>
      </c>
      <c r="N23" s="5">
        <v>237.2155059762959</v>
      </c>
      <c r="O23" s="5">
        <f t="shared" si="6"/>
        <v>29.848029264486343</v>
      </c>
      <c r="P23" s="5">
        <f t="shared" si="7"/>
        <v>1.271252763581622</v>
      </c>
      <c r="Q23" s="5">
        <f t="shared" si="8"/>
        <v>1.1964410665008502</v>
      </c>
    </row>
    <row r="24" spans="1:17">
      <c r="A24" s="6">
        <v>20</v>
      </c>
      <c r="B24" s="4" t="str">
        <f t="shared" si="0"/>
        <v>Garanti Emeklilik</v>
      </c>
      <c r="C24" s="5">
        <f t="shared" si="1"/>
        <v>101.40811445725754</v>
      </c>
      <c r="D24" s="5">
        <f t="shared" si="2"/>
        <v>111.54469317632081</v>
      </c>
      <c r="E24" s="5">
        <f t="shared" si="3"/>
        <v>-9.0874594123811647</v>
      </c>
      <c r="F24" s="5">
        <f t="shared" si="4"/>
        <v>1.2303514729507019</v>
      </c>
      <c r="G24" s="5">
        <f t="shared" si="5"/>
        <v>1.325759032309076</v>
      </c>
      <c r="K24" s="6">
        <v>20</v>
      </c>
      <c r="L24" s="4" t="s">
        <v>29</v>
      </c>
      <c r="M24" s="5">
        <v>298.10943407000002</v>
      </c>
      <c r="N24" s="5">
        <v>262.85506946999999</v>
      </c>
      <c r="O24" s="5">
        <f t="shared" si="6"/>
        <v>13.412092325662243</v>
      </c>
      <c r="P24" s="5">
        <f t="shared" si="7"/>
        <v>1.2303514729507019</v>
      </c>
      <c r="Q24" s="5">
        <f t="shared" si="8"/>
        <v>1.325759032309076</v>
      </c>
    </row>
    <row r="25" spans="1:17">
      <c r="A25" s="6">
        <v>21</v>
      </c>
      <c r="B25" s="4" t="str">
        <f t="shared" si="0"/>
        <v>Halk Hayat ve Emeklilik</v>
      </c>
      <c r="C25" s="5">
        <f t="shared" si="1"/>
        <v>95.760565377419468</v>
      </c>
      <c r="D25" s="5">
        <f t="shared" si="2"/>
        <v>77.052155370252507</v>
      </c>
      <c r="E25" s="5">
        <f t="shared" si="3"/>
        <v>24.280190368807908</v>
      </c>
      <c r="F25" s="5">
        <f t="shared" si="4"/>
        <v>1.1618316077887392</v>
      </c>
      <c r="G25" s="5">
        <f t="shared" si="5"/>
        <v>0.91579964973788575</v>
      </c>
      <c r="K25" s="6">
        <v>21</v>
      </c>
      <c r="L25" s="4" t="s">
        <v>31</v>
      </c>
      <c r="M25" s="5">
        <v>281.50733404000005</v>
      </c>
      <c r="N25" s="5">
        <v>181.57340413000003</v>
      </c>
      <c r="O25" s="5">
        <f t="shared" si="6"/>
        <v>55.037757533284406</v>
      </c>
      <c r="P25" s="5">
        <f t="shared" si="7"/>
        <v>1.1618316077887394</v>
      </c>
      <c r="Q25" s="5">
        <f t="shared" si="8"/>
        <v>0.91579964973788563</v>
      </c>
    </row>
    <row r="26" spans="1:17">
      <c r="A26" s="6">
        <v>22</v>
      </c>
      <c r="B26" s="4" t="str">
        <f t="shared" si="0"/>
        <v xml:space="preserve">Aig </v>
      </c>
      <c r="C26" s="5">
        <f t="shared" si="1"/>
        <v>93.811886719733309</v>
      </c>
      <c r="D26" s="5">
        <f t="shared" si="2"/>
        <v>92.307289424994693</v>
      </c>
      <c r="E26" s="5">
        <f t="shared" si="3"/>
        <v>1.629987516815973</v>
      </c>
      <c r="F26" s="5">
        <f t="shared" si="4"/>
        <v>1.1381889272239378</v>
      </c>
      <c r="G26" s="5">
        <f t="shared" si="5"/>
        <v>1.0971138045062419</v>
      </c>
      <c r="K26" s="6">
        <v>22</v>
      </c>
      <c r="L26" s="4" t="s">
        <v>72</v>
      </c>
      <c r="M26" s="5">
        <v>275.77880339000001</v>
      </c>
      <c r="N26" s="5">
        <v>217.52212753000001</v>
      </c>
      <c r="O26" s="5">
        <f t="shared" si="6"/>
        <v>26.781953873619315</v>
      </c>
      <c r="P26" s="5">
        <f t="shared" si="7"/>
        <v>1.1381889272239378</v>
      </c>
      <c r="Q26" s="5">
        <f t="shared" si="8"/>
        <v>1.0971138045062419</v>
      </c>
    </row>
    <row r="27" spans="1:17">
      <c r="A27" s="6">
        <v>23</v>
      </c>
      <c r="B27" s="4" t="str">
        <f t="shared" si="0"/>
        <v>Aviva</v>
      </c>
      <c r="C27" s="5">
        <f t="shared" si="1"/>
        <v>92.238307004116052</v>
      </c>
      <c r="D27" s="5">
        <f t="shared" si="2"/>
        <v>144.30784130702295</v>
      </c>
      <c r="E27" s="5">
        <f t="shared" si="3"/>
        <v>-36.082262634728266</v>
      </c>
      <c r="F27" s="5">
        <f t="shared" si="4"/>
        <v>1.119097199394494</v>
      </c>
      <c r="G27" s="5">
        <f t="shared" si="5"/>
        <v>1.7151638379012024</v>
      </c>
      <c r="K27" s="6">
        <v>23</v>
      </c>
      <c r="L27" s="4" t="s">
        <v>26</v>
      </c>
      <c r="M27" s="5">
        <v>271.1529511</v>
      </c>
      <c r="N27" s="5">
        <v>340.06142803999961</v>
      </c>
      <c r="O27" s="5">
        <f t="shared" si="6"/>
        <v>-20.263538072272723</v>
      </c>
      <c r="P27" s="5">
        <f t="shared" si="7"/>
        <v>1.1190971993944943</v>
      </c>
      <c r="Q27" s="5">
        <f t="shared" si="8"/>
        <v>1.7151638379012022</v>
      </c>
    </row>
    <row r="28" spans="1:17">
      <c r="A28" s="6">
        <v>24</v>
      </c>
      <c r="B28" s="4" t="str">
        <f t="shared" si="0"/>
        <v xml:space="preserve">Neova </v>
      </c>
      <c r="C28" s="5">
        <f t="shared" si="1"/>
        <v>87.356159472054969</v>
      </c>
      <c r="D28" s="5">
        <f t="shared" si="2"/>
        <v>55.650909399533205</v>
      </c>
      <c r="E28" s="5">
        <f t="shared" si="3"/>
        <v>56.971665718705594</v>
      </c>
      <c r="F28" s="5">
        <f t="shared" si="4"/>
        <v>1.0598637007796887</v>
      </c>
      <c r="G28" s="5">
        <f t="shared" si="5"/>
        <v>0.66143618034808915</v>
      </c>
      <c r="K28" s="6">
        <v>24</v>
      </c>
      <c r="L28" s="4" t="s">
        <v>41</v>
      </c>
      <c r="M28" s="5">
        <v>256.80090200000001</v>
      </c>
      <c r="N28" s="5">
        <v>131.141368</v>
      </c>
      <c r="O28" s="5">
        <f t="shared" si="6"/>
        <v>95.819904822100085</v>
      </c>
      <c r="P28" s="5">
        <f t="shared" si="7"/>
        <v>1.0598637007796889</v>
      </c>
      <c r="Q28" s="5">
        <f t="shared" si="8"/>
        <v>0.66143618034808915</v>
      </c>
    </row>
    <row r="29" spans="1:17">
      <c r="A29" s="6">
        <v>25</v>
      </c>
      <c r="B29" s="4" t="str">
        <f t="shared" si="0"/>
        <v>Allianz Yaşam ve Emeklilik</v>
      </c>
      <c r="C29" s="5">
        <f t="shared" si="1"/>
        <v>83.023685750246614</v>
      </c>
      <c r="D29" s="5">
        <f t="shared" si="2"/>
        <v>90.166001697432634</v>
      </c>
      <c r="E29" s="5">
        <f t="shared" si="3"/>
        <v>-7.9212960680604141</v>
      </c>
      <c r="F29" s="5">
        <f t="shared" si="4"/>
        <v>1.0072992146566986</v>
      </c>
      <c r="G29" s="5">
        <f t="shared" si="5"/>
        <v>1.0716636332363225</v>
      </c>
      <c r="K29" s="6">
        <v>25</v>
      </c>
      <c r="L29" s="4" t="s">
        <v>82</v>
      </c>
      <c r="M29" s="5">
        <v>244.064729</v>
      </c>
      <c r="N29" s="5">
        <v>212.47618299999999</v>
      </c>
      <c r="O29" s="5">
        <f t="shared" si="6"/>
        <v>14.866864395808548</v>
      </c>
      <c r="P29" s="5">
        <f t="shared" si="7"/>
        <v>1.0072992146566986</v>
      </c>
      <c r="Q29" s="5">
        <f t="shared" si="8"/>
        <v>1.0716636332363223</v>
      </c>
    </row>
    <row r="30" spans="1:17">
      <c r="A30" s="6">
        <v>26</v>
      </c>
      <c r="B30" s="4" t="str">
        <f t="shared" si="0"/>
        <v>Metlife Emeklilik ve Hayat</v>
      </c>
      <c r="C30" s="5">
        <f t="shared" si="1"/>
        <v>79.348504159091732</v>
      </c>
      <c r="D30" s="5">
        <f t="shared" si="2"/>
        <v>72.561099390641203</v>
      </c>
      <c r="E30" s="5">
        <f t="shared" si="3"/>
        <v>9.3540544802246472</v>
      </c>
      <c r="F30" s="5">
        <f t="shared" si="4"/>
        <v>0.96270943889526694</v>
      </c>
      <c r="G30" s="5">
        <f t="shared" si="5"/>
        <v>0.86242142205148498</v>
      </c>
      <c r="K30" s="6">
        <v>26</v>
      </c>
      <c r="L30" s="4" t="s">
        <v>66</v>
      </c>
      <c r="M30" s="5">
        <v>233.26079767648199</v>
      </c>
      <c r="N30" s="5">
        <v>170.99023071404599</v>
      </c>
      <c r="O30" s="5">
        <f t="shared" si="6"/>
        <v>36.417616785706116</v>
      </c>
      <c r="P30" s="5">
        <f t="shared" si="7"/>
        <v>0.96270943889526694</v>
      </c>
      <c r="Q30" s="5">
        <f t="shared" si="8"/>
        <v>0.86242142205148487</v>
      </c>
    </row>
    <row r="31" spans="1:17">
      <c r="A31" s="6">
        <v>27</v>
      </c>
      <c r="B31" s="4" t="str">
        <f t="shared" si="0"/>
        <v>AvivaSA</v>
      </c>
      <c r="C31" s="5">
        <f t="shared" si="1"/>
        <v>79.221576909208409</v>
      </c>
      <c r="D31" s="5">
        <f t="shared" si="2"/>
        <v>83.829265165656679</v>
      </c>
      <c r="E31" s="5">
        <f t="shared" si="3"/>
        <v>-5.4965151458061001</v>
      </c>
      <c r="F31" s="5">
        <f t="shared" si="4"/>
        <v>0.96116947210180725</v>
      </c>
      <c r="G31" s="5">
        <f t="shared" si="5"/>
        <v>0.99634865900365988</v>
      </c>
      <c r="K31" s="6">
        <v>27</v>
      </c>
      <c r="L31" s="4" t="s">
        <v>33</v>
      </c>
      <c r="M31" s="5">
        <v>232.88766963999998</v>
      </c>
      <c r="N31" s="5">
        <v>197.54366336286998</v>
      </c>
      <c r="O31" s="5">
        <f t="shared" si="6"/>
        <v>17.891743868395437</v>
      </c>
      <c r="P31" s="5">
        <f t="shared" si="7"/>
        <v>0.96116947210180737</v>
      </c>
      <c r="Q31" s="5">
        <f t="shared" si="8"/>
        <v>0.99634865900365999</v>
      </c>
    </row>
    <row r="32" spans="1:17">
      <c r="A32" s="6">
        <v>28</v>
      </c>
      <c r="B32" s="4" t="str">
        <f t="shared" si="0"/>
        <v>Vakıf Emeklilik</v>
      </c>
      <c r="C32" s="5">
        <f t="shared" si="1"/>
        <v>76.741836357451433</v>
      </c>
      <c r="D32" s="5">
        <f t="shared" si="2"/>
        <v>73.518244065351141</v>
      </c>
      <c r="E32" s="5">
        <f t="shared" si="3"/>
        <v>4.3847514764291731</v>
      </c>
      <c r="F32" s="5">
        <f t="shared" si="4"/>
        <v>0.93108359133458585</v>
      </c>
      <c r="G32" s="5">
        <f t="shared" si="5"/>
        <v>0.8737975185881206</v>
      </c>
      <c r="K32" s="6">
        <v>28</v>
      </c>
      <c r="L32" s="4" t="s">
        <v>34</v>
      </c>
      <c r="M32" s="5">
        <v>225.59797634</v>
      </c>
      <c r="N32" s="5">
        <v>173.24574213999998</v>
      </c>
      <c r="O32" s="5">
        <f t="shared" si="6"/>
        <v>30.218482459265374</v>
      </c>
      <c r="P32" s="5">
        <f t="shared" si="7"/>
        <v>0.93108359133458596</v>
      </c>
      <c r="Q32" s="5">
        <f t="shared" si="8"/>
        <v>0.8737975185881206</v>
      </c>
    </row>
    <row r="33" spans="1:17">
      <c r="A33" s="6">
        <v>29</v>
      </c>
      <c r="B33" s="4" t="str">
        <f t="shared" si="0"/>
        <v>Euro</v>
      </c>
      <c r="C33" s="5">
        <f t="shared" si="1"/>
        <v>69.839336326836076</v>
      </c>
      <c r="D33" s="5">
        <f t="shared" si="2"/>
        <v>75.047153829832368</v>
      </c>
      <c r="E33" s="5">
        <f t="shared" si="3"/>
        <v>-6.9393937507675503</v>
      </c>
      <c r="F33" s="5">
        <f t="shared" si="4"/>
        <v>0.84733781689471732</v>
      </c>
      <c r="G33" s="5">
        <f t="shared" si="5"/>
        <v>0.89196930132495122</v>
      </c>
      <c r="K33" s="6">
        <v>29</v>
      </c>
      <c r="L33" s="4" t="s">
        <v>39</v>
      </c>
      <c r="M33" s="5">
        <v>205.30669700000001</v>
      </c>
      <c r="N33" s="5">
        <v>176.84861799999999</v>
      </c>
      <c r="O33" s="5">
        <f t="shared" si="6"/>
        <v>16.091773473740147</v>
      </c>
      <c r="P33" s="5">
        <f t="shared" si="7"/>
        <v>0.84733781689471732</v>
      </c>
      <c r="Q33" s="5">
        <f t="shared" si="8"/>
        <v>0.89196930132495122</v>
      </c>
    </row>
    <row r="34" spans="1:17">
      <c r="A34" s="6">
        <v>30</v>
      </c>
      <c r="B34" s="4" t="str">
        <f t="shared" si="0"/>
        <v>Cigna Finans  Emeklilik ve Hayat</v>
      </c>
      <c r="C34" s="5">
        <f t="shared" si="1"/>
        <v>68.71483220736809</v>
      </c>
      <c r="D34" s="5">
        <f t="shared" si="2"/>
        <v>68.372004375132619</v>
      </c>
      <c r="E34" s="5">
        <f t="shared" si="3"/>
        <v>0.50141550678330304</v>
      </c>
      <c r="F34" s="5">
        <f t="shared" si="4"/>
        <v>0.8336945763401391</v>
      </c>
      <c r="G34" s="5">
        <f t="shared" si="5"/>
        <v>0.81263213673575463</v>
      </c>
      <c r="K34" s="6">
        <v>30</v>
      </c>
      <c r="L34" s="4" t="s">
        <v>83</v>
      </c>
      <c r="M34" s="5">
        <v>202.00099223999999</v>
      </c>
      <c r="N34" s="5">
        <v>161.11862831000002</v>
      </c>
      <c r="O34" s="5">
        <f t="shared" si="6"/>
        <v>25.374076454611014</v>
      </c>
      <c r="P34" s="5">
        <f t="shared" si="7"/>
        <v>0.8336945763401391</v>
      </c>
      <c r="Q34" s="5">
        <f t="shared" si="8"/>
        <v>0.81263213673575463</v>
      </c>
    </row>
    <row r="35" spans="1:17">
      <c r="A35" s="6">
        <v>31</v>
      </c>
      <c r="B35" s="4" t="str">
        <f t="shared" si="0"/>
        <v>Isık</v>
      </c>
      <c r="C35" s="5">
        <f t="shared" si="1"/>
        <v>62.615465792427798</v>
      </c>
      <c r="D35" s="5">
        <f t="shared" si="2"/>
        <v>70.298976074687033</v>
      </c>
      <c r="E35" s="5">
        <f t="shared" si="3"/>
        <v>-10.929761301353977</v>
      </c>
      <c r="F35" s="5">
        <f t="shared" si="4"/>
        <v>0.75969295928166547</v>
      </c>
      <c r="G35" s="5">
        <f t="shared" si="5"/>
        <v>0.83553506526548738</v>
      </c>
      <c r="K35" s="6">
        <v>31</v>
      </c>
      <c r="L35" s="4" t="s">
        <v>36</v>
      </c>
      <c r="M35" s="5">
        <v>184.07068479</v>
      </c>
      <c r="N35" s="5">
        <v>165.65953711999998</v>
      </c>
      <c r="O35" s="5">
        <f t="shared" si="6"/>
        <v>11.113847104778174</v>
      </c>
      <c r="P35" s="5">
        <f t="shared" si="7"/>
        <v>0.75969295928166558</v>
      </c>
      <c r="Q35" s="5">
        <f t="shared" si="8"/>
        <v>0.83553506526548726</v>
      </c>
    </row>
    <row r="36" spans="1:17">
      <c r="A36" s="6">
        <v>32</v>
      </c>
      <c r="B36" s="4" t="str">
        <f t="shared" si="0"/>
        <v>Ankara</v>
      </c>
      <c r="C36" s="5">
        <f t="shared" si="1"/>
        <v>59.18693766585028</v>
      </c>
      <c r="D36" s="5">
        <f t="shared" si="2"/>
        <v>64.72174235153831</v>
      </c>
      <c r="E36" s="5">
        <f t="shared" si="3"/>
        <v>-8.5516929621973929</v>
      </c>
      <c r="F36" s="5">
        <f t="shared" si="4"/>
        <v>0.71809574930331088</v>
      </c>
      <c r="G36" s="5">
        <f t="shared" si="5"/>
        <v>0.7692471247708621</v>
      </c>
      <c r="K36" s="6">
        <v>32</v>
      </c>
      <c r="L36" s="4" t="s">
        <v>35</v>
      </c>
      <c r="M36" s="5">
        <v>173.99184065630007</v>
      </c>
      <c r="N36" s="5">
        <v>152.51678585140002</v>
      </c>
      <c r="O36" s="5">
        <f t="shared" si="6"/>
        <v>14.080453298972358</v>
      </c>
      <c r="P36" s="5">
        <f t="shared" si="7"/>
        <v>0.71809574930331099</v>
      </c>
      <c r="Q36" s="5">
        <f t="shared" si="8"/>
        <v>0.76924712477086188</v>
      </c>
    </row>
    <row r="37" spans="1:17">
      <c r="A37" s="6">
        <v>33</v>
      </c>
      <c r="B37" s="4" t="str">
        <f t="shared" si="0"/>
        <v>Liberty</v>
      </c>
      <c r="C37" s="5">
        <f t="shared" si="1"/>
        <v>51.24873502234923</v>
      </c>
      <c r="D37" s="5">
        <f t="shared" si="2"/>
        <v>68.48363936520262</v>
      </c>
      <c r="E37" s="5">
        <f t="shared" si="3"/>
        <v>-25.166455087097276</v>
      </c>
      <c r="F37" s="5">
        <f t="shared" si="4"/>
        <v>0.62178413393322851</v>
      </c>
      <c r="G37" s="5">
        <f t="shared" si="5"/>
        <v>0.81395896898740727</v>
      </c>
      <c r="K37" s="6">
        <v>33</v>
      </c>
      <c r="L37" s="4" t="s">
        <v>40</v>
      </c>
      <c r="M37" s="5">
        <v>150.65590634520004</v>
      </c>
      <c r="N37" s="5">
        <v>161.38169616409999</v>
      </c>
      <c r="O37" s="5">
        <f t="shared" si="6"/>
        <v>-6.6462244937576429</v>
      </c>
      <c r="P37" s="5">
        <f t="shared" si="7"/>
        <v>0.62178413393322862</v>
      </c>
      <c r="Q37" s="5">
        <f t="shared" si="8"/>
        <v>0.81395896898740738</v>
      </c>
    </row>
    <row r="38" spans="1:17">
      <c r="A38" s="6">
        <v>34</v>
      </c>
      <c r="B38" s="4" t="str">
        <f t="shared" si="0"/>
        <v>Groupama Emeklilik</v>
      </c>
      <c r="C38" s="5">
        <f t="shared" si="1"/>
        <v>37.554898486240091</v>
      </c>
      <c r="D38" s="5">
        <f t="shared" si="2"/>
        <v>39.808594496074676</v>
      </c>
      <c r="E38" s="5">
        <f t="shared" si="3"/>
        <v>-5.6613302689116836</v>
      </c>
      <c r="F38" s="5">
        <f t="shared" si="4"/>
        <v>0.45564129573215573</v>
      </c>
      <c r="G38" s="5">
        <f t="shared" si="5"/>
        <v>0.47314311612543858</v>
      </c>
      <c r="K38" s="6">
        <v>34</v>
      </c>
      <c r="L38" s="4" t="s">
        <v>44</v>
      </c>
      <c r="M38" s="5">
        <v>110.40013508</v>
      </c>
      <c r="N38" s="5">
        <v>93.808952929999975</v>
      </c>
      <c r="O38" s="5">
        <f t="shared" si="6"/>
        <v>17.686139362817883</v>
      </c>
      <c r="P38" s="5">
        <f t="shared" si="7"/>
        <v>0.45564129573215573</v>
      </c>
      <c r="Q38" s="5">
        <f t="shared" si="8"/>
        <v>0.47314311612543858</v>
      </c>
    </row>
    <row r="39" spans="1:17">
      <c r="A39" s="6">
        <v>35</v>
      </c>
      <c r="B39" s="4" t="str">
        <f t="shared" si="0"/>
        <v>Allianz Hayat ve Emeklilik</v>
      </c>
      <c r="C39" s="5">
        <f t="shared" si="1"/>
        <v>33.978903758886936</v>
      </c>
      <c r="D39" s="5">
        <f t="shared" si="2"/>
        <v>38.633405669425073</v>
      </c>
      <c r="E39" s="5">
        <f t="shared" si="3"/>
        <v>-12.047868495895415</v>
      </c>
      <c r="F39" s="5">
        <f t="shared" si="4"/>
        <v>0.41225492173624301</v>
      </c>
      <c r="G39" s="5">
        <f t="shared" si="5"/>
        <v>0.45917546641272095</v>
      </c>
      <c r="K39" s="6">
        <v>35</v>
      </c>
      <c r="L39" s="4" t="s">
        <v>42</v>
      </c>
      <c r="M39" s="5">
        <v>99.887783379999931</v>
      </c>
      <c r="N39" s="5">
        <v>91.039620460000194</v>
      </c>
      <c r="O39" s="5">
        <f t="shared" si="6"/>
        <v>9.7190243932171541</v>
      </c>
      <c r="P39" s="5">
        <f t="shared" si="7"/>
        <v>0.41225492173624301</v>
      </c>
      <c r="Q39" s="5">
        <f t="shared" si="8"/>
        <v>0.45917546641272089</v>
      </c>
    </row>
    <row r="40" spans="1:17">
      <c r="A40" s="6">
        <v>36</v>
      </c>
      <c r="B40" s="4" t="str">
        <f t="shared" si="0"/>
        <v>Axa Hayat ve Emeklilik</v>
      </c>
      <c r="C40" s="5">
        <f t="shared" si="1"/>
        <v>33.683365989726838</v>
      </c>
      <c r="D40" s="5">
        <f t="shared" si="2"/>
        <v>26.576950137916402</v>
      </c>
      <c r="E40" s="5">
        <f t="shared" si="3"/>
        <v>26.739019394373472</v>
      </c>
      <c r="F40" s="5">
        <f t="shared" si="4"/>
        <v>0.40866925868013765</v>
      </c>
      <c r="G40" s="5">
        <f t="shared" si="5"/>
        <v>0.3158790498520137</v>
      </c>
      <c r="K40" s="6">
        <v>36</v>
      </c>
      <c r="L40" s="4" t="s">
        <v>46</v>
      </c>
      <c r="M40" s="5">
        <v>99.018991</v>
      </c>
      <c r="N40" s="5">
        <v>62.628582999999999</v>
      </c>
      <c r="O40" s="5">
        <f t="shared" si="6"/>
        <v>58.105111527112172</v>
      </c>
      <c r="P40" s="5">
        <f t="shared" si="7"/>
        <v>0.40866925868013776</v>
      </c>
      <c r="Q40" s="5">
        <f t="shared" si="8"/>
        <v>0.31587904985201365</v>
      </c>
    </row>
    <row r="41" spans="1:17">
      <c r="A41" s="6">
        <v>37</v>
      </c>
      <c r="B41" s="4" t="str">
        <f t="shared" si="0"/>
        <v>Aegon Emeklilik ve Hayat</v>
      </c>
      <c r="C41" s="5">
        <f t="shared" si="1"/>
        <v>30.35343085816957</v>
      </c>
      <c r="D41" s="5">
        <f t="shared" si="2"/>
        <v>23.572039227668149</v>
      </c>
      <c r="E41" s="5">
        <f t="shared" si="3"/>
        <v>28.768794948133433</v>
      </c>
      <c r="F41" s="5">
        <f t="shared" si="4"/>
        <v>0.36826824525168456</v>
      </c>
      <c r="G41" s="5">
        <f t="shared" si="5"/>
        <v>0.28016432719597073</v>
      </c>
      <c r="K41" s="6">
        <v>37</v>
      </c>
      <c r="L41" s="4" t="s">
        <v>51</v>
      </c>
      <c r="M41" s="5">
        <v>89.229980693761092</v>
      </c>
      <c r="N41" s="5">
        <v>55.547510439999996</v>
      </c>
      <c r="O41" s="5">
        <f t="shared" si="6"/>
        <v>60.637227459803881</v>
      </c>
      <c r="P41" s="5">
        <f t="shared" si="7"/>
        <v>0.36826824525168461</v>
      </c>
      <c r="Q41" s="5">
        <f t="shared" si="8"/>
        <v>0.28016432719597073</v>
      </c>
    </row>
    <row r="42" spans="1:17">
      <c r="A42" s="6">
        <v>38</v>
      </c>
      <c r="B42" s="4" t="str">
        <f t="shared" si="0"/>
        <v>Generali</v>
      </c>
      <c r="C42" s="5">
        <f t="shared" si="1"/>
        <v>29.830215675068889</v>
      </c>
      <c r="D42" s="5">
        <f t="shared" si="2"/>
        <v>35.571378531720768</v>
      </c>
      <c r="E42" s="5">
        <f t="shared" si="3"/>
        <v>-16.139837964199785</v>
      </c>
      <c r="F42" s="5">
        <f t="shared" si="4"/>
        <v>0.36192024662609701</v>
      </c>
      <c r="G42" s="5">
        <f t="shared" si="5"/>
        <v>0.42278189160974894</v>
      </c>
      <c r="K42" s="6">
        <v>38</v>
      </c>
      <c r="L42" s="4" t="s">
        <v>38</v>
      </c>
      <c r="M42" s="5">
        <v>87.691885020000015</v>
      </c>
      <c r="N42" s="5">
        <v>83.823953509999996</v>
      </c>
      <c r="O42" s="5">
        <f t="shared" si="6"/>
        <v>4.6143510870536346</v>
      </c>
      <c r="P42" s="5">
        <f t="shared" si="7"/>
        <v>0.36192024662609701</v>
      </c>
      <c r="Q42" s="5">
        <f t="shared" si="8"/>
        <v>0.42278189160974894</v>
      </c>
    </row>
    <row r="43" spans="1:17">
      <c r="A43" s="6">
        <v>39</v>
      </c>
      <c r="B43" s="4" t="str">
        <f t="shared" si="0"/>
        <v>SBN</v>
      </c>
      <c r="C43" s="5">
        <f t="shared" si="1"/>
        <v>28.553771133108818</v>
      </c>
      <c r="D43" s="5">
        <f t="shared" si="2"/>
        <v>25.882028007638446</v>
      </c>
      <c r="E43" s="5">
        <f t="shared" si="3"/>
        <v>10.322773488545295</v>
      </c>
      <c r="F43" s="5">
        <f t="shared" si="4"/>
        <v>0.34643356263886638</v>
      </c>
      <c r="G43" s="5">
        <f t="shared" si="5"/>
        <v>0.30761958662940075</v>
      </c>
      <c r="K43" s="6">
        <v>39</v>
      </c>
      <c r="L43" s="4" t="s">
        <v>45</v>
      </c>
      <c r="M43" s="5">
        <v>83.939520999999999</v>
      </c>
      <c r="N43" s="5">
        <v>60.990999000000002</v>
      </c>
      <c r="O43" s="5">
        <f t="shared" si="6"/>
        <v>37.626079874507383</v>
      </c>
      <c r="P43" s="5">
        <f t="shared" si="7"/>
        <v>0.34643356263886649</v>
      </c>
      <c r="Q43" s="5">
        <f t="shared" si="8"/>
        <v>0.30761958662940075</v>
      </c>
    </row>
    <row r="44" spans="1:17">
      <c r="A44" s="6">
        <v>40</v>
      </c>
      <c r="B44" s="4" t="str">
        <f t="shared" si="0"/>
        <v xml:space="preserve">Dubai Starr </v>
      </c>
      <c r="C44" s="5">
        <f t="shared" si="1"/>
        <v>27.222257832431882</v>
      </c>
      <c r="D44" s="5">
        <f t="shared" si="2"/>
        <v>30.030281230638654</v>
      </c>
      <c r="E44" s="5">
        <f t="shared" si="3"/>
        <v>-9.3506396981119906</v>
      </c>
      <c r="F44" s="5">
        <f t="shared" si="4"/>
        <v>0.33027874742009206</v>
      </c>
      <c r="G44" s="5">
        <f t="shared" si="5"/>
        <v>0.35692344880421945</v>
      </c>
      <c r="K44" s="6">
        <v>40</v>
      </c>
      <c r="L44" s="4" t="s">
        <v>84</v>
      </c>
      <c r="M44" s="5">
        <v>80.025271350000011</v>
      </c>
      <c r="N44" s="5">
        <v>70.766357719999988</v>
      </c>
      <c r="O44" s="5">
        <f t="shared" si="6"/>
        <v>13.083778688504225</v>
      </c>
      <c r="P44" s="5">
        <f t="shared" si="7"/>
        <v>0.33027874742009206</v>
      </c>
      <c r="Q44" s="5">
        <f t="shared" si="8"/>
        <v>0.35692344880421945</v>
      </c>
    </row>
    <row r="45" spans="1:17">
      <c r="A45" s="6">
        <v>41</v>
      </c>
      <c r="B45" s="4" t="str">
        <f t="shared" si="0"/>
        <v>BNP Paribas Cardif Emeklilik</v>
      </c>
      <c r="C45" s="5">
        <f t="shared" si="1"/>
        <v>25.559851134787898</v>
      </c>
      <c r="D45" s="5">
        <f t="shared" si="2"/>
        <v>22.731937848964908</v>
      </c>
      <c r="E45" s="5">
        <f t="shared" si="3"/>
        <v>12.440264902236478</v>
      </c>
      <c r="F45" s="5">
        <f t="shared" si="4"/>
        <v>0.31010931088105181</v>
      </c>
      <c r="G45" s="5">
        <f t="shared" si="5"/>
        <v>0.27017934306848229</v>
      </c>
      <c r="K45" s="6">
        <v>41</v>
      </c>
      <c r="L45" s="4" t="s">
        <v>59</v>
      </c>
      <c r="M45" s="5">
        <v>75.138294380935989</v>
      </c>
      <c r="N45" s="5">
        <v>53.567811541085803</v>
      </c>
      <c r="O45" s="5">
        <f t="shared" si="6"/>
        <v>40.267620086189083</v>
      </c>
      <c r="P45" s="5">
        <f t="shared" si="7"/>
        <v>0.31010931088105176</v>
      </c>
      <c r="Q45" s="5">
        <f t="shared" si="8"/>
        <v>0.27017934306848224</v>
      </c>
    </row>
    <row r="46" spans="1:17">
      <c r="A46" s="6">
        <v>42</v>
      </c>
      <c r="B46" s="4" t="str">
        <f t="shared" si="0"/>
        <v>Ing Emeklilik</v>
      </c>
      <c r="C46" s="5">
        <f t="shared" si="1"/>
        <v>23.460307983807866</v>
      </c>
      <c r="D46" s="5">
        <f t="shared" si="2"/>
        <v>22.704582316995531</v>
      </c>
      <c r="E46" s="5">
        <f t="shared" si="3"/>
        <v>3.3285160513463268</v>
      </c>
      <c r="F46" s="5">
        <f t="shared" si="4"/>
        <v>0.28463624078052618</v>
      </c>
      <c r="G46" s="5">
        <f t="shared" si="5"/>
        <v>0.2698542102220931</v>
      </c>
      <c r="K46" s="6">
        <v>42</v>
      </c>
      <c r="L46" s="4" t="s">
        <v>49</v>
      </c>
      <c r="M46" s="5">
        <v>68.966267379999991</v>
      </c>
      <c r="N46" s="5">
        <v>53.503348229999972</v>
      </c>
      <c r="O46" s="5">
        <f t="shared" si="6"/>
        <v>28.900843893971057</v>
      </c>
      <c r="P46" s="5">
        <f t="shared" si="7"/>
        <v>0.28463624078052624</v>
      </c>
      <c r="Q46" s="5">
        <f t="shared" si="8"/>
        <v>0.26985421022209316</v>
      </c>
    </row>
    <row r="47" spans="1:17">
      <c r="A47" s="6">
        <v>43</v>
      </c>
      <c r="B47" s="4" t="str">
        <f t="shared" si="0"/>
        <v>BNP Paribas Cardif Hayat</v>
      </c>
      <c r="C47" s="5">
        <f t="shared" si="1"/>
        <v>19.797098376575516</v>
      </c>
      <c r="D47" s="5">
        <f t="shared" si="2"/>
        <v>17.346947335717825</v>
      </c>
      <c r="E47" s="5">
        <f t="shared" si="3"/>
        <v>14.124393147910027</v>
      </c>
      <c r="F47" s="5">
        <f t="shared" si="4"/>
        <v>0.24019171718290866</v>
      </c>
      <c r="G47" s="5">
        <f t="shared" si="5"/>
        <v>0.2061762999066625</v>
      </c>
      <c r="K47" s="6">
        <v>43</v>
      </c>
      <c r="L47" s="4" t="s">
        <v>43</v>
      </c>
      <c r="M47" s="5">
        <v>58.197530097619044</v>
      </c>
      <c r="N47" s="5">
        <v>40.878081396619052</v>
      </c>
      <c r="O47" s="5">
        <f t="shared" si="6"/>
        <v>42.368545952434175</v>
      </c>
      <c r="P47" s="5">
        <f t="shared" si="7"/>
        <v>0.24019171718290869</v>
      </c>
      <c r="Q47" s="5">
        <f t="shared" si="8"/>
        <v>0.20617629990666247</v>
      </c>
    </row>
    <row r="48" spans="1:17">
      <c r="A48" s="6">
        <v>44</v>
      </c>
      <c r="B48" s="4" t="str">
        <f t="shared" si="0"/>
        <v xml:space="preserve">Ace Europe </v>
      </c>
      <c r="C48" s="5">
        <f t="shared" si="1"/>
        <v>19.221227376943226</v>
      </c>
      <c r="D48" s="5">
        <f t="shared" si="2"/>
        <v>15.666149632930191</v>
      </c>
      <c r="E48" s="5">
        <f t="shared" si="3"/>
        <v>22.692734509188355</v>
      </c>
      <c r="F48" s="5">
        <f t="shared" si="4"/>
        <v>0.23320486276381958</v>
      </c>
      <c r="G48" s="5">
        <f t="shared" si="5"/>
        <v>0.18619926045725826</v>
      </c>
      <c r="K48" s="6">
        <v>44</v>
      </c>
      <c r="L48" s="4" t="s">
        <v>53</v>
      </c>
      <c r="M48" s="5">
        <v>56.50464212</v>
      </c>
      <c r="N48" s="5">
        <v>36.917281609999996</v>
      </c>
      <c r="O48" s="5">
        <f t="shared" si="6"/>
        <v>53.05742908409124</v>
      </c>
      <c r="P48" s="5">
        <f t="shared" si="7"/>
        <v>0.23320486276381958</v>
      </c>
      <c r="Q48" s="5">
        <f t="shared" si="8"/>
        <v>0.18619926045725826</v>
      </c>
    </row>
    <row r="49" spans="1:17">
      <c r="A49" s="6">
        <v>45</v>
      </c>
      <c r="B49" s="4" t="str">
        <f t="shared" si="0"/>
        <v>Demir Hayat</v>
      </c>
      <c r="C49" s="5">
        <f t="shared" si="1"/>
        <v>17.345819168622647</v>
      </c>
      <c r="D49" s="5">
        <f t="shared" si="2"/>
        <v>25.044127273498834</v>
      </c>
      <c r="E49" s="5">
        <f t="shared" si="3"/>
        <v>-30.738975332641644</v>
      </c>
      <c r="F49" s="5">
        <f t="shared" si="4"/>
        <v>0.21045114858778477</v>
      </c>
      <c r="G49" s="5">
        <f t="shared" si="5"/>
        <v>0.29766075815597404</v>
      </c>
      <c r="K49" s="6">
        <v>45</v>
      </c>
      <c r="L49" s="4" t="s">
        <v>47</v>
      </c>
      <c r="M49" s="5">
        <v>50.99150461</v>
      </c>
      <c r="N49" s="5">
        <v>59.016485920000001</v>
      </c>
      <c r="O49" s="5">
        <f t="shared" si="6"/>
        <v>-13.597863689949776</v>
      </c>
      <c r="P49" s="5">
        <f t="shared" si="7"/>
        <v>0.2104511485877848</v>
      </c>
      <c r="Q49" s="5">
        <f t="shared" si="8"/>
        <v>0.29766075815597398</v>
      </c>
    </row>
    <row r="50" spans="1:17">
      <c r="A50" s="6">
        <v>46</v>
      </c>
      <c r="B50" s="4" t="str">
        <f t="shared" si="0"/>
        <v>Coface</v>
      </c>
      <c r="C50" s="5">
        <f t="shared" si="1"/>
        <v>16.642434986835656</v>
      </c>
      <c r="D50" s="5">
        <f t="shared" si="2"/>
        <v>13.667498674516189</v>
      </c>
      <c r="E50" s="5">
        <f t="shared" si="3"/>
        <v>21.766501560862793</v>
      </c>
      <c r="F50" s="5">
        <f t="shared" si="4"/>
        <v>0.20191721845069885</v>
      </c>
      <c r="G50" s="5">
        <f t="shared" si="5"/>
        <v>0.16244439157826931</v>
      </c>
      <c r="K50" s="6">
        <v>46</v>
      </c>
      <c r="L50" s="4" t="s">
        <v>55</v>
      </c>
      <c r="M50" s="5">
        <v>48.923766130800786</v>
      </c>
      <c r="N50" s="5">
        <v>32.207460626497401</v>
      </c>
      <c r="O50" s="5">
        <f t="shared" si="6"/>
        <v>51.901966746644774</v>
      </c>
      <c r="P50" s="5">
        <f t="shared" si="7"/>
        <v>0.2019172184506989</v>
      </c>
      <c r="Q50" s="5">
        <f t="shared" si="8"/>
        <v>0.16244439157826929</v>
      </c>
    </row>
    <row r="51" spans="1:17">
      <c r="A51" s="6">
        <v>47</v>
      </c>
      <c r="B51" s="4" t="str">
        <f t="shared" si="0"/>
        <v>T.Nippon</v>
      </c>
      <c r="C51" s="5">
        <f t="shared" si="1"/>
        <v>15.006411038541346</v>
      </c>
      <c r="D51" s="5">
        <f t="shared" si="2"/>
        <v>12.89802970507108</v>
      </c>
      <c r="E51" s="5">
        <f t="shared" si="3"/>
        <v>16.346538050236617</v>
      </c>
      <c r="F51" s="5">
        <f t="shared" si="4"/>
        <v>0.18206787517733647</v>
      </c>
      <c r="G51" s="5">
        <f t="shared" si="5"/>
        <v>0.15329890551995123</v>
      </c>
      <c r="K51" s="6">
        <v>47</v>
      </c>
      <c r="L51" s="4" t="s">
        <v>50</v>
      </c>
      <c r="M51" s="5">
        <v>44.114346529999999</v>
      </c>
      <c r="N51" s="5">
        <v>30.394207000000002</v>
      </c>
      <c r="O51" s="5">
        <f t="shared" si="6"/>
        <v>45.140639892332103</v>
      </c>
      <c r="P51" s="5">
        <f t="shared" si="7"/>
        <v>0.18206787517733652</v>
      </c>
      <c r="Q51" s="5">
        <f t="shared" si="8"/>
        <v>0.15329890551995123</v>
      </c>
    </row>
    <row r="52" spans="1:17">
      <c r="A52" s="6">
        <v>48</v>
      </c>
      <c r="B52" s="4" t="str">
        <f t="shared" si="0"/>
        <v>Hur</v>
      </c>
      <c r="C52" s="5">
        <f t="shared" si="1"/>
        <v>14.943816311188215</v>
      </c>
      <c r="D52" s="5">
        <f t="shared" si="2"/>
        <v>24.1971870740505</v>
      </c>
      <c r="E52" s="5">
        <f t="shared" si="3"/>
        <v>-38.241514331993436</v>
      </c>
      <c r="F52" s="5">
        <f t="shared" si="4"/>
        <v>0.1813084338307534</v>
      </c>
      <c r="G52" s="5">
        <f t="shared" si="5"/>
        <v>0.28759449155672495</v>
      </c>
      <c r="K52" s="6">
        <v>48</v>
      </c>
      <c r="L52" s="4" t="s">
        <v>48</v>
      </c>
      <c r="M52" s="5">
        <v>43.93033681</v>
      </c>
      <c r="N52" s="5">
        <v>57.020671340000007</v>
      </c>
      <c r="O52" s="5">
        <f t="shared" si="6"/>
        <v>-22.957173639618546</v>
      </c>
      <c r="P52" s="5">
        <f t="shared" si="7"/>
        <v>0.1813084338307534</v>
      </c>
      <c r="Q52" s="5">
        <f t="shared" si="8"/>
        <v>0.28759449155672501</v>
      </c>
    </row>
    <row r="53" spans="1:17">
      <c r="A53" s="6">
        <v>49</v>
      </c>
      <c r="B53" s="4" t="str">
        <f t="shared" si="0"/>
        <v xml:space="preserve">Euler Hermes </v>
      </c>
      <c r="C53" s="5">
        <f t="shared" si="1"/>
        <v>12.033826240772866</v>
      </c>
      <c r="D53" s="5">
        <f t="shared" si="2"/>
        <v>10.676828782176999</v>
      </c>
      <c r="E53" s="5">
        <f t="shared" si="3"/>
        <v>12.709742623775369</v>
      </c>
      <c r="F53" s="5">
        <f t="shared" si="4"/>
        <v>0.14600247642715228</v>
      </c>
      <c r="G53" s="5">
        <f t="shared" si="5"/>
        <v>0.1268989298488073</v>
      </c>
      <c r="K53" s="6">
        <v>49</v>
      </c>
      <c r="L53" s="4" t="s">
        <v>57</v>
      </c>
      <c r="M53" s="5">
        <v>35.375838999999999</v>
      </c>
      <c r="N53" s="5">
        <v>25.159947025200101</v>
      </c>
      <c r="O53" s="5">
        <f t="shared" si="6"/>
        <v>40.603789684325278</v>
      </c>
      <c r="P53" s="5">
        <f t="shared" si="7"/>
        <v>0.14600247642715231</v>
      </c>
      <c r="Q53" s="5">
        <f t="shared" si="8"/>
        <v>0.1268989298488073</v>
      </c>
    </row>
    <row r="54" spans="1:17">
      <c r="A54" s="6">
        <v>50</v>
      </c>
      <c r="B54" s="4" t="str">
        <f t="shared" si="0"/>
        <v xml:space="preserve">Koru </v>
      </c>
      <c r="C54" s="5">
        <f t="shared" si="1"/>
        <v>11.543036251998503</v>
      </c>
      <c r="D54" s="5">
        <f t="shared" si="2"/>
        <v>12.586466717589646</v>
      </c>
      <c r="E54" s="5">
        <f t="shared" si="3"/>
        <v>-8.2900983175281766</v>
      </c>
      <c r="F54" s="5">
        <f t="shared" si="4"/>
        <v>0.1400478820751144</v>
      </c>
      <c r="G54" s="5">
        <f t="shared" si="5"/>
        <v>0.14959583876684462</v>
      </c>
      <c r="K54" s="6">
        <v>50</v>
      </c>
      <c r="L54" s="4" t="s">
        <v>71</v>
      </c>
      <c r="M54" s="5">
        <v>33.933063670000003</v>
      </c>
      <c r="N54" s="5">
        <v>29.660008820000002</v>
      </c>
      <c r="O54" s="5">
        <f t="shared" si="6"/>
        <v>14.406788871615717</v>
      </c>
      <c r="P54" s="5">
        <f t="shared" si="7"/>
        <v>0.1400478820751144</v>
      </c>
      <c r="Q54" s="5">
        <f t="shared" si="8"/>
        <v>0.14959583876684462</v>
      </c>
    </row>
    <row r="55" spans="1:17">
      <c r="A55" s="6">
        <v>51</v>
      </c>
      <c r="B55" s="4" t="str">
        <f t="shared" si="0"/>
        <v>Demir</v>
      </c>
      <c r="C55" s="5">
        <f t="shared" si="1"/>
        <v>9.7742618940708201</v>
      </c>
      <c r="D55" s="5">
        <f t="shared" si="2"/>
        <v>8.2810299172501587</v>
      </c>
      <c r="E55" s="5">
        <f t="shared" si="3"/>
        <v>18.031959692720349</v>
      </c>
      <c r="F55" s="5">
        <f t="shared" si="4"/>
        <v>0.11858792151632688</v>
      </c>
      <c r="G55" s="5">
        <f t="shared" si="5"/>
        <v>9.8423778818970062E-2</v>
      </c>
      <c r="K55" s="6">
        <v>51</v>
      </c>
      <c r="L55" s="4" t="s">
        <v>56</v>
      </c>
      <c r="M55" s="5">
        <v>28.73339768999999</v>
      </c>
      <c r="N55" s="5">
        <v>19.514247000000001</v>
      </c>
      <c r="O55" s="5">
        <f t="shared" si="6"/>
        <v>47.243179252573697</v>
      </c>
      <c r="P55" s="5">
        <f t="shared" si="7"/>
        <v>0.11858792151632687</v>
      </c>
      <c r="Q55" s="5">
        <f t="shared" si="8"/>
        <v>9.8423778818970062E-2</v>
      </c>
    </row>
    <row r="56" spans="1:17">
      <c r="A56" s="6">
        <v>52</v>
      </c>
      <c r="B56" s="4" t="str">
        <f t="shared" si="0"/>
        <v>BNP Paribas Cardif</v>
      </c>
      <c r="C56" s="5">
        <f t="shared" si="1"/>
        <v>7.5706698962656329</v>
      </c>
      <c r="D56" s="5">
        <f t="shared" si="2"/>
        <v>4.727043522845058</v>
      </c>
      <c r="E56" s="5">
        <f t="shared" si="3"/>
        <v>60.156551545966863</v>
      </c>
      <c r="F56" s="5">
        <f t="shared" si="4"/>
        <v>9.1852460801053151E-2</v>
      </c>
      <c r="G56" s="5">
        <f t="shared" si="5"/>
        <v>5.6183046168083589E-2</v>
      </c>
      <c r="K56" s="6">
        <v>52</v>
      </c>
      <c r="L56" s="4" t="s">
        <v>58</v>
      </c>
      <c r="M56" s="5">
        <v>22.255498294052082</v>
      </c>
      <c r="N56" s="5">
        <v>11.139278061584379</v>
      </c>
      <c r="O56" s="5">
        <f t="shared" si="6"/>
        <v>99.793004277393919</v>
      </c>
      <c r="P56" s="5">
        <f t="shared" si="7"/>
        <v>9.1852460801053137E-2</v>
      </c>
      <c r="Q56" s="5">
        <f t="shared" si="8"/>
        <v>5.6183046168083582E-2</v>
      </c>
    </row>
    <row r="57" spans="1:17">
      <c r="A57" s="6">
        <v>53</v>
      </c>
      <c r="B57" s="4" t="str">
        <f t="shared" si="0"/>
        <v>Ergo Emeklilik ve Hayat</v>
      </c>
      <c r="C57" s="5">
        <f t="shared" si="1"/>
        <v>4.5151926871196588</v>
      </c>
      <c r="D57" s="5">
        <f t="shared" si="2"/>
        <v>9.3319275663059624</v>
      </c>
      <c r="E57" s="5">
        <f t="shared" si="3"/>
        <v>-51.615647945850966</v>
      </c>
      <c r="F57" s="5">
        <f t="shared" si="4"/>
        <v>5.4781355545225126E-2</v>
      </c>
      <c r="G57" s="5">
        <f t="shared" si="5"/>
        <v>0.11091417177801285</v>
      </c>
      <c r="K57" s="6">
        <v>53</v>
      </c>
      <c r="L57" s="4" t="s">
        <v>54</v>
      </c>
      <c r="M57" s="5">
        <v>13.273311942325661</v>
      </c>
      <c r="N57" s="5">
        <v>21.990687310000002</v>
      </c>
      <c r="O57" s="5">
        <f t="shared" si="6"/>
        <v>-39.641213777389389</v>
      </c>
      <c r="P57" s="5">
        <f t="shared" si="7"/>
        <v>5.4781355545225126E-2</v>
      </c>
      <c r="Q57" s="5">
        <f t="shared" si="8"/>
        <v>0.11091417177801285</v>
      </c>
    </row>
    <row r="58" spans="1:17">
      <c r="A58" s="6">
        <v>54</v>
      </c>
      <c r="B58" s="4" t="str">
        <f t="shared" si="0"/>
        <v>Civ Hayat</v>
      </c>
      <c r="C58" s="5">
        <f t="shared" si="1"/>
        <v>4.3506388134843723</v>
      </c>
      <c r="D58" s="5">
        <f t="shared" si="2"/>
        <v>16.469054841380977</v>
      </c>
      <c r="E58" s="5">
        <f t="shared" si="3"/>
        <v>-73.582947804917509</v>
      </c>
      <c r="F58" s="5">
        <f t="shared" si="4"/>
        <v>5.2784877236852157E-2</v>
      </c>
      <c r="G58" s="5">
        <f t="shared" si="5"/>
        <v>0.19574215131006667</v>
      </c>
      <c r="K58" s="6">
        <v>54</v>
      </c>
      <c r="L58" s="4" t="s">
        <v>52</v>
      </c>
      <c r="M58" s="5">
        <v>12.78957292000001</v>
      </c>
      <c r="N58" s="5">
        <v>38.809327733714269</v>
      </c>
      <c r="O58" s="5">
        <f t="shared" si="6"/>
        <v>-67.045105733976669</v>
      </c>
      <c r="P58" s="5">
        <f t="shared" si="7"/>
        <v>5.2784877236852157E-2</v>
      </c>
      <c r="Q58" s="5">
        <f t="shared" si="8"/>
        <v>0.19574215131006664</v>
      </c>
    </row>
    <row r="59" spans="1:17">
      <c r="A59" s="6">
        <v>55</v>
      </c>
      <c r="B59" s="4" t="str">
        <f t="shared" si="0"/>
        <v>Atradius</v>
      </c>
      <c r="C59" s="5">
        <f t="shared" si="1"/>
        <v>4.0630219682280497</v>
      </c>
      <c r="D59" s="5">
        <f t="shared" si="2"/>
        <v>3.901569140674729</v>
      </c>
      <c r="E59" s="5">
        <f t="shared" si="3"/>
        <v>4.1381511318135722</v>
      </c>
      <c r="F59" s="5">
        <f t="shared" si="4"/>
        <v>4.9295316158821233E-2</v>
      </c>
      <c r="G59" s="5">
        <f t="shared" si="5"/>
        <v>4.6371910497360454E-2</v>
      </c>
      <c r="K59" s="6">
        <v>55</v>
      </c>
      <c r="L59" s="4" t="s">
        <v>60</v>
      </c>
      <c r="M59" s="5">
        <v>11.94406568</v>
      </c>
      <c r="N59" s="5">
        <v>9.1940476799999988</v>
      </c>
      <c r="O59" s="5">
        <f t="shared" si="6"/>
        <v>29.910852061189217</v>
      </c>
      <c r="P59" s="5">
        <f t="shared" si="7"/>
        <v>4.929531615882124E-2</v>
      </c>
      <c r="Q59" s="5">
        <f t="shared" si="8"/>
        <v>4.6371910497360454E-2</v>
      </c>
    </row>
    <row r="60" spans="1:17">
      <c r="A60" s="6">
        <v>56</v>
      </c>
      <c r="B60" s="4" t="str">
        <f t="shared" si="0"/>
        <v>Mapfre Genel Yasam</v>
      </c>
      <c r="C60" s="5">
        <f t="shared" si="1"/>
        <v>3.8897536279212162</v>
      </c>
      <c r="D60" s="5">
        <f t="shared" si="2"/>
        <v>4.5560914109908763</v>
      </c>
      <c r="E60" s="5">
        <f t="shared" si="3"/>
        <v>-14.625206629134397</v>
      </c>
      <c r="F60" s="5">
        <f t="shared" si="4"/>
        <v>4.7193108077612012E-2</v>
      </c>
      <c r="G60" s="5">
        <f t="shared" si="5"/>
        <v>5.4151203146876499E-2</v>
      </c>
      <c r="K60" s="6">
        <v>56</v>
      </c>
      <c r="L60" s="4" t="s">
        <v>37</v>
      </c>
      <c r="M60" s="5">
        <v>11.43470874</v>
      </c>
      <c r="N60" s="5">
        <v>10.73642941</v>
      </c>
      <c r="O60" s="5">
        <f t="shared" si="6"/>
        <v>6.5038319848646893</v>
      </c>
      <c r="P60" s="5">
        <f t="shared" si="7"/>
        <v>4.7193108077612012E-2</v>
      </c>
      <c r="Q60" s="5">
        <f t="shared" si="8"/>
        <v>5.4151203146876499E-2</v>
      </c>
    </row>
    <row r="61" spans="1:17">
      <c r="A61" s="6">
        <v>57</v>
      </c>
      <c r="B61" s="4" t="str">
        <f t="shared" si="0"/>
        <v>Fiba Emeklilik ve Hayat</v>
      </c>
      <c r="C61" s="5">
        <f t="shared" si="1"/>
        <v>2.5250616437650097</v>
      </c>
      <c r="D61" s="5">
        <f t="shared" si="2"/>
        <v>0</v>
      </c>
      <c r="E61" s="5">
        <v>0</v>
      </c>
      <c r="F61" s="5">
        <f t="shared" si="4"/>
        <v>3.0635746747929599E-2</v>
      </c>
      <c r="G61" s="5">
        <f t="shared" si="5"/>
        <v>0</v>
      </c>
      <c r="K61" s="6">
        <v>57</v>
      </c>
      <c r="L61" s="4" t="s">
        <v>85</v>
      </c>
      <c r="M61" s="5">
        <v>7.4229237141759992</v>
      </c>
      <c r="N61" s="5">
        <v>0</v>
      </c>
      <c r="O61" s="5">
        <v>0</v>
      </c>
      <c r="P61" s="5">
        <f t="shared" si="7"/>
        <v>3.0635746747929599E-2</v>
      </c>
      <c r="Q61" s="5">
        <f t="shared" si="8"/>
        <v>0</v>
      </c>
    </row>
    <row r="62" spans="1:17">
      <c r="A62" s="6">
        <v>58</v>
      </c>
      <c r="B62" s="4" t="str">
        <f t="shared" si="0"/>
        <v>Turins</v>
      </c>
      <c r="C62" s="5">
        <f t="shared" si="1"/>
        <v>0.30556881314419831</v>
      </c>
      <c r="D62" s="5">
        <f t="shared" si="2"/>
        <v>0</v>
      </c>
      <c r="E62" s="5">
        <v>0</v>
      </c>
      <c r="F62" s="5">
        <f t="shared" si="4"/>
        <v>3.707366430703375E-3</v>
      </c>
      <c r="G62" s="5">
        <f t="shared" si="5"/>
        <v>0</v>
      </c>
      <c r="K62" s="6">
        <v>58</v>
      </c>
      <c r="L62" s="4" t="s">
        <v>86</v>
      </c>
      <c r="M62" s="5">
        <v>0.89828063999999985</v>
      </c>
      <c r="N62" s="5">
        <v>0</v>
      </c>
      <c r="O62" s="5">
        <v>0</v>
      </c>
      <c r="P62" s="5">
        <f t="shared" si="7"/>
        <v>3.707366430703375E-3</v>
      </c>
      <c r="Q62" s="5">
        <f t="shared" si="8"/>
        <v>0</v>
      </c>
    </row>
    <row r="63" spans="1:17">
      <c r="A63" s="6">
        <v>59</v>
      </c>
      <c r="B63" s="4" t="str">
        <f t="shared" si="0"/>
        <v>New Life Yaşam</v>
      </c>
      <c r="C63" s="5">
        <f t="shared" si="1"/>
        <v>0.17187240534748441</v>
      </c>
      <c r="D63" s="5">
        <f t="shared" si="2"/>
        <v>0.19783628262253344</v>
      </c>
      <c r="E63" s="5">
        <f t="shared" si="3"/>
        <v>-13.123920916259564</v>
      </c>
      <c r="F63" s="5">
        <f t="shared" si="4"/>
        <v>2.0852716590839203E-3</v>
      </c>
      <c r="G63" s="5">
        <f t="shared" si="5"/>
        <v>2.3513735269384689E-3</v>
      </c>
      <c r="K63" s="6">
        <v>59</v>
      </c>
      <c r="L63" s="4" t="s">
        <v>61</v>
      </c>
      <c r="M63" s="5">
        <v>0.50525330999999996</v>
      </c>
      <c r="N63" s="5">
        <v>0.46620120000000004</v>
      </c>
      <c r="O63" s="5">
        <f t="shared" si="6"/>
        <v>8.3766644101302035</v>
      </c>
      <c r="P63" s="5">
        <f t="shared" si="7"/>
        <v>2.0852716590839203E-3</v>
      </c>
      <c r="Q63" s="5">
        <f t="shared" si="8"/>
        <v>2.3513735269384685E-3</v>
      </c>
    </row>
    <row r="64" spans="1:17">
      <c r="A64" s="6">
        <v>60</v>
      </c>
      <c r="B64" s="4" t="str">
        <f t="shared" ref="B64:B67" si="9">L64</f>
        <v>Asya Emeklilik</v>
      </c>
      <c r="C64" s="5">
        <f t="shared" ref="C64:C67" si="10">M64/ 2.9397</f>
        <v>0.16357361635541043</v>
      </c>
      <c r="D64" s="5">
        <f t="shared" ref="D64:D67" si="11">N64/2.3565</f>
        <v>0</v>
      </c>
      <c r="E64" s="5">
        <v>0</v>
      </c>
      <c r="F64" s="5">
        <f t="shared" ref="F64:F67" si="12">C64*100/$C$67</f>
        <v>1.9845851675269863E-3</v>
      </c>
      <c r="G64" s="5">
        <f t="shared" ref="G64:G67" si="13">D64*100/$D$67</f>
        <v>0</v>
      </c>
      <c r="K64" s="6">
        <v>60</v>
      </c>
      <c r="L64" s="4" t="s">
        <v>87</v>
      </c>
      <c r="M64" s="5">
        <v>0.48085736000000007</v>
      </c>
      <c r="N64" s="5">
        <v>0</v>
      </c>
      <c r="O64" s="5">
        <v>0</v>
      </c>
      <c r="P64" s="5">
        <f t="shared" ref="P64:P67" si="14">M64*100/$M$67</f>
        <v>1.9845851675269863E-3</v>
      </c>
      <c r="Q64" s="5">
        <f t="shared" ref="Q64:Q67" si="15">N64*100/$N$67</f>
        <v>0</v>
      </c>
    </row>
    <row r="65" spans="1:17">
      <c r="A65" s="6">
        <v>61</v>
      </c>
      <c r="B65" s="4" t="str">
        <f t="shared" si="9"/>
        <v>Rumeli Hayat</v>
      </c>
      <c r="C65" s="5">
        <f t="shared" si="10"/>
        <v>6.3756403714664758E-3</v>
      </c>
      <c r="D65" s="5">
        <f t="shared" si="11"/>
        <v>2.6663551877784849E-2</v>
      </c>
      <c r="E65" s="5">
        <f t="shared" ref="E64:E67" si="16">C65*100/D65-100</f>
        <v>-76.088555640711775</v>
      </c>
      <c r="F65" s="5">
        <f t="shared" si="12"/>
        <v>7.7353558578825761E-5</v>
      </c>
      <c r="G65" s="5">
        <f t="shared" si="13"/>
        <v>3.1690835062442058E-4</v>
      </c>
      <c r="K65" s="6">
        <v>61</v>
      </c>
      <c r="L65" s="4" t="s">
        <v>63</v>
      </c>
      <c r="M65" s="5">
        <v>1.8742470000000001E-2</v>
      </c>
      <c r="N65" s="5">
        <v>6.2832659999999999E-2</v>
      </c>
      <c r="O65" s="5">
        <f t="shared" si="6"/>
        <v>-70.170815623594478</v>
      </c>
      <c r="P65" s="5">
        <f t="shared" si="14"/>
        <v>7.7353558578825761E-5</v>
      </c>
      <c r="Q65" s="5">
        <f t="shared" si="15"/>
        <v>3.1690835062442058E-4</v>
      </c>
    </row>
    <row r="66" spans="1:17">
      <c r="A66" s="6">
        <v>62</v>
      </c>
      <c r="B66" s="4" t="str">
        <f t="shared" si="9"/>
        <v>Cigna Hayat</v>
      </c>
      <c r="C66" s="5">
        <f t="shared" si="10"/>
        <v>-7.3659523080586448E-3</v>
      </c>
      <c r="D66" s="5">
        <f t="shared" si="11"/>
        <v>0.11249431784426055</v>
      </c>
      <c r="E66" s="5">
        <v>0</v>
      </c>
      <c r="F66" s="5">
        <f t="shared" si="12"/>
        <v>-8.9368689284962633E-5</v>
      </c>
      <c r="G66" s="5">
        <f t="shared" si="13"/>
        <v>1.3370457501705392E-3</v>
      </c>
      <c r="K66" s="6">
        <v>62</v>
      </c>
      <c r="L66" s="4" t="s">
        <v>62</v>
      </c>
      <c r="M66" s="5">
        <v>-2.165369E-2</v>
      </c>
      <c r="N66" s="5">
        <v>0.26509285999999999</v>
      </c>
      <c r="O66" s="5">
        <v>0</v>
      </c>
      <c r="P66" s="5">
        <f t="shared" si="14"/>
        <v>-8.9368689284962633E-5</v>
      </c>
      <c r="Q66" s="5">
        <f t="shared" si="15"/>
        <v>1.3370457501705392E-3</v>
      </c>
    </row>
    <row r="67" spans="1:17" s="19" customFormat="1">
      <c r="A67" s="17" t="s">
        <v>64</v>
      </c>
      <c r="B67" s="4"/>
      <c r="C67" s="16">
        <f t="shared" si="10"/>
        <v>8242.2069373440572</v>
      </c>
      <c r="D67" s="16">
        <f t="shared" si="11"/>
        <v>8413.6476130238607</v>
      </c>
      <c r="E67" s="16">
        <f t="shared" si="16"/>
        <v>-2.0376498228238518</v>
      </c>
      <c r="F67" s="16">
        <f t="shared" si="12"/>
        <v>100</v>
      </c>
      <c r="G67" s="16">
        <f t="shared" si="13"/>
        <v>100</v>
      </c>
      <c r="K67" s="17" t="s">
        <v>64</v>
      </c>
      <c r="L67" s="17"/>
      <c r="M67" s="16">
        <v>24229.615733710325</v>
      </c>
      <c r="N67" s="16">
        <v>19826.760600090729</v>
      </c>
      <c r="O67" s="16">
        <f t="shared" si="6"/>
        <v>22.206628820642791</v>
      </c>
      <c r="P67" s="16">
        <f t="shared" si="14"/>
        <v>100.00000000000001</v>
      </c>
      <c r="Q67" s="16">
        <f t="shared" si="15"/>
        <v>100</v>
      </c>
    </row>
    <row r="69" spans="1:17" ht="15">
      <c r="A69" s="7" t="s">
        <v>67</v>
      </c>
    </row>
    <row r="70" spans="1:17" ht="15">
      <c r="A70" s="8" t="s">
        <v>80</v>
      </c>
    </row>
    <row r="71" spans="1:17" ht="15">
      <c r="A71" s="8" t="s">
        <v>81</v>
      </c>
    </row>
    <row r="72" spans="1:17">
      <c r="A72" s="13"/>
    </row>
    <row r="73" spans="1:17">
      <c r="A73" s="12" t="s">
        <v>68</v>
      </c>
    </row>
    <row r="74" spans="1:17">
      <c r="A74" s="14" t="s">
        <v>69</v>
      </c>
    </row>
    <row r="75" spans="1:17">
      <c r="A75" s="14" t="s">
        <v>70</v>
      </c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Q41"/>
  <sheetViews>
    <sheetView zoomScale="70" zoomScaleNormal="70" workbookViewId="0">
      <selection activeCell="C33" sqref="C5:H33"/>
    </sheetView>
  </sheetViews>
  <sheetFormatPr defaultRowHeight="12.75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10" width="9.140625" style="2"/>
    <col min="11" max="11" width="4.5703125" style="2" customWidth="1"/>
    <col min="12" max="12" width="26.28515625" style="2" bestFit="1" customWidth="1"/>
    <col min="13" max="13" width="15" style="2" bestFit="1" customWidth="1"/>
    <col min="14" max="14" width="15.7109375" style="2" customWidth="1"/>
    <col min="15" max="15" width="12" style="2" customWidth="1"/>
    <col min="16" max="17" width="13" style="2" bestFit="1" customWidth="1"/>
    <col min="18" max="16384" width="9.140625" style="2"/>
  </cols>
  <sheetData>
    <row r="1" spans="1:17">
      <c r="A1" s="1" t="s">
        <v>7</v>
      </c>
      <c r="C1" s="15"/>
      <c r="D1" s="15"/>
      <c r="E1" s="15"/>
      <c r="F1" s="15"/>
      <c r="G1" s="15"/>
      <c r="K1" s="1" t="s">
        <v>7</v>
      </c>
      <c r="N1" s="11" t="s">
        <v>9</v>
      </c>
      <c r="O1" s="11"/>
      <c r="P1" s="11"/>
      <c r="Q1" s="11"/>
    </row>
    <row r="2" spans="1:17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>
      <c r="A3" s="22"/>
      <c r="B3" s="22"/>
      <c r="C3" s="3">
        <v>2013</v>
      </c>
      <c r="D3" s="3">
        <v>2012</v>
      </c>
      <c r="E3" s="3" t="s">
        <v>5</v>
      </c>
      <c r="F3" s="3">
        <v>2013</v>
      </c>
      <c r="G3" s="3">
        <v>2012</v>
      </c>
      <c r="K3" s="22"/>
      <c r="L3" s="22"/>
      <c r="M3" s="3">
        <v>2013</v>
      </c>
      <c r="N3" s="3">
        <v>2012</v>
      </c>
      <c r="O3" s="3" t="s">
        <v>5</v>
      </c>
      <c r="P3" s="3">
        <v>2013</v>
      </c>
      <c r="Q3" s="3">
        <v>2012</v>
      </c>
    </row>
    <row r="4" spans="1:17">
      <c r="A4" s="22"/>
      <c r="B4" s="22"/>
      <c r="C4" s="21" t="s">
        <v>65</v>
      </c>
      <c r="D4" s="21" t="s">
        <v>65</v>
      </c>
      <c r="E4" s="21" t="s">
        <v>6</v>
      </c>
      <c r="F4" s="21" t="s">
        <v>6</v>
      </c>
      <c r="G4" s="21" t="s">
        <v>6</v>
      </c>
      <c r="K4" s="22"/>
      <c r="L4" s="22"/>
      <c r="M4" s="21" t="s">
        <v>10</v>
      </c>
      <c r="N4" s="21" t="s">
        <v>10</v>
      </c>
      <c r="O4" s="21" t="s">
        <v>6</v>
      </c>
      <c r="P4" s="21" t="s">
        <v>6</v>
      </c>
      <c r="Q4" s="21" t="s">
        <v>6</v>
      </c>
    </row>
    <row r="5" spans="1:17">
      <c r="A5" s="6">
        <v>1</v>
      </c>
      <c r="B5" s="4" t="str">
        <f>L5</f>
        <v>Ziraat Hayat ve Emeklilik</v>
      </c>
      <c r="C5" s="5">
        <f>M5/ 2.9397</f>
        <v>270.78960152396502</v>
      </c>
      <c r="D5" s="5">
        <f>N5/2.3565</f>
        <v>250.21868122639506</v>
      </c>
      <c r="E5" s="5">
        <f>C5*100/D5-100</f>
        <v>8.2211768508833387</v>
      </c>
      <c r="F5" s="5">
        <f>C5*100/$C$33</f>
        <v>23.44516559462653</v>
      </c>
      <c r="G5" s="5">
        <f>D5*100/$D$33</f>
        <v>21.751312585762442</v>
      </c>
      <c r="H5" s="26"/>
      <c r="K5" s="6">
        <v>1</v>
      </c>
      <c r="L5" s="4" t="s">
        <v>18</v>
      </c>
      <c r="M5" s="5">
        <v>796.04019160000007</v>
      </c>
      <c r="N5" s="5">
        <v>589.64032230999999</v>
      </c>
      <c r="O5" s="5">
        <f>M5*100/N5-100</f>
        <v>35.004368168275732</v>
      </c>
      <c r="P5" s="5">
        <f>M5*100/$M$33</f>
        <v>23.445165594626534</v>
      </c>
      <c r="Q5" s="5">
        <f>N5*100/$N$33</f>
        <v>21.751312585762438</v>
      </c>
    </row>
    <row r="6" spans="1:17">
      <c r="A6" s="6">
        <v>2</v>
      </c>
      <c r="B6" s="4" t="str">
        <f t="shared" ref="B6:B32" si="0">L6</f>
        <v>Anadolu Hayat Emeklilik</v>
      </c>
      <c r="C6" s="5">
        <f t="shared" ref="C6:C33" si="1">M6/ 2.9397</f>
        <v>134.10203255094061</v>
      </c>
      <c r="D6" s="5">
        <f t="shared" ref="D6:D33" si="2">N6/2.3565</f>
        <v>155.76381860386167</v>
      </c>
      <c r="E6" s="5">
        <f t="shared" ref="E6:E33" si="3">C6*100/D6-100</f>
        <v>-13.906814976083297</v>
      </c>
      <c r="F6" s="5">
        <f>C6*100/$C$33</f>
        <v>11.610653961742139</v>
      </c>
      <c r="G6" s="5">
        <f>D6*100/$D$33</f>
        <v>13.540425884265247</v>
      </c>
      <c r="H6" s="26"/>
      <c r="K6" s="6">
        <v>2</v>
      </c>
      <c r="L6" s="4" t="s">
        <v>22</v>
      </c>
      <c r="M6" s="5">
        <v>394.21974509000012</v>
      </c>
      <c r="N6" s="5">
        <v>367.05743854000002</v>
      </c>
      <c r="O6" s="5">
        <f t="shared" ref="O6:O33" si="4">M6*100/N6-100</f>
        <v>7.4000152831775665</v>
      </c>
      <c r="P6" s="5">
        <f>M6*100/$M$33</f>
        <v>11.610653961742139</v>
      </c>
      <c r="Q6" s="5">
        <f>N6*100/$N$33</f>
        <v>13.540425884265243</v>
      </c>
    </row>
    <row r="7" spans="1:17">
      <c r="A7" s="6">
        <v>3</v>
      </c>
      <c r="B7" s="4" t="str">
        <f t="shared" si="0"/>
        <v>Garanti Emeklilik</v>
      </c>
      <c r="C7" s="5">
        <f t="shared" si="1"/>
        <v>101.40769496547266</v>
      </c>
      <c r="D7" s="5">
        <f t="shared" si="2"/>
        <v>111.54417378739656</v>
      </c>
      <c r="E7" s="5">
        <f t="shared" si="3"/>
        <v>-9.0874121684240095</v>
      </c>
      <c r="F7" s="5">
        <f>C7*100/$C$33</f>
        <v>8.7799538374241077</v>
      </c>
      <c r="G7" s="5">
        <f>D7*100/$D$33</f>
        <v>9.69644704095872</v>
      </c>
      <c r="H7" s="26"/>
      <c r="K7" s="6">
        <v>3</v>
      </c>
      <c r="L7" s="4" t="s">
        <v>29</v>
      </c>
      <c r="M7" s="5">
        <v>298.10820088999998</v>
      </c>
      <c r="N7" s="5">
        <v>262.85384553</v>
      </c>
      <c r="O7" s="5">
        <f t="shared" si="4"/>
        <v>13.41215126182216</v>
      </c>
      <c r="P7" s="5">
        <f>M7*100/$M$33</f>
        <v>8.779953837424106</v>
      </c>
      <c r="Q7" s="5">
        <f>N7*100/$N$33</f>
        <v>9.69644704095872</v>
      </c>
    </row>
    <row r="8" spans="1:17">
      <c r="A8" s="6">
        <v>4</v>
      </c>
      <c r="B8" s="4" t="str">
        <f t="shared" si="0"/>
        <v>Halk Hayat ve Emeklilik</v>
      </c>
      <c r="C8" s="5">
        <f t="shared" si="1"/>
        <v>95.195107167398035</v>
      </c>
      <c r="D8" s="5">
        <f t="shared" si="2"/>
        <v>76.673866153193302</v>
      </c>
      <c r="E8" s="5">
        <f t="shared" si="3"/>
        <v>24.155872063630596</v>
      </c>
      <c r="F8" s="5">
        <f>C8*100/$C$33</f>
        <v>8.2420633539000381</v>
      </c>
      <c r="G8" s="5">
        <f>D8*100/$D$33</f>
        <v>6.6651987041209377</v>
      </c>
      <c r="H8" s="26"/>
      <c r="K8" s="6">
        <v>4</v>
      </c>
      <c r="L8" s="4" t="s">
        <v>31</v>
      </c>
      <c r="M8" s="5">
        <v>279.84505654000003</v>
      </c>
      <c r="N8" s="5">
        <v>180.68196559000003</v>
      </c>
      <c r="O8" s="5">
        <f t="shared" si="4"/>
        <v>54.882672228073346</v>
      </c>
      <c r="P8" s="5">
        <f>M8*100/$M$33</f>
        <v>8.2420633539000381</v>
      </c>
      <c r="Q8" s="5">
        <f>N8*100/$N$33</f>
        <v>6.6651987041209377</v>
      </c>
    </row>
    <row r="9" spans="1:17">
      <c r="A9" s="6">
        <v>5</v>
      </c>
      <c r="B9" s="4" t="str">
        <f t="shared" si="0"/>
        <v>Allianz Yaşam ve Emeklilik</v>
      </c>
      <c r="C9" s="5">
        <f t="shared" si="1"/>
        <v>81.595573357825629</v>
      </c>
      <c r="D9" s="5">
        <f t="shared" si="2"/>
        <v>88.291451729259492</v>
      </c>
      <c r="E9" s="5">
        <f t="shared" si="3"/>
        <v>-7.5838354000185291</v>
      </c>
      <c r="F9" s="5">
        <f>C9*100/$C$33</f>
        <v>7.0646055771584537</v>
      </c>
      <c r="G9" s="5">
        <f>D9*100/$D$33</f>
        <v>7.675106254261939</v>
      </c>
      <c r="H9" s="26"/>
      <c r="K9" s="6">
        <v>5</v>
      </c>
      <c r="L9" s="4" t="s">
        <v>82</v>
      </c>
      <c r="M9" s="5">
        <v>239.86650700000001</v>
      </c>
      <c r="N9" s="5">
        <v>208.058806</v>
      </c>
      <c r="O9" s="5">
        <f t="shared" si="4"/>
        <v>15.287841746049438</v>
      </c>
      <c r="P9" s="5">
        <f>M9*100/$M$33</f>
        <v>7.0646055771584537</v>
      </c>
      <c r="Q9" s="5">
        <f>N9*100/$N$33</f>
        <v>7.6751062542619382</v>
      </c>
    </row>
    <row r="10" spans="1:17">
      <c r="A10" s="6">
        <v>6</v>
      </c>
      <c r="B10" s="4" t="str">
        <f t="shared" si="0"/>
        <v>Vakıf Emeklilik</v>
      </c>
      <c r="C10" s="5">
        <f t="shared" si="1"/>
        <v>68.738678729122014</v>
      </c>
      <c r="D10" s="5">
        <f t="shared" si="2"/>
        <v>65.354454118395935</v>
      </c>
      <c r="E10" s="5">
        <f t="shared" si="3"/>
        <v>5.1782616141131399</v>
      </c>
      <c r="F10" s="5">
        <f>C10*100/$C$33</f>
        <v>5.9514460543916838</v>
      </c>
      <c r="G10" s="5">
        <f>D10*100/$D$33</f>
        <v>5.6812111447222495</v>
      </c>
      <c r="H10" s="26"/>
      <c r="K10" s="6">
        <v>6</v>
      </c>
      <c r="L10" s="4" t="s">
        <v>34</v>
      </c>
      <c r="M10" s="5">
        <v>202.07109386000002</v>
      </c>
      <c r="N10" s="5">
        <v>154.00777113000001</v>
      </c>
      <c r="O10" s="5">
        <f t="shared" si="4"/>
        <v>31.208374991304254</v>
      </c>
      <c r="P10" s="5">
        <f>M10*100/$M$33</f>
        <v>5.9514460543916847</v>
      </c>
      <c r="Q10" s="5">
        <f>N10*100/$N$33</f>
        <v>5.6812111447222478</v>
      </c>
    </row>
    <row r="11" spans="1:17">
      <c r="A11" s="6">
        <v>7</v>
      </c>
      <c r="B11" s="4" t="str">
        <f t="shared" si="0"/>
        <v>AvivaSA</v>
      </c>
      <c r="C11" s="5">
        <f t="shared" si="1"/>
        <v>68.20605934279007</v>
      </c>
      <c r="D11" s="5">
        <f t="shared" si="2"/>
        <v>70.105013699499253</v>
      </c>
      <c r="E11" s="5">
        <f t="shared" si="3"/>
        <v>-2.7087283155651818</v>
      </c>
      <c r="F11" s="5">
        <f>C11*100/$C$33</f>
        <v>5.9053314708139402</v>
      </c>
      <c r="G11" s="5">
        <f>D11*100/$D$33</f>
        <v>6.0941735418518794</v>
      </c>
      <c r="H11" s="26"/>
      <c r="K11" s="6">
        <v>7</v>
      </c>
      <c r="L11" s="4" t="s">
        <v>33</v>
      </c>
      <c r="M11" s="5">
        <v>200.50535264999996</v>
      </c>
      <c r="N11" s="5">
        <v>165.20246478286998</v>
      </c>
      <c r="O11" s="5">
        <f t="shared" si="4"/>
        <v>21.369468012193096</v>
      </c>
      <c r="P11" s="5">
        <f>M11*100/$M$33</f>
        <v>5.9053314708139393</v>
      </c>
      <c r="Q11" s="5">
        <f>N11*100/$N$33</f>
        <v>6.0941735418518785</v>
      </c>
    </row>
    <row r="12" spans="1:17">
      <c r="A12" s="6">
        <v>8</v>
      </c>
      <c r="B12" s="4" t="str">
        <f t="shared" si="0"/>
        <v>Cigna Finans  Emeklilik ve Hayat</v>
      </c>
      <c r="C12" s="5">
        <f t="shared" si="1"/>
        <v>67.658023441167458</v>
      </c>
      <c r="D12" s="5">
        <f t="shared" si="2"/>
        <v>68.339049942711654</v>
      </c>
      <c r="E12" s="5">
        <f t="shared" si="3"/>
        <v>-0.99654078029340099</v>
      </c>
      <c r="F12" s="5">
        <f>C12*100/$C$33</f>
        <v>5.8578821138481212</v>
      </c>
      <c r="G12" s="5">
        <f>D12*100/$D$33</f>
        <v>5.9406597054718544</v>
      </c>
      <c r="H12" s="26"/>
      <c r="K12" s="6">
        <v>8</v>
      </c>
      <c r="L12" s="4" t="s">
        <v>83</v>
      </c>
      <c r="M12" s="5">
        <v>198.89429150999999</v>
      </c>
      <c r="N12" s="5">
        <v>161.04097119000002</v>
      </c>
      <c r="O12" s="5">
        <f t="shared" si="4"/>
        <v>23.505397440344368</v>
      </c>
      <c r="P12" s="5">
        <f>M12*100/$M$33</f>
        <v>5.8578821138481212</v>
      </c>
      <c r="Q12" s="5">
        <f>N12*100/$N$33</f>
        <v>5.9406597054718544</v>
      </c>
    </row>
    <row r="13" spans="1:17">
      <c r="A13" s="6">
        <v>9</v>
      </c>
      <c r="B13" s="4" t="str">
        <f t="shared" si="0"/>
        <v>Metlife Emeklilik ve Hayat</v>
      </c>
      <c r="C13" s="5">
        <f t="shared" si="1"/>
        <v>58.052854760824566</v>
      </c>
      <c r="D13" s="5">
        <f t="shared" si="2"/>
        <v>52.800267338783073</v>
      </c>
      <c r="E13" s="5">
        <f t="shared" si="3"/>
        <v>9.9480318694965035</v>
      </c>
      <c r="F13" s="5">
        <f>C13*100/$C$33</f>
        <v>5.0262594481046969</v>
      </c>
      <c r="G13" s="5">
        <f>D13*100/$D$33</f>
        <v>4.5898855907507814</v>
      </c>
      <c r="H13" s="26"/>
      <c r="K13" s="6">
        <v>9</v>
      </c>
      <c r="L13" s="4" t="s">
        <v>66</v>
      </c>
      <c r="M13" s="5">
        <v>170.65797714039599</v>
      </c>
      <c r="N13" s="5">
        <v>124.42382998384231</v>
      </c>
      <c r="O13" s="5">
        <f t="shared" si="4"/>
        <v>37.158595071826397</v>
      </c>
      <c r="P13" s="5">
        <f>M13*100/$M$33</f>
        <v>5.0262594481046969</v>
      </c>
      <c r="Q13" s="5">
        <f>N13*100/$N$33</f>
        <v>4.5898855907507814</v>
      </c>
    </row>
    <row r="14" spans="1:17">
      <c r="A14" s="6">
        <v>10</v>
      </c>
      <c r="B14" s="4" t="str">
        <f t="shared" si="0"/>
        <v>Axa Hayat ve Emeklilik</v>
      </c>
      <c r="C14" s="5">
        <f t="shared" si="1"/>
        <v>33.583773854474941</v>
      </c>
      <c r="D14" s="5">
        <f t="shared" si="2"/>
        <v>26.454478251644389</v>
      </c>
      <c r="E14" s="5">
        <f t="shared" si="3"/>
        <v>26.949295824374829</v>
      </c>
      <c r="F14" s="5">
        <f>C14*100/$C$33</f>
        <v>2.9077081796324835</v>
      </c>
      <c r="G14" s="5">
        <f>D14*100/$D$33</f>
        <v>2.2996669270434613</v>
      </c>
      <c r="H14" s="26"/>
      <c r="K14" s="6">
        <v>10</v>
      </c>
      <c r="L14" s="4" t="s">
        <v>46</v>
      </c>
      <c r="M14" s="5">
        <v>98.726219999999998</v>
      </c>
      <c r="N14" s="5">
        <v>62.339978000000002</v>
      </c>
      <c r="O14" s="5">
        <f t="shared" si="4"/>
        <v>58.367428361941336</v>
      </c>
      <c r="P14" s="5">
        <f>M14*100/$M$33</f>
        <v>2.9077081796324835</v>
      </c>
      <c r="Q14" s="5">
        <f>N14*100/$N$33</f>
        <v>2.2996669270434609</v>
      </c>
    </row>
    <row r="15" spans="1:17">
      <c r="A15" s="6">
        <v>11</v>
      </c>
      <c r="B15" s="4" t="str">
        <f t="shared" si="0"/>
        <v>Allianz Hayat ve Emeklilik</v>
      </c>
      <c r="C15" s="5">
        <f t="shared" si="1"/>
        <v>33.494539272714881</v>
      </c>
      <c r="D15" s="5">
        <f t="shared" si="2"/>
        <v>38.351224366645532</v>
      </c>
      <c r="E15" s="5">
        <f t="shared" si="3"/>
        <v>-12.66370285209085</v>
      </c>
      <c r="F15" s="5">
        <f>C15*100/$C$33</f>
        <v>2.8999821830123858</v>
      </c>
      <c r="G15" s="5">
        <f>D15*100/$D$33</f>
        <v>3.3338416826314057</v>
      </c>
      <c r="H15" s="26"/>
      <c r="K15" s="6">
        <v>11</v>
      </c>
      <c r="L15" s="4" t="s">
        <v>42</v>
      </c>
      <c r="M15" s="5">
        <v>98.46389709999994</v>
      </c>
      <c r="N15" s="5">
        <v>90.374660220000194</v>
      </c>
      <c r="O15" s="5">
        <f t="shared" si="4"/>
        <v>8.9507798538971173</v>
      </c>
      <c r="P15" s="5">
        <f>M15*100/$M$33</f>
        <v>2.8999821830123853</v>
      </c>
      <c r="Q15" s="5">
        <f>N15*100/$N$33</f>
        <v>3.3338416826314048</v>
      </c>
    </row>
    <row r="16" spans="1:17">
      <c r="A16" s="6">
        <v>12</v>
      </c>
      <c r="B16" s="4" t="str">
        <f t="shared" si="0"/>
        <v>Aegon Emeklilik ve Hayat</v>
      </c>
      <c r="C16" s="5">
        <f t="shared" si="1"/>
        <v>30.353035855278122</v>
      </c>
      <c r="D16" s="5">
        <f t="shared" si="2"/>
        <v>23.570979932102695</v>
      </c>
      <c r="E16" s="5">
        <f t="shared" si="3"/>
        <v>28.772906101958654</v>
      </c>
      <c r="F16" s="5">
        <f>C16*100/$C$33</f>
        <v>2.6279884748958957</v>
      </c>
      <c r="G16" s="5">
        <f>D16*100/$D$33</f>
        <v>2.0490066926378461</v>
      </c>
      <c r="H16" s="26"/>
      <c r="K16" s="6">
        <v>12</v>
      </c>
      <c r="L16" s="4" t="s">
        <v>51</v>
      </c>
      <c r="M16" s="5">
        <v>89.228819503761102</v>
      </c>
      <c r="N16" s="5">
        <v>55.545014209999998</v>
      </c>
      <c r="O16" s="5">
        <f t="shared" si="4"/>
        <v>60.64235606532057</v>
      </c>
      <c r="P16" s="5">
        <f>M16*100/$M$33</f>
        <v>2.6279884748958953</v>
      </c>
      <c r="Q16" s="5">
        <f>N16*100/$N$33</f>
        <v>2.0490066926378461</v>
      </c>
    </row>
    <row r="17" spans="1:17">
      <c r="A17" s="6">
        <v>13</v>
      </c>
      <c r="B17" s="4" t="str">
        <f t="shared" si="0"/>
        <v>Groupama Emeklilik</v>
      </c>
      <c r="C17" s="5">
        <f t="shared" si="1"/>
        <v>28.14191698132462</v>
      </c>
      <c r="D17" s="5">
        <f t="shared" si="2"/>
        <v>30.990488516868229</v>
      </c>
      <c r="E17" s="5">
        <f t="shared" si="3"/>
        <v>-9.1917606719659233</v>
      </c>
      <c r="F17" s="5">
        <f>C17*100/$C$33</f>
        <v>2.4365481542281313</v>
      </c>
      <c r="G17" s="5">
        <f>D17*100/$D$33</f>
        <v>2.6939787213808342</v>
      </c>
      <c r="H17" s="26"/>
      <c r="K17" s="6">
        <v>13</v>
      </c>
      <c r="L17" s="4" t="s">
        <v>44</v>
      </c>
      <c r="M17" s="5">
        <v>82.728793349999989</v>
      </c>
      <c r="N17" s="5">
        <v>73.029086189999987</v>
      </c>
      <c r="O17" s="5">
        <f t="shared" si="4"/>
        <v>13.281977998142068</v>
      </c>
      <c r="P17" s="5">
        <f>M17*100/$M$33</f>
        <v>2.4365481542281313</v>
      </c>
      <c r="Q17" s="5">
        <f>N17*100/$N$33</f>
        <v>2.6939787213808342</v>
      </c>
    </row>
    <row r="18" spans="1:17">
      <c r="A18" s="6">
        <v>14</v>
      </c>
      <c r="B18" s="4" t="str">
        <f t="shared" si="0"/>
        <v>BNP Paribas Cardif Emeklilik</v>
      </c>
      <c r="C18" s="5">
        <f t="shared" si="1"/>
        <v>25.437037894358941</v>
      </c>
      <c r="D18" s="5">
        <f t="shared" si="2"/>
        <v>22.633529010271079</v>
      </c>
      <c r="E18" s="5">
        <f t="shared" si="3"/>
        <v>12.386530102378785</v>
      </c>
      <c r="F18" s="5">
        <f>C18*100/$C$33</f>
        <v>2.2023577061811808</v>
      </c>
      <c r="G18" s="5">
        <f>D18*100/$D$33</f>
        <v>1.9675148234671298</v>
      </c>
      <c r="H18" s="26"/>
      <c r="K18" s="6">
        <v>14</v>
      </c>
      <c r="L18" s="4" t="s">
        <v>59</v>
      </c>
      <c r="M18" s="5">
        <v>74.777260298046983</v>
      </c>
      <c r="N18" s="5">
        <v>53.335911112703798</v>
      </c>
      <c r="O18" s="5">
        <f t="shared" si="4"/>
        <v>40.200586692961139</v>
      </c>
      <c r="P18" s="5">
        <f>M18*100/$M$33</f>
        <v>2.2023577061811808</v>
      </c>
      <c r="Q18" s="5">
        <f>N18*100/$N$33</f>
        <v>1.9675148234671294</v>
      </c>
    </row>
    <row r="19" spans="1:17">
      <c r="A19" s="6">
        <v>15</v>
      </c>
      <c r="B19" s="4" t="str">
        <f t="shared" si="0"/>
        <v>Ing Emeklilik</v>
      </c>
      <c r="C19" s="5">
        <f t="shared" si="1"/>
        <v>20.482028564139195</v>
      </c>
      <c r="D19" s="5">
        <f t="shared" si="2"/>
        <v>20.452082889879048</v>
      </c>
      <c r="E19" s="5">
        <f t="shared" si="3"/>
        <v>0.14641870180844307</v>
      </c>
      <c r="F19" s="5">
        <f>C19*100/$C$33</f>
        <v>1.7733493040264168</v>
      </c>
      <c r="G19" s="5">
        <f>D19*100/$D$33</f>
        <v>1.7778834329527089</v>
      </c>
      <c r="H19" s="26"/>
      <c r="K19" s="6">
        <v>15</v>
      </c>
      <c r="L19" s="4" t="s">
        <v>49</v>
      </c>
      <c r="M19" s="5">
        <v>60.211019369999995</v>
      </c>
      <c r="N19" s="5">
        <v>48.195333329999976</v>
      </c>
      <c r="O19" s="5">
        <f t="shared" si="4"/>
        <v>24.931223024700316</v>
      </c>
      <c r="P19" s="5">
        <f>M19*100/$M$33</f>
        <v>1.7733493040264168</v>
      </c>
      <c r="Q19" s="5">
        <f>N19*100/$N$33</f>
        <v>1.7778834329527087</v>
      </c>
    </row>
    <row r="20" spans="1:17">
      <c r="A20" s="6">
        <v>16</v>
      </c>
      <c r="B20" s="4" t="str">
        <f t="shared" si="0"/>
        <v>BNP Paribas Cardif Hayat</v>
      </c>
      <c r="C20" s="5">
        <f t="shared" si="1"/>
        <v>19.69823140116338</v>
      </c>
      <c r="D20" s="5">
        <f t="shared" si="2"/>
        <v>17.022557432633143</v>
      </c>
      <c r="E20" s="5">
        <f t="shared" si="3"/>
        <v>15.71840176847239</v>
      </c>
      <c r="F20" s="5">
        <f>C20*100/$C$33</f>
        <v>1.7054875612743039</v>
      </c>
      <c r="G20" s="5">
        <f>D20*100/$D$33</f>
        <v>1.4797574901743147</v>
      </c>
      <c r="H20" s="26"/>
      <c r="K20" s="6">
        <v>16</v>
      </c>
      <c r="L20" s="4" t="s">
        <v>43</v>
      </c>
      <c r="M20" s="5">
        <v>57.906890849999996</v>
      </c>
      <c r="N20" s="5">
        <v>40.113656590000005</v>
      </c>
      <c r="O20" s="5">
        <f t="shared" si="4"/>
        <v>44.35704887705424</v>
      </c>
      <c r="P20" s="5">
        <f>M20*100/$M$33</f>
        <v>1.7054875612743041</v>
      </c>
      <c r="Q20" s="5">
        <f>N20*100/$N$33</f>
        <v>1.4797574901743147</v>
      </c>
    </row>
    <row r="21" spans="1:17">
      <c r="A21" s="6">
        <v>17</v>
      </c>
      <c r="B21" s="4" t="str">
        <f t="shared" si="0"/>
        <v>Ergo Emeklilik ve Hayat</v>
      </c>
      <c r="C21" s="5">
        <f t="shared" si="1"/>
        <v>4.4885507077793632</v>
      </c>
      <c r="D21" s="5">
        <f t="shared" si="2"/>
        <v>9.2093727137704224</v>
      </c>
      <c r="E21" s="5">
        <f t="shared" si="3"/>
        <v>-51.261059278578173</v>
      </c>
      <c r="F21" s="5">
        <f>C21*100/$C$33</f>
        <v>0.38862206684274009</v>
      </c>
      <c r="G21" s="5">
        <f>D21*100/$D$33</f>
        <v>0.80056350562717649</v>
      </c>
      <c r="H21" s="26"/>
      <c r="K21" s="6">
        <v>17</v>
      </c>
      <c r="L21" s="4" t="s">
        <v>54</v>
      </c>
      <c r="M21" s="5">
        <v>13.194992515658996</v>
      </c>
      <c r="N21" s="5">
        <v>21.7018868</v>
      </c>
      <c r="O21" s="5">
        <f t="shared" si="4"/>
        <v>-39.198869493416602</v>
      </c>
      <c r="P21" s="5">
        <f>M21*100/$M$33</f>
        <v>0.38862206684274014</v>
      </c>
      <c r="Q21" s="5">
        <f>N21*100/$N$33</f>
        <v>0.80056350562717637</v>
      </c>
    </row>
    <row r="22" spans="1:17">
      <c r="A22" s="6">
        <v>18</v>
      </c>
      <c r="B22" s="4" t="str">
        <f t="shared" si="0"/>
        <v>Mapfre Genel Yasam</v>
      </c>
      <c r="C22" s="5">
        <f t="shared" si="1"/>
        <v>3.8612802803007109</v>
      </c>
      <c r="D22" s="5">
        <f t="shared" si="2"/>
        <v>4.1440512454911946</v>
      </c>
      <c r="E22" s="5">
        <f t="shared" si="3"/>
        <v>-6.8235392961934025</v>
      </c>
      <c r="F22" s="5">
        <f>C22*100/$C$33</f>
        <v>0.33431252555281121</v>
      </c>
      <c r="G22" s="5">
        <f>D22*100/$D$33</f>
        <v>0.36023910593046721</v>
      </c>
      <c r="H22" s="26"/>
      <c r="K22" s="6">
        <v>18</v>
      </c>
      <c r="L22" s="4" t="s">
        <v>37</v>
      </c>
      <c r="M22" s="5">
        <v>11.35100564</v>
      </c>
      <c r="N22" s="5">
        <v>9.7654567599999993</v>
      </c>
      <c r="O22" s="5">
        <f t="shared" si="4"/>
        <v>16.236300246543735</v>
      </c>
      <c r="P22" s="5">
        <f>M22*100/$M$33</f>
        <v>0.33431252555281116</v>
      </c>
      <c r="Q22" s="5">
        <f>N22*100/$N$33</f>
        <v>0.36023910593046715</v>
      </c>
    </row>
    <row r="23" spans="1:17">
      <c r="A23" s="6">
        <v>19</v>
      </c>
      <c r="B23" s="4" t="str">
        <f t="shared" si="0"/>
        <v>Civ Hayat</v>
      </c>
      <c r="C23" s="5">
        <f t="shared" si="1"/>
        <v>3.788960649045821</v>
      </c>
      <c r="D23" s="5">
        <f t="shared" si="2"/>
        <v>14.208074220241883</v>
      </c>
      <c r="E23" s="5">
        <f t="shared" si="3"/>
        <v>-73.332341946470237</v>
      </c>
      <c r="F23" s="5">
        <f>C23*100/$C$33</f>
        <v>0.32805103795886026</v>
      </c>
      <c r="G23" s="5">
        <f>D23*100/$D$33</f>
        <v>1.2350966845939626</v>
      </c>
      <c r="H23" s="26"/>
      <c r="K23" s="6">
        <v>19</v>
      </c>
      <c r="L23" s="4" t="s">
        <v>52</v>
      </c>
      <c r="M23" s="5">
        <v>11.138407620000001</v>
      </c>
      <c r="N23" s="5">
        <v>33.481326899999999</v>
      </c>
      <c r="O23" s="5">
        <f t="shared" si="4"/>
        <v>-66.732478514762803</v>
      </c>
      <c r="P23" s="5">
        <f>M23*100/$M$33</f>
        <v>0.32805103795886026</v>
      </c>
      <c r="Q23" s="5">
        <f>N23*100/$N$33</f>
        <v>1.2350966845939626</v>
      </c>
    </row>
    <row r="24" spans="1:17">
      <c r="A24" s="6">
        <v>20</v>
      </c>
      <c r="B24" s="4" t="str">
        <f t="shared" si="0"/>
        <v>Fiba Emeklilik ve Hayat</v>
      </c>
      <c r="C24" s="5">
        <f t="shared" si="1"/>
        <v>2.5101650032316223</v>
      </c>
      <c r="D24" s="5">
        <f t="shared" si="2"/>
        <v>0</v>
      </c>
      <c r="E24" s="5">
        <v>0</v>
      </c>
      <c r="F24" s="5">
        <f>C24*100/$C$33</f>
        <v>0.21733195750278195</v>
      </c>
      <c r="G24" s="5">
        <f>D24*100/$D$33</f>
        <v>0</v>
      </c>
      <c r="H24" s="26"/>
      <c r="K24" s="6">
        <v>20</v>
      </c>
      <c r="L24" s="4" t="s">
        <v>85</v>
      </c>
      <c r="M24" s="5">
        <v>7.3791320599999999</v>
      </c>
      <c r="N24" s="5">
        <v>0</v>
      </c>
      <c r="O24" s="5">
        <v>0</v>
      </c>
      <c r="P24" s="5">
        <f>M24*100/$M$33</f>
        <v>0.21733195750278192</v>
      </c>
      <c r="Q24" s="5">
        <f>N24*100/$N$33</f>
        <v>0</v>
      </c>
    </row>
    <row r="25" spans="1:17">
      <c r="A25" s="6">
        <v>21</v>
      </c>
      <c r="B25" s="4" t="str">
        <f t="shared" si="0"/>
        <v>Demir Hayat</v>
      </c>
      <c r="C25" s="5">
        <f t="shared" si="1"/>
        <v>1.5799482770350715</v>
      </c>
      <c r="D25" s="5">
        <f t="shared" si="2"/>
        <v>1.9875612561001483</v>
      </c>
      <c r="E25" s="5">
        <f t="shared" si="3"/>
        <v>-20.508197058784802</v>
      </c>
      <c r="F25" s="5">
        <f>C25*100/$C$33</f>
        <v>0.13679309979986021</v>
      </c>
      <c r="G25" s="5">
        <f>D25*100/$D$33</f>
        <v>0.17277713219849111</v>
      </c>
      <c r="H25" s="26"/>
      <c r="K25" s="6">
        <v>21</v>
      </c>
      <c r="L25" s="4" t="s">
        <v>47</v>
      </c>
      <c r="M25" s="5">
        <v>4.6445739499999998</v>
      </c>
      <c r="N25" s="5">
        <v>4.6836880999999995</v>
      </c>
      <c r="O25" s="5">
        <f t="shared" si="4"/>
        <v>-0.83511431941849423</v>
      </c>
      <c r="P25" s="5">
        <f>M25*100/$M$33</f>
        <v>0.13679309979986018</v>
      </c>
      <c r="Q25" s="5">
        <f>N25*100/$N$33</f>
        <v>0.17277713219849108</v>
      </c>
    </row>
    <row r="26" spans="1:17">
      <c r="A26" s="6">
        <v>22</v>
      </c>
      <c r="B26" s="4" t="str">
        <f t="shared" si="0"/>
        <v>Acıbadem Saglık ve Hayat</v>
      </c>
      <c r="C26" s="5">
        <f t="shared" si="1"/>
        <v>1.4711605095758071</v>
      </c>
      <c r="D26" s="5">
        <f t="shared" si="2"/>
        <v>1.9840313610986655</v>
      </c>
      <c r="E26" s="5">
        <f t="shared" si="3"/>
        <v>-25.849936728764916</v>
      </c>
      <c r="F26" s="5">
        <f>C26*100/$C$33</f>
        <v>0.12737417378350632</v>
      </c>
      <c r="G26" s="5">
        <f>D26*100/$D$33</f>
        <v>0.17247028121040398</v>
      </c>
      <c r="H26" s="26"/>
      <c r="K26" s="6">
        <v>22</v>
      </c>
      <c r="L26" s="4" t="s">
        <v>32</v>
      </c>
      <c r="M26" s="5">
        <v>4.3247705500000002</v>
      </c>
      <c r="N26" s="5">
        <v>4.6753699024290052</v>
      </c>
      <c r="O26" s="5">
        <f t="shared" si="4"/>
        <v>-7.4988580528539046</v>
      </c>
      <c r="P26" s="5">
        <f>M26*100/$M$33</f>
        <v>0.12737417378350629</v>
      </c>
      <c r="Q26" s="5">
        <f>N26*100/$N$33</f>
        <v>0.17247028121040398</v>
      </c>
    </row>
    <row r="27" spans="1:17">
      <c r="A27" s="6">
        <v>23</v>
      </c>
      <c r="B27" s="4" t="str">
        <f t="shared" si="0"/>
        <v>New Life Yaşam</v>
      </c>
      <c r="C27" s="5">
        <f t="shared" si="1"/>
        <v>0.17187240534748441</v>
      </c>
      <c r="D27" s="5">
        <f t="shared" si="2"/>
        <v>0.19783628262253344</v>
      </c>
      <c r="E27" s="5">
        <f t="shared" si="3"/>
        <v>-13.123920916259564</v>
      </c>
      <c r="F27" s="5">
        <f>C27*100/$C$33</f>
        <v>1.4880840999213652E-2</v>
      </c>
      <c r="G27" s="5">
        <f>D27*100/$D$33</f>
        <v>1.7197751994522267E-2</v>
      </c>
      <c r="H27" s="26"/>
      <c r="K27" s="6">
        <v>23</v>
      </c>
      <c r="L27" s="4" t="s">
        <v>61</v>
      </c>
      <c r="M27" s="5">
        <v>0.50525330999999996</v>
      </c>
      <c r="N27" s="5">
        <v>0.46620120000000004</v>
      </c>
      <c r="O27" s="5">
        <f t="shared" si="4"/>
        <v>8.3766644101302035</v>
      </c>
      <c r="P27" s="5">
        <f>M27*100/$M$33</f>
        <v>1.4880840999213652E-2</v>
      </c>
      <c r="Q27" s="5">
        <f>N27*100/$N$33</f>
        <v>1.7197751994522264E-2</v>
      </c>
    </row>
    <row r="28" spans="1:17">
      <c r="A28" s="6">
        <v>24</v>
      </c>
      <c r="B28" s="4" t="str">
        <f t="shared" si="0"/>
        <v>Asya Emeklilik</v>
      </c>
      <c r="C28" s="5">
        <f t="shared" si="1"/>
        <v>0.16356918052862537</v>
      </c>
      <c r="D28" s="5">
        <f t="shared" si="2"/>
        <v>0</v>
      </c>
      <c r="E28" s="5">
        <v>0</v>
      </c>
      <c r="F28" s="5">
        <f>C28*100/$C$33</f>
        <v>1.4161941603697777E-2</v>
      </c>
      <c r="G28" s="5">
        <f>D28*100/$D$33</f>
        <v>0</v>
      </c>
      <c r="H28" s="26"/>
      <c r="K28" s="6">
        <v>24</v>
      </c>
      <c r="L28" s="4" t="s">
        <v>87</v>
      </c>
      <c r="M28" s="5">
        <v>0.48084432000000005</v>
      </c>
      <c r="N28" s="5">
        <v>0</v>
      </c>
      <c r="O28" s="5">
        <v>0</v>
      </c>
      <c r="P28" s="5">
        <f>M28*100/$M$33</f>
        <v>1.4161941603697778E-2</v>
      </c>
      <c r="Q28" s="5">
        <f>N28*100/$N$33</f>
        <v>0</v>
      </c>
    </row>
    <row r="29" spans="1:17">
      <c r="A29" s="6">
        <v>25</v>
      </c>
      <c r="B29" s="4" t="str">
        <f t="shared" si="0"/>
        <v xml:space="preserve">Ak </v>
      </c>
      <c r="C29" s="5">
        <f t="shared" si="1"/>
        <v>1.2256692859815626E-2</v>
      </c>
      <c r="D29" s="5">
        <f t="shared" si="2"/>
        <v>2.3619775090176109E-2</v>
      </c>
      <c r="E29" s="5">
        <f t="shared" si="3"/>
        <v>-48.108342213159325</v>
      </c>
      <c r="F29" s="5">
        <f>C29*100/$C$33</f>
        <v>1.0611936061194079E-3</v>
      </c>
      <c r="G29" s="5">
        <f>D29*100/$D$33</f>
        <v>2.0532484172394003E-3</v>
      </c>
      <c r="H29" s="26"/>
      <c r="K29" s="6">
        <v>25</v>
      </c>
      <c r="L29" s="4" t="s">
        <v>13</v>
      </c>
      <c r="M29" s="5">
        <v>3.6031000000000001E-2</v>
      </c>
      <c r="N29" s="5">
        <v>5.5660000000000001E-2</v>
      </c>
      <c r="O29" s="5">
        <f t="shared" si="4"/>
        <v>-35.26590010779735</v>
      </c>
      <c r="P29" s="5">
        <f>M29*100/$M$33</f>
        <v>1.0611936061194079E-3</v>
      </c>
      <c r="Q29" s="5">
        <f>N29*100/$N$33</f>
        <v>2.0532484172394003E-3</v>
      </c>
    </row>
    <row r="30" spans="1:17">
      <c r="A30" s="6">
        <v>26</v>
      </c>
      <c r="B30" s="4" t="str">
        <f t="shared" si="0"/>
        <v>Rumeli Hayat</v>
      </c>
      <c r="C30" s="5">
        <f t="shared" si="1"/>
        <v>6.3756403714664758E-3</v>
      </c>
      <c r="D30" s="5">
        <f t="shared" si="2"/>
        <v>2.6663551877784849E-2</v>
      </c>
      <c r="E30" s="5">
        <f t="shared" si="3"/>
        <v>-76.088555640711775</v>
      </c>
      <c r="F30" s="5">
        <f>C30*100/$C$33</f>
        <v>5.5200769689669506E-4</v>
      </c>
      <c r="G30" s="5">
        <f>D30*100/$D$33</f>
        <v>2.3178415324459469E-3</v>
      </c>
      <c r="H30" s="26"/>
      <c r="K30" s="6">
        <v>26</v>
      </c>
      <c r="L30" s="4" t="s">
        <v>63</v>
      </c>
      <c r="M30" s="5">
        <v>1.8742470000000001E-2</v>
      </c>
      <c r="N30" s="5">
        <v>6.2832659999999999E-2</v>
      </c>
      <c r="O30" s="5">
        <f t="shared" si="4"/>
        <v>-70.170815623594478</v>
      </c>
      <c r="P30" s="5">
        <f>M30*100/$M$33</f>
        <v>5.5200769689669506E-4</v>
      </c>
      <c r="Q30" s="5">
        <f>N30*100/$N$33</f>
        <v>2.3178415324459464E-3</v>
      </c>
    </row>
    <row r="31" spans="1:17">
      <c r="A31" s="6">
        <v>27</v>
      </c>
      <c r="B31" s="4" t="str">
        <f t="shared" si="0"/>
        <v>Generali</v>
      </c>
      <c r="C31" s="5">
        <f t="shared" si="1"/>
        <v>1.1422934313025138E-3</v>
      </c>
      <c r="D31" s="5">
        <f t="shared" si="2"/>
        <v>1.2505834924676426E-3</v>
      </c>
      <c r="E31" s="5">
        <f t="shared" si="3"/>
        <v>-8.6591628481719027</v>
      </c>
      <c r="F31" s="5">
        <f>C31*100/$C$33</f>
        <v>9.8900616950652843E-5</v>
      </c>
      <c r="G31" s="5">
        <f>D31*100/$D$33</f>
        <v>1.0871223653619319E-4</v>
      </c>
      <c r="H31" s="26"/>
      <c r="K31" s="6">
        <v>27</v>
      </c>
      <c r="L31" s="4" t="s">
        <v>38</v>
      </c>
      <c r="M31" s="5">
        <v>3.3579999999999999E-3</v>
      </c>
      <c r="N31" s="5">
        <v>2.947E-3</v>
      </c>
      <c r="O31" s="5">
        <f t="shared" si="4"/>
        <v>13.946386155412284</v>
      </c>
      <c r="P31" s="5">
        <f>M31*100/$M$33</f>
        <v>9.8900616950652829E-5</v>
      </c>
      <c r="Q31" s="5">
        <f>N31*100/$N$33</f>
        <v>1.0871223653619319E-4</v>
      </c>
    </row>
    <row r="32" spans="1:17">
      <c r="A32" s="6">
        <v>28</v>
      </c>
      <c r="B32" s="4" t="str">
        <f t="shared" si="0"/>
        <v>Cigna Hayat</v>
      </c>
      <c r="C32" s="5">
        <f t="shared" si="1"/>
        <v>-2.6242813892574075E-4</v>
      </c>
      <c r="D32" s="5">
        <f t="shared" si="2"/>
        <v>1.2717402928071293E-2</v>
      </c>
      <c r="E32" s="5">
        <v>0</v>
      </c>
      <c r="F32" s="5">
        <f>C32*100/$C$33</f>
        <v>-2.2721223928752424E-5</v>
      </c>
      <c r="G32" s="5">
        <f>D32*100/$D$33</f>
        <v>1.1055138050115704E-3</v>
      </c>
      <c r="H32" s="26"/>
      <c r="K32" s="6">
        <v>28</v>
      </c>
      <c r="L32" s="4" t="s">
        <v>62</v>
      </c>
      <c r="M32" s="5">
        <v>-7.7146000000000007E-4</v>
      </c>
      <c r="N32" s="5">
        <v>2.9968560000000002E-2</v>
      </c>
      <c r="O32" s="5">
        <v>0</v>
      </c>
      <c r="P32" s="5">
        <f>M32*100/$M$33</f>
        <v>-2.2721223928752424E-5</v>
      </c>
      <c r="Q32" s="5">
        <f>N32*100/$N$33</f>
        <v>1.1055138050115704E-3</v>
      </c>
    </row>
    <row r="33" spans="1:17" s="19" customFormat="1">
      <c r="A33" s="17" t="s">
        <v>64</v>
      </c>
      <c r="B33" s="18"/>
      <c r="C33" s="16">
        <f t="shared" si="1"/>
        <v>1154.9912088743281</v>
      </c>
      <c r="D33" s="16">
        <f t="shared" si="2"/>
        <v>1150.3612953922534</v>
      </c>
      <c r="E33" s="16">
        <f t="shared" si="3"/>
        <v>0.40247472690708719</v>
      </c>
      <c r="F33" s="16">
        <f>C33*100/$C$33</f>
        <v>100</v>
      </c>
      <c r="G33" s="16">
        <f>D33*100/$D$33</f>
        <v>100</v>
      </c>
      <c r="H33" s="27"/>
      <c r="K33" s="17" t="s">
        <v>64</v>
      </c>
      <c r="L33" s="17"/>
      <c r="M33" s="16">
        <v>3395.3276567278626</v>
      </c>
      <c r="N33" s="16">
        <v>2710.8263925918454</v>
      </c>
      <c r="O33" s="16">
        <f t="shared" si="4"/>
        <v>25.250649248753973</v>
      </c>
      <c r="P33" s="16">
        <f>M33*100/$M$33</f>
        <v>100</v>
      </c>
      <c r="Q33" s="16">
        <f>N33*100/$N$33</f>
        <v>100</v>
      </c>
    </row>
    <row r="35" spans="1:17" ht="15">
      <c r="A35" s="7" t="s">
        <v>67</v>
      </c>
    </row>
    <row r="36" spans="1:17" ht="15">
      <c r="A36" s="8" t="s">
        <v>80</v>
      </c>
    </row>
    <row r="37" spans="1:17" ht="15">
      <c r="A37" s="8" t="s">
        <v>81</v>
      </c>
    </row>
    <row r="38" spans="1:17">
      <c r="A38" s="13"/>
    </row>
    <row r="39" spans="1:17">
      <c r="A39" s="12" t="s">
        <v>68</v>
      </c>
    </row>
    <row r="40" spans="1:17">
      <c r="A40" s="14" t="s">
        <v>69</v>
      </c>
    </row>
    <row r="41" spans="1:17">
      <c r="A41" s="14" t="s">
        <v>70</v>
      </c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Q73"/>
  <sheetViews>
    <sheetView zoomScale="70" zoomScaleNormal="70" workbookViewId="0">
      <selection activeCell="O52" sqref="O52"/>
    </sheetView>
  </sheetViews>
  <sheetFormatPr defaultRowHeight="12.75"/>
  <cols>
    <col min="1" max="1" width="4" style="2" customWidth="1"/>
    <col min="2" max="2" width="26.28515625" style="2" bestFit="1" customWidth="1"/>
    <col min="3" max="4" width="14.85546875" style="2" bestFit="1" customWidth="1"/>
    <col min="5" max="5" width="11.5703125" style="2" bestFit="1" customWidth="1"/>
    <col min="6" max="7" width="12.85546875" style="2" bestFit="1" customWidth="1"/>
    <col min="8" max="10" width="4.85546875" style="2" customWidth="1"/>
    <col min="11" max="11" width="4.5703125" style="2" customWidth="1"/>
    <col min="12" max="12" width="26.28515625" style="2" bestFit="1" customWidth="1"/>
    <col min="13" max="14" width="16.42578125" style="2" bestFit="1" customWidth="1"/>
    <col min="15" max="15" width="11.7109375" style="2" bestFit="1" customWidth="1"/>
    <col min="16" max="17" width="13" style="2" bestFit="1" customWidth="1"/>
    <col min="18" max="16384" width="9.140625" style="2"/>
  </cols>
  <sheetData>
    <row r="1" spans="1:17">
      <c r="A1" s="1" t="s">
        <v>8</v>
      </c>
      <c r="C1" s="15"/>
      <c r="D1" s="15"/>
      <c r="E1" s="15"/>
      <c r="F1" s="15"/>
      <c r="G1" s="15"/>
      <c r="K1" s="1" t="s">
        <v>8</v>
      </c>
      <c r="O1" s="25" t="s">
        <v>9</v>
      </c>
      <c r="P1" s="25"/>
      <c r="Q1" s="25"/>
    </row>
    <row r="2" spans="1:17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>
      <c r="A3" s="22"/>
      <c r="B3" s="22"/>
      <c r="C3" s="3">
        <v>2013</v>
      </c>
      <c r="D3" s="3">
        <v>2012</v>
      </c>
      <c r="E3" s="3" t="s">
        <v>5</v>
      </c>
      <c r="F3" s="3">
        <v>2013</v>
      </c>
      <c r="G3" s="3">
        <v>2012</v>
      </c>
      <c r="K3" s="22"/>
      <c r="L3" s="22"/>
      <c r="M3" s="3">
        <v>2013</v>
      </c>
      <c r="N3" s="3">
        <v>2012</v>
      </c>
      <c r="O3" s="3" t="s">
        <v>5</v>
      </c>
      <c r="P3" s="3">
        <v>2013</v>
      </c>
      <c r="Q3" s="3">
        <v>2012</v>
      </c>
    </row>
    <row r="4" spans="1:17">
      <c r="A4" s="22"/>
      <c r="B4" s="22"/>
      <c r="C4" s="21" t="s">
        <v>65</v>
      </c>
      <c r="D4" s="21" t="s">
        <v>65</v>
      </c>
      <c r="E4" s="21" t="s">
        <v>6</v>
      </c>
      <c r="F4" s="21" t="s">
        <v>6</v>
      </c>
      <c r="G4" s="21" t="s">
        <v>6</v>
      </c>
      <c r="K4" s="22"/>
      <c r="L4" s="22"/>
      <c r="M4" s="21" t="s">
        <v>10</v>
      </c>
      <c r="N4" s="21" t="s">
        <v>10</v>
      </c>
      <c r="O4" s="21" t="s">
        <v>6</v>
      </c>
      <c r="P4" s="21" t="s">
        <v>6</v>
      </c>
      <c r="Q4" s="21" t="s">
        <v>6</v>
      </c>
    </row>
    <row r="5" spans="1:17">
      <c r="A5" s="6">
        <v>1</v>
      </c>
      <c r="B5" s="4" t="str">
        <f>L5</f>
        <v xml:space="preserve">Axa </v>
      </c>
      <c r="C5" s="5">
        <f>M5/ 2.9397</f>
        <v>1077.7861386059801</v>
      </c>
      <c r="D5" s="5">
        <f>N5/2.3565</f>
        <v>1012.6245987693613</v>
      </c>
      <c r="E5" s="5">
        <f>C5*100/D5-100</f>
        <v>6.4349157541510777</v>
      </c>
      <c r="F5" s="5">
        <f>C5*100/$C$65</f>
        <v>15.207469052712135</v>
      </c>
      <c r="G5" s="5">
        <f>D5*100/$D$65</f>
        <v>13.941686372891805</v>
      </c>
      <c r="K5" s="6">
        <v>1</v>
      </c>
      <c r="L5" s="4" t="s">
        <v>11</v>
      </c>
      <c r="M5" s="5">
        <v>3168.3679116600001</v>
      </c>
      <c r="N5" s="5">
        <v>2386.249867</v>
      </c>
      <c r="O5" s="5">
        <f>M5*100/N5-100</f>
        <v>32.776033033090584</v>
      </c>
      <c r="P5" s="5">
        <f>M5*100/$M$65</f>
        <v>15.207469052712137</v>
      </c>
      <c r="Q5" s="5">
        <f>N5*100/$N$65</f>
        <v>13.941686372891805</v>
      </c>
    </row>
    <row r="6" spans="1:17">
      <c r="A6" s="6">
        <v>2</v>
      </c>
      <c r="B6" s="4" t="str">
        <f t="shared" ref="B6:B65" si="0">L6</f>
        <v>Anadolu</v>
      </c>
      <c r="C6" s="5">
        <f t="shared" ref="C6:C65" si="1">M6/ 2.9397</f>
        <v>935.37994932476101</v>
      </c>
      <c r="D6" s="5">
        <f t="shared" ref="D6:D65" si="2">N6/2.3565</f>
        <v>948.2849561383407</v>
      </c>
      <c r="E6" s="5">
        <f t="shared" ref="E6:E65" si="3">C6*100/D6-100</f>
        <v>-1.3608785766392657</v>
      </c>
      <c r="F6" s="5">
        <f t="shared" ref="F6:F65" si="4">C6*100/$C$65</f>
        <v>13.198130057863059</v>
      </c>
      <c r="G6" s="5">
        <f t="shared" ref="G6:G65" si="5">D6*100/$D$65</f>
        <v>13.055866376028451</v>
      </c>
      <c r="K6" s="6">
        <v>2</v>
      </c>
      <c r="L6" s="4" t="s">
        <v>12</v>
      </c>
      <c r="M6" s="5">
        <v>2749.7364370300002</v>
      </c>
      <c r="N6" s="5">
        <v>2234.6334991399999</v>
      </c>
      <c r="O6" s="5">
        <f t="shared" ref="O6:O65" si="6">M6*100/N6-100</f>
        <v>23.050891257480842</v>
      </c>
      <c r="P6" s="5">
        <f t="shared" ref="P6:P65" si="7">M6*100/$M$65</f>
        <v>13.198130057863061</v>
      </c>
      <c r="Q6" s="5">
        <f t="shared" ref="Q6:Q65" si="8">N6*100/$N$65</f>
        <v>13.055866376028453</v>
      </c>
    </row>
    <row r="7" spans="1:17">
      <c r="A7" s="6">
        <v>3</v>
      </c>
      <c r="B7" s="4" t="str">
        <f t="shared" si="0"/>
        <v>Allianz</v>
      </c>
      <c r="C7" s="5">
        <f t="shared" si="1"/>
        <v>660.68847253599392</v>
      </c>
      <c r="D7" s="5">
        <f t="shared" si="2"/>
        <v>613.14518138765118</v>
      </c>
      <c r="E7" s="5">
        <f t="shared" si="3"/>
        <v>7.7540022480066284</v>
      </c>
      <c r="F7" s="5">
        <f t="shared" si="4"/>
        <v>9.3222571154702276</v>
      </c>
      <c r="G7" s="5">
        <f t="shared" si="5"/>
        <v>8.4417046853742033</v>
      </c>
      <c r="K7" s="6">
        <v>3</v>
      </c>
      <c r="L7" s="4" t="s">
        <v>14</v>
      </c>
      <c r="M7" s="5">
        <v>1942.2259027140615</v>
      </c>
      <c r="N7" s="5">
        <v>1444.87661994</v>
      </c>
      <c r="O7" s="5">
        <f t="shared" si="6"/>
        <v>34.421574542102718</v>
      </c>
      <c r="P7" s="5">
        <f t="shared" si="7"/>
        <v>9.3222571154702276</v>
      </c>
      <c r="Q7" s="5">
        <f t="shared" si="8"/>
        <v>8.4417046853742033</v>
      </c>
    </row>
    <row r="8" spans="1:17">
      <c r="A8" s="6">
        <v>4</v>
      </c>
      <c r="B8" s="4" t="str">
        <f t="shared" si="0"/>
        <v xml:space="preserve">Ak </v>
      </c>
      <c r="C8" s="5">
        <f t="shared" si="1"/>
        <v>519.13527039493829</v>
      </c>
      <c r="D8" s="5">
        <f t="shared" si="2"/>
        <v>556.45073841714429</v>
      </c>
      <c r="E8" s="5">
        <f t="shared" si="3"/>
        <v>-6.7059787050246342</v>
      </c>
      <c r="F8" s="5">
        <f t="shared" si="4"/>
        <v>7.3249536952790111</v>
      </c>
      <c r="G8" s="5">
        <f t="shared" si="5"/>
        <v>7.6611428227242175</v>
      </c>
      <c r="K8" s="6">
        <v>4</v>
      </c>
      <c r="L8" s="4" t="s">
        <v>13</v>
      </c>
      <c r="M8" s="5">
        <v>1526.1019543800001</v>
      </c>
      <c r="N8" s="5">
        <v>1311.2761650800005</v>
      </c>
      <c r="O8" s="5">
        <f t="shared" si="6"/>
        <v>16.382955400313634</v>
      </c>
      <c r="P8" s="5">
        <f t="shared" si="7"/>
        <v>7.3249536952790102</v>
      </c>
      <c r="Q8" s="5">
        <f t="shared" si="8"/>
        <v>7.6611428227242175</v>
      </c>
    </row>
    <row r="9" spans="1:17">
      <c r="A9" s="6">
        <v>5</v>
      </c>
      <c r="B9" s="4" t="str">
        <f t="shared" si="0"/>
        <v xml:space="preserve">Mapfre Genel </v>
      </c>
      <c r="C9" s="5">
        <f t="shared" si="1"/>
        <v>460.21301394359972</v>
      </c>
      <c r="D9" s="5">
        <f t="shared" si="2"/>
        <v>376.23057177593887</v>
      </c>
      <c r="E9" s="5">
        <f t="shared" si="3"/>
        <v>22.322067494737226</v>
      </c>
      <c r="F9" s="5">
        <f t="shared" si="4"/>
        <v>6.493565760879827</v>
      </c>
      <c r="G9" s="5">
        <f t="shared" si="5"/>
        <v>5.1798945452919849</v>
      </c>
      <c r="K9" s="6">
        <v>5</v>
      </c>
      <c r="L9" s="4" t="s">
        <v>21</v>
      </c>
      <c r="M9" s="5">
        <v>1352.8881970900002</v>
      </c>
      <c r="N9" s="5">
        <v>886.58734239</v>
      </c>
      <c r="O9" s="5">
        <f t="shared" si="6"/>
        <v>52.595027292288989</v>
      </c>
      <c r="P9" s="5">
        <f t="shared" si="7"/>
        <v>6.4935657608798252</v>
      </c>
      <c r="Q9" s="5">
        <f t="shared" si="8"/>
        <v>5.179894545291984</v>
      </c>
    </row>
    <row r="10" spans="1:17">
      <c r="A10" s="6">
        <v>6</v>
      </c>
      <c r="B10" s="4" t="str">
        <f t="shared" si="0"/>
        <v>Yapı Kredi</v>
      </c>
      <c r="C10" s="5">
        <f t="shared" si="1"/>
        <v>427.56274494676336</v>
      </c>
      <c r="D10" s="5">
        <f t="shared" si="2"/>
        <v>520.8490824061106</v>
      </c>
      <c r="E10" s="5">
        <f t="shared" si="3"/>
        <v>-17.910435212519218</v>
      </c>
      <c r="F10" s="5">
        <f t="shared" si="4"/>
        <v>6.0328732936577758</v>
      </c>
      <c r="G10" s="5">
        <f t="shared" si="5"/>
        <v>7.1709837617408887</v>
      </c>
      <c r="K10" s="6">
        <v>6</v>
      </c>
      <c r="L10" s="4" t="s">
        <v>15</v>
      </c>
      <c r="M10" s="5">
        <v>1256.9062013200003</v>
      </c>
      <c r="N10" s="5">
        <v>1227.3808626899997</v>
      </c>
      <c r="O10" s="5">
        <f t="shared" si="6"/>
        <v>2.405556378424464</v>
      </c>
      <c r="P10" s="5">
        <f t="shared" si="7"/>
        <v>6.0328732936577758</v>
      </c>
      <c r="Q10" s="5">
        <f t="shared" si="8"/>
        <v>7.1709837617408896</v>
      </c>
    </row>
    <row r="11" spans="1:17">
      <c r="A11" s="6">
        <v>7</v>
      </c>
      <c r="B11" s="4" t="str">
        <f t="shared" si="0"/>
        <v>Gunes</v>
      </c>
      <c r="C11" s="5">
        <f t="shared" si="1"/>
        <v>366.26933712722985</v>
      </c>
      <c r="D11" s="5">
        <f t="shared" si="2"/>
        <v>391.45197224273289</v>
      </c>
      <c r="E11" s="5">
        <f t="shared" si="3"/>
        <v>-6.4331353272344103</v>
      </c>
      <c r="F11" s="5">
        <f t="shared" si="4"/>
        <v>5.1680286188538949</v>
      </c>
      <c r="G11" s="5">
        <f t="shared" si="5"/>
        <v>5.3894608462905298</v>
      </c>
      <c r="K11" s="6">
        <v>7</v>
      </c>
      <c r="L11" s="4" t="s">
        <v>16</v>
      </c>
      <c r="M11" s="5">
        <v>1076.7219703529177</v>
      </c>
      <c r="N11" s="5">
        <v>922.45657259000006</v>
      </c>
      <c r="O11" s="5">
        <f t="shared" si="6"/>
        <v>16.723323606420138</v>
      </c>
      <c r="P11" s="5">
        <f t="shared" si="7"/>
        <v>5.1680286188538949</v>
      </c>
      <c r="Q11" s="5">
        <f t="shared" si="8"/>
        <v>5.3894608462905289</v>
      </c>
    </row>
    <row r="12" spans="1:17">
      <c r="A12" s="6">
        <v>8</v>
      </c>
      <c r="B12" s="4" t="str">
        <f t="shared" si="0"/>
        <v>Groupama</v>
      </c>
      <c r="C12" s="5">
        <f t="shared" si="1"/>
        <v>331.92367928019695</v>
      </c>
      <c r="D12" s="5">
        <f t="shared" si="2"/>
        <v>350.86055993634631</v>
      </c>
      <c r="E12" s="5">
        <f t="shared" si="3"/>
        <v>-5.397266840018986</v>
      </c>
      <c r="F12" s="5">
        <f t="shared" si="4"/>
        <v>4.6834143618183068</v>
      </c>
      <c r="G12" s="5">
        <f t="shared" si="5"/>
        <v>4.8306034567938356</v>
      </c>
      <c r="K12" s="6">
        <v>8</v>
      </c>
      <c r="L12" s="4" t="s">
        <v>17</v>
      </c>
      <c r="M12" s="5">
        <v>975.75603997999497</v>
      </c>
      <c r="N12" s="5">
        <v>826.80290949000005</v>
      </c>
      <c r="O12" s="5">
        <f t="shared" si="6"/>
        <v>18.015554708421888</v>
      </c>
      <c r="P12" s="5">
        <f t="shared" si="7"/>
        <v>4.6834143618183059</v>
      </c>
      <c r="Q12" s="5">
        <f t="shared" si="8"/>
        <v>4.8306034567938347</v>
      </c>
    </row>
    <row r="13" spans="1:17">
      <c r="A13" s="6">
        <v>9</v>
      </c>
      <c r="B13" s="4" t="str">
        <f t="shared" si="0"/>
        <v>Eureko</v>
      </c>
      <c r="C13" s="5">
        <f t="shared" si="1"/>
        <v>268.42241977072484</v>
      </c>
      <c r="D13" s="5">
        <f t="shared" si="2"/>
        <v>290.85498883938038</v>
      </c>
      <c r="E13" s="5">
        <f t="shared" si="3"/>
        <v>-7.7126299803795177</v>
      </c>
      <c r="F13" s="5">
        <f t="shared" si="4"/>
        <v>3.7874170909241225</v>
      </c>
      <c r="G13" s="5">
        <f t="shared" si="5"/>
        <v>4.0044544042457826</v>
      </c>
      <c r="K13" s="6">
        <v>9</v>
      </c>
      <c r="L13" s="4" t="s">
        <v>19</v>
      </c>
      <c r="M13" s="5">
        <v>789.08138739999993</v>
      </c>
      <c r="N13" s="5">
        <v>685.39978119999989</v>
      </c>
      <c r="O13" s="5">
        <f t="shared" si="6"/>
        <v>15.127172351656426</v>
      </c>
      <c r="P13" s="5">
        <f t="shared" si="7"/>
        <v>3.7874170909241225</v>
      </c>
      <c r="Q13" s="5">
        <f t="shared" si="8"/>
        <v>4.0044544042457826</v>
      </c>
    </row>
    <row r="14" spans="1:17">
      <c r="A14" s="6">
        <v>10</v>
      </c>
      <c r="B14" s="4" t="str">
        <f t="shared" si="0"/>
        <v xml:space="preserve">Ziraat </v>
      </c>
      <c r="C14" s="5">
        <f t="shared" si="1"/>
        <v>193.0918598734564</v>
      </c>
      <c r="D14" s="5">
        <f t="shared" si="2"/>
        <v>160.73631266284744</v>
      </c>
      <c r="E14" s="5">
        <f t="shared" si="3"/>
        <v>20.12958159521574</v>
      </c>
      <c r="F14" s="5">
        <f t="shared" si="4"/>
        <v>2.7245094162690169</v>
      </c>
      <c r="G14" s="5">
        <f t="shared" si="5"/>
        <v>2.2129970599212148</v>
      </c>
      <c r="K14" s="6">
        <v>10</v>
      </c>
      <c r="L14" s="4" t="s">
        <v>24</v>
      </c>
      <c r="M14" s="5">
        <v>567.63214046999985</v>
      </c>
      <c r="N14" s="5">
        <v>378.77512079000002</v>
      </c>
      <c r="O14" s="5">
        <f t="shared" si="6"/>
        <v>49.859932533611612</v>
      </c>
      <c r="P14" s="5">
        <f t="shared" si="7"/>
        <v>2.7245094162690169</v>
      </c>
      <c r="Q14" s="5">
        <f t="shared" si="8"/>
        <v>2.2129970599212148</v>
      </c>
    </row>
    <row r="15" spans="1:17">
      <c r="A15" s="6">
        <v>11</v>
      </c>
      <c r="B15" s="4" t="str">
        <f t="shared" si="0"/>
        <v>Ergo</v>
      </c>
      <c r="C15" s="5">
        <f t="shared" si="1"/>
        <v>191.87252087968156</v>
      </c>
      <c r="D15" s="5">
        <f t="shared" si="2"/>
        <v>289.95734237216209</v>
      </c>
      <c r="E15" s="5">
        <f t="shared" si="3"/>
        <v>-33.827328078689604</v>
      </c>
      <c r="F15" s="5">
        <f t="shared" si="4"/>
        <v>2.7073046486918608</v>
      </c>
      <c r="G15" s="5">
        <f t="shared" si="5"/>
        <v>3.9920957221291316</v>
      </c>
      <c r="K15" s="6">
        <v>11</v>
      </c>
      <c r="L15" s="4" t="s">
        <v>20</v>
      </c>
      <c r="M15" s="5">
        <v>564.04764962999991</v>
      </c>
      <c r="N15" s="5">
        <v>683.28447729999993</v>
      </c>
      <c r="O15" s="5">
        <f t="shared" si="6"/>
        <v>-17.450539508985273</v>
      </c>
      <c r="P15" s="5">
        <f t="shared" si="7"/>
        <v>2.7073046486918608</v>
      </c>
      <c r="Q15" s="5">
        <f t="shared" si="8"/>
        <v>3.9920957221291316</v>
      </c>
    </row>
    <row r="16" spans="1:17">
      <c r="A16" s="6">
        <v>12</v>
      </c>
      <c r="B16" s="4" t="str">
        <f t="shared" si="0"/>
        <v>Sompo Japan</v>
      </c>
      <c r="C16" s="5">
        <f t="shared" si="1"/>
        <v>189.07074814777019</v>
      </c>
      <c r="D16" s="5">
        <f t="shared" si="2"/>
        <v>191.28739318791429</v>
      </c>
      <c r="E16" s="5">
        <f t="shared" si="3"/>
        <v>-1.1588035171594129</v>
      </c>
      <c r="F16" s="5">
        <f t="shared" si="4"/>
        <v>2.6677718781476187</v>
      </c>
      <c r="G16" s="5">
        <f t="shared" si="5"/>
        <v>2.6336204415288513</v>
      </c>
      <c r="K16" s="6">
        <v>12</v>
      </c>
      <c r="L16" s="4" t="s">
        <v>23</v>
      </c>
      <c r="M16" s="5">
        <v>555.81127833000005</v>
      </c>
      <c r="N16" s="5">
        <v>450.76874204732002</v>
      </c>
      <c r="O16" s="5">
        <f t="shared" si="6"/>
        <v>23.302977000045189</v>
      </c>
      <c r="P16" s="5">
        <f t="shared" si="7"/>
        <v>2.6677718781476187</v>
      </c>
      <c r="Q16" s="5">
        <f t="shared" si="8"/>
        <v>2.6336204415288513</v>
      </c>
    </row>
    <row r="17" spans="1:17">
      <c r="A17" s="6">
        <v>13</v>
      </c>
      <c r="B17" s="4" t="str">
        <f t="shared" si="0"/>
        <v>HDI</v>
      </c>
      <c r="C17" s="5">
        <f t="shared" si="1"/>
        <v>162.01518434874308</v>
      </c>
      <c r="D17" s="5">
        <f t="shared" si="2"/>
        <v>169.12667819647783</v>
      </c>
      <c r="E17" s="5">
        <f t="shared" si="3"/>
        <v>-4.2048326872908746</v>
      </c>
      <c r="F17" s="5">
        <f t="shared" si="4"/>
        <v>2.286020216626389</v>
      </c>
      <c r="G17" s="5">
        <f t="shared" si="5"/>
        <v>2.3285145428719121</v>
      </c>
      <c r="K17" s="6">
        <v>13</v>
      </c>
      <c r="L17" s="4" t="s">
        <v>27</v>
      </c>
      <c r="M17" s="5">
        <v>476.27603743000003</v>
      </c>
      <c r="N17" s="5">
        <v>398.54701717</v>
      </c>
      <c r="O17" s="5">
        <f t="shared" si="6"/>
        <v>19.503099235803518</v>
      </c>
      <c r="P17" s="5">
        <f t="shared" si="7"/>
        <v>2.2860202166263885</v>
      </c>
      <c r="Q17" s="5">
        <f t="shared" si="8"/>
        <v>2.3285145428719121</v>
      </c>
    </row>
    <row r="18" spans="1:17">
      <c r="A18" s="6">
        <v>14</v>
      </c>
      <c r="B18" s="4" t="str">
        <f t="shared" si="0"/>
        <v xml:space="preserve">Halk </v>
      </c>
      <c r="C18" s="5">
        <f t="shared" si="1"/>
        <v>160.00423900115561</v>
      </c>
      <c r="D18" s="5">
        <f t="shared" si="2"/>
        <v>167.69097050286442</v>
      </c>
      <c r="E18" s="5">
        <f t="shared" si="3"/>
        <v>-4.5838672640859244</v>
      </c>
      <c r="F18" s="5">
        <f t="shared" si="4"/>
        <v>2.2576459519696863</v>
      </c>
      <c r="G18" s="5">
        <f t="shared" si="5"/>
        <v>2.3087479023895141</v>
      </c>
      <c r="K18" s="6">
        <v>14</v>
      </c>
      <c r="L18" s="4" t="s">
        <v>30</v>
      </c>
      <c r="M18" s="5">
        <v>470.3644613916972</v>
      </c>
      <c r="N18" s="5">
        <v>395.16377198999999</v>
      </c>
      <c r="O18" s="5">
        <f t="shared" si="6"/>
        <v>19.030259029818211</v>
      </c>
      <c r="P18" s="5">
        <f t="shared" si="7"/>
        <v>2.2576459519696859</v>
      </c>
      <c r="Q18" s="5">
        <f t="shared" si="8"/>
        <v>2.3087479023895137</v>
      </c>
    </row>
    <row r="19" spans="1:17">
      <c r="A19" s="6">
        <v>15</v>
      </c>
      <c r="B19" s="4" t="str">
        <f t="shared" si="0"/>
        <v>Zurich</v>
      </c>
      <c r="C19" s="5">
        <f t="shared" si="1"/>
        <v>130.73640928326023</v>
      </c>
      <c r="D19" s="5">
        <f t="shared" si="2"/>
        <v>145.11031937619356</v>
      </c>
      <c r="E19" s="5">
        <f t="shared" si="3"/>
        <v>-9.9055051044780953</v>
      </c>
      <c r="F19" s="5">
        <f t="shared" si="4"/>
        <v>1.8446794099703374</v>
      </c>
      <c r="G19" s="5">
        <f t="shared" si="5"/>
        <v>1.9978603765617582</v>
      </c>
      <c r="K19" s="6">
        <v>15</v>
      </c>
      <c r="L19" s="4" t="s">
        <v>25</v>
      </c>
      <c r="M19" s="5">
        <v>384.32582237000008</v>
      </c>
      <c r="N19" s="5">
        <v>341.9524676100001</v>
      </c>
      <c r="O19" s="5">
        <f t="shared" si="6"/>
        <v>12.391592040893585</v>
      </c>
      <c r="P19" s="5">
        <f t="shared" si="7"/>
        <v>1.844679409970337</v>
      </c>
      <c r="Q19" s="5">
        <f t="shared" si="8"/>
        <v>1.9978603765617577</v>
      </c>
    </row>
    <row r="20" spans="1:17">
      <c r="A20" s="6">
        <v>16</v>
      </c>
      <c r="B20" s="4" t="str">
        <f t="shared" si="0"/>
        <v>Ray</v>
      </c>
      <c r="C20" s="5">
        <f t="shared" si="1"/>
        <v>120.52215974419157</v>
      </c>
      <c r="D20" s="5">
        <f t="shared" si="2"/>
        <v>128.55918650541057</v>
      </c>
      <c r="E20" s="5">
        <f t="shared" si="3"/>
        <v>-6.2516160685885609</v>
      </c>
      <c r="F20" s="5">
        <f t="shared" si="4"/>
        <v>1.7005572337814925</v>
      </c>
      <c r="G20" s="5">
        <f t="shared" si="5"/>
        <v>1.7699864893572133</v>
      </c>
      <c r="K20" s="6">
        <v>16</v>
      </c>
      <c r="L20" s="4" t="s">
        <v>28</v>
      </c>
      <c r="M20" s="5">
        <v>354.298993</v>
      </c>
      <c r="N20" s="5">
        <v>302.94972300000001</v>
      </c>
      <c r="O20" s="5">
        <f t="shared" si="6"/>
        <v>16.949766281846038</v>
      </c>
      <c r="P20" s="5">
        <f t="shared" si="7"/>
        <v>1.7005572337814923</v>
      </c>
      <c r="Q20" s="5">
        <f t="shared" si="8"/>
        <v>1.7699864893572133</v>
      </c>
    </row>
    <row r="21" spans="1:17">
      <c r="A21" s="6">
        <v>17</v>
      </c>
      <c r="B21" s="4" t="str">
        <f t="shared" si="0"/>
        <v>Acıbadem Saglık ve Hayat</v>
      </c>
      <c r="C21" s="5">
        <f t="shared" si="1"/>
        <v>103.30812296152668</v>
      </c>
      <c r="D21" s="5">
        <f t="shared" si="2"/>
        <v>98.680303871787345</v>
      </c>
      <c r="E21" s="5">
        <f t="shared" si="3"/>
        <v>4.6897089978078412</v>
      </c>
      <c r="F21" s="5">
        <f t="shared" si="4"/>
        <v>1.4576686659407367</v>
      </c>
      <c r="G21" s="5">
        <f t="shared" si="5"/>
        <v>1.3586178426181703</v>
      </c>
      <c r="K21" s="6">
        <v>17</v>
      </c>
      <c r="L21" s="4" t="s">
        <v>32</v>
      </c>
      <c r="M21" s="5">
        <v>303.69488906999999</v>
      </c>
      <c r="N21" s="5">
        <v>232.54013607386688</v>
      </c>
      <c r="O21" s="5">
        <f t="shared" si="6"/>
        <v>30.598912599556854</v>
      </c>
      <c r="P21" s="5">
        <f t="shared" si="7"/>
        <v>1.4576686659407365</v>
      </c>
      <c r="Q21" s="5">
        <f t="shared" si="8"/>
        <v>1.3586178426181703</v>
      </c>
    </row>
    <row r="22" spans="1:17">
      <c r="A22" s="6">
        <v>18</v>
      </c>
      <c r="B22" s="4" t="str">
        <f t="shared" si="0"/>
        <v xml:space="preserve">Aig </v>
      </c>
      <c r="C22" s="5">
        <f t="shared" si="1"/>
        <v>93.811886719733309</v>
      </c>
      <c r="D22" s="5">
        <f t="shared" si="2"/>
        <v>92.307289424994693</v>
      </c>
      <c r="E22" s="5">
        <f t="shared" si="3"/>
        <v>1.629987516815973</v>
      </c>
      <c r="F22" s="5">
        <f t="shared" si="4"/>
        <v>1.3236775951786814</v>
      </c>
      <c r="G22" s="5">
        <f t="shared" si="5"/>
        <v>1.270874992232083</v>
      </c>
      <c r="K22" s="6">
        <v>18</v>
      </c>
      <c r="L22" s="4" t="s">
        <v>72</v>
      </c>
      <c r="M22" s="5">
        <v>275.77880339000001</v>
      </c>
      <c r="N22" s="5">
        <v>217.52212753000001</v>
      </c>
      <c r="O22" s="5">
        <f t="shared" si="6"/>
        <v>26.781953873619315</v>
      </c>
      <c r="P22" s="5">
        <f t="shared" si="7"/>
        <v>1.3236775951786812</v>
      </c>
      <c r="Q22" s="5">
        <f t="shared" si="8"/>
        <v>1.270874992232083</v>
      </c>
    </row>
    <row r="23" spans="1:17">
      <c r="A23" s="6">
        <v>19</v>
      </c>
      <c r="B23" s="4" t="str">
        <f t="shared" si="0"/>
        <v>Aviva</v>
      </c>
      <c r="C23" s="5">
        <f t="shared" si="1"/>
        <v>92.238307004116038</v>
      </c>
      <c r="D23" s="5">
        <f t="shared" si="2"/>
        <v>144.30784130702295</v>
      </c>
      <c r="E23" s="5">
        <f t="shared" si="3"/>
        <v>-36.082262634728281</v>
      </c>
      <c r="F23" s="5">
        <f t="shared" si="4"/>
        <v>1.3014745217023638</v>
      </c>
      <c r="G23" s="5">
        <f t="shared" si="5"/>
        <v>1.9868119608160839</v>
      </c>
      <c r="K23" s="6">
        <v>19</v>
      </c>
      <c r="L23" s="4" t="s">
        <v>26</v>
      </c>
      <c r="M23" s="5">
        <v>271.15295109999994</v>
      </c>
      <c r="N23" s="5">
        <v>340.06142803999961</v>
      </c>
      <c r="O23" s="5">
        <f t="shared" si="6"/>
        <v>-20.263538072272738</v>
      </c>
      <c r="P23" s="5">
        <f t="shared" si="7"/>
        <v>1.301474521702364</v>
      </c>
      <c r="Q23" s="5">
        <f t="shared" si="8"/>
        <v>1.9868119608160839</v>
      </c>
    </row>
    <row r="24" spans="1:17">
      <c r="A24" s="6">
        <v>20</v>
      </c>
      <c r="B24" s="4" t="str">
        <f t="shared" si="0"/>
        <v xml:space="preserve">Neova </v>
      </c>
      <c r="C24" s="5">
        <f t="shared" si="1"/>
        <v>87.356159472054969</v>
      </c>
      <c r="D24" s="5">
        <f t="shared" si="2"/>
        <v>55.650909399533205</v>
      </c>
      <c r="E24" s="5">
        <f t="shared" si="3"/>
        <v>56.971665718705594</v>
      </c>
      <c r="F24" s="5">
        <f t="shared" si="4"/>
        <v>1.2325878429400789</v>
      </c>
      <c r="G24" s="5">
        <f t="shared" si="5"/>
        <v>0.76619462548847539</v>
      </c>
      <c r="K24" s="6">
        <v>20</v>
      </c>
      <c r="L24" s="4" t="s">
        <v>41</v>
      </c>
      <c r="M24" s="5">
        <v>256.80090200000001</v>
      </c>
      <c r="N24" s="5">
        <v>131.141368</v>
      </c>
      <c r="O24" s="5">
        <f t="shared" si="6"/>
        <v>95.819904822100085</v>
      </c>
      <c r="P24" s="5">
        <f t="shared" si="7"/>
        <v>1.2325878429400789</v>
      </c>
      <c r="Q24" s="5">
        <f t="shared" si="8"/>
        <v>0.7661946254884755</v>
      </c>
    </row>
    <row r="25" spans="1:17">
      <c r="A25" s="6">
        <v>21</v>
      </c>
      <c r="B25" s="4" t="str">
        <f t="shared" si="0"/>
        <v>Euro</v>
      </c>
      <c r="C25" s="5">
        <f t="shared" si="1"/>
        <v>69.839336326836076</v>
      </c>
      <c r="D25" s="5">
        <f t="shared" si="2"/>
        <v>75.047153829832368</v>
      </c>
      <c r="E25" s="5">
        <f t="shared" si="3"/>
        <v>-6.9393937507675503</v>
      </c>
      <c r="F25" s="5">
        <f t="shared" si="4"/>
        <v>0.9854269857524971</v>
      </c>
      <c r="G25" s="5">
        <f t="shared" si="5"/>
        <v>1.0332396459114599</v>
      </c>
      <c r="K25" s="6">
        <v>21</v>
      </c>
      <c r="L25" s="4" t="s">
        <v>39</v>
      </c>
      <c r="M25" s="5">
        <v>205.30669700000001</v>
      </c>
      <c r="N25" s="5">
        <v>176.84861799999999</v>
      </c>
      <c r="O25" s="5">
        <f t="shared" si="6"/>
        <v>16.091773473740147</v>
      </c>
      <c r="P25" s="5">
        <f t="shared" si="7"/>
        <v>0.9854269857524971</v>
      </c>
      <c r="Q25" s="5">
        <f t="shared" si="8"/>
        <v>1.0332396459114599</v>
      </c>
    </row>
    <row r="26" spans="1:17">
      <c r="A26" s="6">
        <v>22</v>
      </c>
      <c r="B26" s="4" t="str">
        <f t="shared" si="0"/>
        <v>Isık</v>
      </c>
      <c r="C26" s="5">
        <f t="shared" si="1"/>
        <v>62.615465792427798</v>
      </c>
      <c r="D26" s="5">
        <f t="shared" si="2"/>
        <v>70.298976074687033</v>
      </c>
      <c r="E26" s="5">
        <f t="shared" si="3"/>
        <v>-10.929761301353977</v>
      </c>
      <c r="F26" s="5">
        <f t="shared" si="4"/>
        <v>0.8834987982784005</v>
      </c>
      <c r="G26" s="5">
        <f t="shared" si="5"/>
        <v>0.96786733993999974</v>
      </c>
      <c r="K26" s="6">
        <v>22</v>
      </c>
      <c r="L26" s="4" t="s">
        <v>36</v>
      </c>
      <c r="M26" s="5">
        <v>184.07068479</v>
      </c>
      <c r="N26" s="5">
        <v>165.65953711999998</v>
      </c>
      <c r="O26" s="5">
        <f t="shared" si="6"/>
        <v>11.113847104778174</v>
      </c>
      <c r="P26" s="5">
        <f t="shared" si="7"/>
        <v>0.8834987982784005</v>
      </c>
      <c r="Q26" s="5">
        <f t="shared" si="8"/>
        <v>0.96786733993999963</v>
      </c>
    </row>
    <row r="27" spans="1:17">
      <c r="A27" s="6">
        <v>23</v>
      </c>
      <c r="B27" s="4" t="str">
        <f t="shared" si="0"/>
        <v>Ankara</v>
      </c>
      <c r="C27" s="5">
        <f t="shared" si="1"/>
        <v>59.186937665850287</v>
      </c>
      <c r="D27" s="5">
        <f t="shared" si="2"/>
        <v>64.72174235153831</v>
      </c>
      <c r="E27" s="5">
        <f t="shared" si="3"/>
        <v>-8.5516929621973787</v>
      </c>
      <c r="F27" s="5">
        <f t="shared" si="4"/>
        <v>0.83512256340798563</v>
      </c>
      <c r="G27" s="5">
        <f t="shared" si="5"/>
        <v>0.89108069710024274</v>
      </c>
      <c r="K27" s="6">
        <v>23</v>
      </c>
      <c r="L27" s="4" t="s">
        <v>35</v>
      </c>
      <c r="M27" s="5">
        <v>173.9918406563001</v>
      </c>
      <c r="N27" s="5">
        <v>152.51678585140002</v>
      </c>
      <c r="O27" s="5">
        <f t="shared" si="6"/>
        <v>14.080453298972358</v>
      </c>
      <c r="P27" s="5">
        <f t="shared" si="7"/>
        <v>0.83512256340798541</v>
      </c>
      <c r="Q27" s="5">
        <f t="shared" si="8"/>
        <v>0.89108069710024262</v>
      </c>
    </row>
    <row r="28" spans="1:17">
      <c r="A28" s="6">
        <v>24</v>
      </c>
      <c r="B28" s="4" t="str">
        <f t="shared" si="0"/>
        <v>Liberty</v>
      </c>
      <c r="C28" s="5">
        <f t="shared" si="1"/>
        <v>51.24873502234923</v>
      </c>
      <c r="D28" s="5">
        <f t="shared" si="2"/>
        <v>68.48363936520262</v>
      </c>
      <c r="E28" s="5">
        <f t="shared" si="3"/>
        <v>-25.166455087097276</v>
      </c>
      <c r="F28" s="5">
        <f t="shared" si="4"/>
        <v>0.72311521175347226</v>
      </c>
      <c r="G28" s="5">
        <f t="shared" si="5"/>
        <v>0.94287401556728856</v>
      </c>
      <c r="K28" s="6">
        <v>24</v>
      </c>
      <c r="L28" s="4" t="s">
        <v>40</v>
      </c>
      <c r="M28" s="5">
        <v>150.65590634520004</v>
      </c>
      <c r="N28" s="5">
        <v>161.38169616409999</v>
      </c>
      <c r="O28" s="5">
        <f t="shared" si="6"/>
        <v>-6.6462244937576429</v>
      </c>
      <c r="P28" s="5">
        <f t="shared" si="7"/>
        <v>0.72311521175347215</v>
      </c>
      <c r="Q28" s="5">
        <f t="shared" si="8"/>
        <v>0.94287401556728867</v>
      </c>
    </row>
    <row r="29" spans="1:17">
      <c r="A29" s="6">
        <v>25</v>
      </c>
      <c r="B29" s="4" t="str">
        <f t="shared" si="0"/>
        <v>Generali</v>
      </c>
      <c r="C29" s="5">
        <f t="shared" si="1"/>
        <v>29.829073381637585</v>
      </c>
      <c r="D29" s="5">
        <f t="shared" si="2"/>
        <v>35.570127948228297</v>
      </c>
      <c r="E29" s="5">
        <f t="shared" si="3"/>
        <v>-16.140100971654405</v>
      </c>
      <c r="F29" s="5">
        <f t="shared" si="4"/>
        <v>0.42088564147712632</v>
      </c>
      <c r="G29" s="5">
        <f t="shared" si="5"/>
        <v>0.48972498663424419</v>
      </c>
      <c r="K29" s="6">
        <v>25</v>
      </c>
      <c r="L29" s="4" t="s">
        <v>38</v>
      </c>
      <c r="M29" s="5">
        <v>87.688527020000009</v>
      </c>
      <c r="N29" s="5">
        <v>83.821006509999989</v>
      </c>
      <c r="O29" s="5">
        <f t="shared" si="6"/>
        <v>4.6140229890207962</v>
      </c>
      <c r="P29" s="5">
        <f t="shared" si="7"/>
        <v>0.4208856414771262</v>
      </c>
      <c r="Q29" s="5">
        <f t="shared" si="8"/>
        <v>0.48972498663424424</v>
      </c>
    </row>
    <row r="30" spans="1:17">
      <c r="A30" s="6">
        <v>26</v>
      </c>
      <c r="B30" s="4" t="str">
        <f t="shared" si="0"/>
        <v>SBN</v>
      </c>
      <c r="C30" s="5">
        <f t="shared" si="1"/>
        <v>28.553771133108818</v>
      </c>
      <c r="D30" s="5">
        <f t="shared" si="2"/>
        <v>25.882028007638446</v>
      </c>
      <c r="E30" s="5">
        <f t="shared" si="3"/>
        <v>10.322773488545295</v>
      </c>
      <c r="F30" s="5">
        <f t="shared" si="4"/>
        <v>0.40289123722319892</v>
      </c>
      <c r="G30" s="5">
        <f t="shared" si="5"/>
        <v>0.35634046182111645</v>
      </c>
      <c r="K30" s="6">
        <v>26</v>
      </c>
      <c r="L30" s="4" t="s">
        <v>45</v>
      </c>
      <c r="M30" s="5">
        <v>83.939520999999999</v>
      </c>
      <c r="N30" s="5">
        <v>60.990999000000002</v>
      </c>
      <c r="O30" s="5">
        <f t="shared" si="6"/>
        <v>37.626079874507383</v>
      </c>
      <c r="P30" s="5">
        <f t="shared" si="7"/>
        <v>0.40289123722319892</v>
      </c>
      <c r="Q30" s="5">
        <f t="shared" si="8"/>
        <v>0.35634046182111645</v>
      </c>
    </row>
    <row r="31" spans="1:17">
      <c r="A31" s="6">
        <v>27</v>
      </c>
      <c r="B31" s="4" t="str">
        <f t="shared" si="0"/>
        <v xml:space="preserve">Dubai Starr </v>
      </c>
      <c r="C31" s="5">
        <f t="shared" si="1"/>
        <v>27.222257832431879</v>
      </c>
      <c r="D31" s="5">
        <f t="shared" si="2"/>
        <v>30.030281230638654</v>
      </c>
      <c r="E31" s="5">
        <f t="shared" si="3"/>
        <v>-9.3506396981120048</v>
      </c>
      <c r="F31" s="5">
        <f t="shared" si="4"/>
        <v>0.38410369989273246</v>
      </c>
      <c r="G31" s="5">
        <f t="shared" si="5"/>
        <v>0.41345308332042774</v>
      </c>
      <c r="K31" s="6">
        <v>27</v>
      </c>
      <c r="L31" s="4" t="s">
        <v>84</v>
      </c>
      <c r="M31" s="5">
        <v>80.025271349999997</v>
      </c>
      <c r="N31" s="5">
        <v>70.766357719999988</v>
      </c>
      <c r="O31" s="5">
        <f t="shared" si="6"/>
        <v>13.083778688504196</v>
      </c>
      <c r="P31" s="5">
        <f t="shared" si="7"/>
        <v>0.38410369989273241</v>
      </c>
      <c r="Q31" s="5">
        <f t="shared" si="8"/>
        <v>0.41345308332042774</v>
      </c>
    </row>
    <row r="32" spans="1:17">
      <c r="A32" s="6">
        <v>28</v>
      </c>
      <c r="B32" s="4" t="str">
        <f t="shared" si="0"/>
        <v>Metlife Emeklilik ve Hayat</v>
      </c>
      <c r="C32" s="5">
        <f t="shared" si="1"/>
        <v>21.29564939826717</v>
      </c>
      <c r="D32" s="5">
        <f t="shared" si="2"/>
        <v>19.760832051858138</v>
      </c>
      <c r="E32" s="5">
        <f t="shared" si="3"/>
        <v>7.7669672126215517</v>
      </c>
      <c r="F32" s="5">
        <f t="shared" si="4"/>
        <v>0.30047976827799117</v>
      </c>
      <c r="G32" s="5">
        <f t="shared" si="5"/>
        <v>0.27206461631408857</v>
      </c>
      <c r="K32" s="6">
        <v>28</v>
      </c>
      <c r="L32" s="4" t="s">
        <v>66</v>
      </c>
      <c r="M32" s="5">
        <v>62.602820536086</v>
      </c>
      <c r="N32" s="5">
        <v>46.566400730203704</v>
      </c>
      <c r="O32" s="5">
        <f t="shared" si="6"/>
        <v>34.437748149774478</v>
      </c>
      <c r="P32" s="5">
        <f t="shared" si="7"/>
        <v>0.30047976827799117</v>
      </c>
      <c r="Q32" s="5">
        <f t="shared" si="8"/>
        <v>0.27206461631408863</v>
      </c>
    </row>
    <row r="33" spans="1:17">
      <c r="A33" s="6">
        <v>29</v>
      </c>
      <c r="B33" s="4" t="str">
        <f t="shared" si="0"/>
        <v xml:space="preserve">Ace Europe </v>
      </c>
      <c r="C33" s="5">
        <f t="shared" si="1"/>
        <v>19.221227376943226</v>
      </c>
      <c r="D33" s="5">
        <f t="shared" si="2"/>
        <v>15.666149632930191</v>
      </c>
      <c r="E33" s="5">
        <f t="shared" si="3"/>
        <v>22.692734509188355</v>
      </c>
      <c r="F33" s="5">
        <f t="shared" si="4"/>
        <v>0.27120985325352143</v>
      </c>
      <c r="G33" s="5">
        <f t="shared" si="5"/>
        <v>0.21568955081531963</v>
      </c>
      <c r="K33" s="6">
        <v>29</v>
      </c>
      <c r="L33" s="4" t="s">
        <v>53</v>
      </c>
      <c r="M33" s="5">
        <v>56.504642120000007</v>
      </c>
      <c r="N33" s="5">
        <v>36.917281609999996</v>
      </c>
      <c r="O33" s="5">
        <f t="shared" si="6"/>
        <v>53.057429084091268</v>
      </c>
      <c r="P33" s="5">
        <f t="shared" si="7"/>
        <v>0.27120985325352143</v>
      </c>
      <c r="Q33" s="5">
        <f t="shared" si="8"/>
        <v>0.2156895508153196</v>
      </c>
    </row>
    <row r="34" spans="1:17">
      <c r="A34" s="6">
        <v>30</v>
      </c>
      <c r="B34" s="4" t="str">
        <f t="shared" si="0"/>
        <v>Coface</v>
      </c>
      <c r="C34" s="5">
        <f t="shared" si="1"/>
        <v>16.642434986835656</v>
      </c>
      <c r="D34" s="5">
        <f t="shared" si="2"/>
        <v>13.667498674516189</v>
      </c>
      <c r="E34" s="5">
        <f t="shared" si="3"/>
        <v>21.766501560862793</v>
      </c>
      <c r="F34" s="5">
        <f t="shared" si="4"/>
        <v>0.23482331601650147</v>
      </c>
      <c r="G34" s="5">
        <f t="shared" si="5"/>
        <v>0.1881723792347049</v>
      </c>
      <c r="K34" s="6">
        <v>30</v>
      </c>
      <c r="L34" s="4" t="s">
        <v>55</v>
      </c>
      <c r="M34" s="5">
        <v>48.923766130800786</v>
      </c>
      <c r="N34" s="5">
        <v>32.207460626497401</v>
      </c>
      <c r="O34" s="5">
        <f t="shared" si="6"/>
        <v>51.901966746644774</v>
      </c>
      <c r="P34" s="5">
        <f t="shared" si="7"/>
        <v>0.2348233160165015</v>
      </c>
      <c r="Q34" s="5">
        <f t="shared" si="8"/>
        <v>0.1881723792347049</v>
      </c>
    </row>
    <row r="35" spans="1:17">
      <c r="A35" s="6">
        <v>31</v>
      </c>
      <c r="B35" s="4" t="str">
        <f t="shared" si="0"/>
        <v>Demir Hayat</v>
      </c>
      <c r="C35" s="5">
        <f t="shared" si="1"/>
        <v>15.765870891587575</v>
      </c>
      <c r="D35" s="5">
        <f t="shared" si="2"/>
        <v>23.056566017398687</v>
      </c>
      <c r="E35" s="5">
        <f t="shared" si="3"/>
        <v>-31.620906254250912</v>
      </c>
      <c r="F35" s="5">
        <f t="shared" si="4"/>
        <v>0.22245507256474825</v>
      </c>
      <c r="G35" s="5">
        <f t="shared" si="5"/>
        <v>0.31743986136728392</v>
      </c>
      <c r="K35" s="6">
        <v>31</v>
      </c>
      <c r="L35" s="4" t="s">
        <v>47</v>
      </c>
      <c r="M35" s="5">
        <v>46.346930659999998</v>
      </c>
      <c r="N35" s="5">
        <v>54.332797820000003</v>
      </c>
      <c r="O35" s="5">
        <f t="shared" si="6"/>
        <v>-14.698059883565193</v>
      </c>
      <c r="P35" s="5">
        <f t="shared" si="7"/>
        <v>0.22245507256474825</v>
      </c>
      <c r="Q35" s="5">
        <f t="shared" si="8"/>
        <v>0.31743986136728392</v>
      </c>
    </row>
    <row r="36" spans="1:17">
      <c r="A36" s="6">
        <v>32</v>
      </c>
      <c r="B36" s="4" t="str">
        <f t="shared" si="0"/>
        <v>T.Nippon</v>
      </c>
      <c r="C36" s="5">
        <f t="shared" si="1"/>
        <v>15.006411038541346</v>
      </c>
      <c r="D36" s="5">
        <f t="shared" si="2"/>
        <v>12.89802970507108</v>
      </c>
      <c r="E36" s="5">
        <f t="shared" si="3"/>
        <v>16.346538050236617</v>
      </c>
      <c r="F36" s="5">
        <f t="shared" si="4"/>
        <v>0.21173915982633057</v>
      </c>
      <c r="G36" s="5">
        <f t="shared" si="5"/>
        <v>0.17757842856560868</v>
      </c>
      <c r="K36" s="6">
        <v>32</v>
      </c>
      <c r="L36" s="4" t="s">
        <v>50</v>
      </c>
      <c r="M36" s="5">
        <v>44.114346529999999</v>
      </c>
      <c r="N36" s="5">
        <v>30.394207000000002</v>
      </c>
      <c r="O36" s="5">
        <f t="shared" si="6"/>
        <v>45.140639892332103</v>
      </c>
      <c r="P36" s="5">
        <f t="shared" si="7"/>
        <v>0.2117391598263306</v>
      </c>
      <c r="Q36" s="5">
        <f t="shared" si="8"/>
        <v>0.17757842856560868</v>
      </c>
    </row>
    <row r="37" spans="1:17">
      <c r="A37" s="6">
        <v>33</v>
      </c>
      <c r="B37" s="4" t="str">
        <f t="shared" si="0"/>
        <v>Hur</v>
      </c>
      <c r="C37" s="5">
        <f t="shared" si="1"/>
        <v>14.943816311188215</v>
      </c>
      <c r="D37" s="5">
        <f t="shared" si="2"/>
        <v>24.1971870740505</v>
      </c>
      <c r="E37" s="5">
        <f t="shared" si="3"/>
        <v>-38.241514331993436</v>
      </c>
      <c r="F37" s="5">
        <f t="shared" si="4"/>
        <v>0.2108559536456342</v>
      </c>
      <c r="G37" s="5">
        <f t="shared" si="5"/>
        <v>0.33314378665359617</v>
      </c>
      <c r="K37" s="6">
        <v>33</v>
      </c>
      <c r="L37" s="4" t="s">
        <v>48</v>
      </c>
      <c r="M37" s="5">
        <v>43.93033681</v>
      </c>
      <c r="N37" s="5">
        <v>57.020671340000007</v>
      </c>
      <c r="O37" s="5">
        <f t="shared" si="6"/>
        <v>-22.957173639618546</v>
      </c>
      <c r="P37" s="5">
        <f t="shared" si="7"/>
        <v>0.21085595364563417</v>
      </c>
      <c r="Q37" s="5">
        <f t="shared" si="8"/>
        <v>0.33314378665359623</v>
      </c>
    </row>
    <row r="38" spans="1:17">
      <c r="A38" s="6">
        <v>34</v>
      </c>
      <c r="B38" s="4" t="str">
        <f t="shared" si="0"/>
        <v xml:space="preserve">Euler Hermes </v>
      </c>
      <c r="C38" s="5">
        <f t="shared" si="1"/>
        <v>12.033826240772866</v>
      </c>
      <c r="D38" s="5">
        <f t="shared" si="2"/>
        <v>10.676828782176999</v>
      </c>
      <c r="E38" s="5">
        <f t="shared" si="3"/>
        <v>12.709742623775369</v>
      </c>
      <c r="F38" s="5">
        <f t="shared" si="4"/>
        <v>0.16979624582940725</v>
      </c>
      <c r="G38" s="5">
        <f t="shared" si="5"/>
        <v>0.14699721744768646</v>
      </c>
      <c r="K38" s="6">
        <v>34</v>
      </c>
      <c r="L38" s="4" t="s">
        <v>57</v>
      </c>
      <c r="M38" s="5">
        <v>35.375838999999999</v>
      </c>
      <c r="N38" s="5">
        <v>25.159947025200101</v>
      </c>
      <c r="O38" s="5">
        <f t="shared" si="6"/>
        <v>40.603789684325278</v>
      </c>
      <c r="P38" s="5">
        <f t="shared" si="7"/>
        <v>0.16979624582940725</v>
      </c>
      <c r="Q38" s="5">
        <f t="shared" si="8"/>
        <v>0.14699721744768646</v>
      </c>
    </row>
    <row r="39" spans="1:17">
      <c r="A39" s="6">
        <v>35</v>
      </c>
      <c r="B39" s="4" t="str">
        <f t="shared" si="0"/>
        <v xml:space="preserve">Koru </v>
      </c>
      <c r="C39" s="5">
        <f t="shared" si="1"/>
        <v>11.543036251998503</v>
      </c>
      <c r="D39" s="5">
        <f t="shared" si="2"/>
        <v>12.586466717589646</v>
      </c>
      <c r="E39" s="5">
        <f t="shared" si="3"/>
        <v>-8.2900983175281766</v>
      </c>
      <c r="F39" s="5">
        <f t="shared" si="4"/>
        <v>0.16287124160238994</v>
      </c>
      <c r="G39" s="5">
        <f t="shared" si="5"/>
        <v>0.17328886907619251</v>
      </c>
      <c r="K39" s="6">
        <v>35</v>
      </c>
      <c r="L39" s="4" t="s">
        <v>71</v>
      </c>
      <c r="M39" s="5">
        <v>33.933063670000003</v>
      </c>
      <c r="N39" s="5">
        <v>29.660008820000002</v>
      </c>
      <c r="O39" s="5">
        <f t="shared" si="6"/>
        <v>14.406788871615717</v>
      </c>
      <c r="P39" s="5">
        <f t="shared" si="7"/>
        <v>0.16287124160238992</v>
      </c>
      <c r="Q39" s="5">
        <f t="shared" si="8"/>
        <v>0.17328886907619251</v>
      </c>
    </row>
    <row r="40" spans="1:17">
      <c r="A40" s="6">
        <v>36</v>
      </c>
      <c r="B40" s="4" t="str">
        <f t="shared" si="0"/>
        <v>AvivaSA</v>
      </c>
      <c r="C40" s="5">
        <f t="shared" si="1"/>
        <v>11.015517566418339</v>
      </c>
      <c r="D40" s="5">
        <f t="shared" si="2"/>
        <v>13.724251466157435</v>
      </c>
      <c r="E40" s="5">
        <f t="shared" si="3"/>
        <v>-19.736842525937021</v>
      </c>
      <c r="F40" s="5">
        <f t="shared" si="4"/>
        <v>0.15542799864505913</v>
      </c>
      <c r="G40" s="5">
        <f t="shared" si="5"/>
        <v>0.18895374443441454</v>
      </c>
      <c r="K40" s="6">
        <v>36</v>
      </c>
      <c r="L40" s="4" t="s">
        <v>33</v>
      </c>
      <c r="M40" s="5">
        <v>32.382316989999993</v>
      </c>
      <c r="N40" s="5">
        <v>32.341198579999997</v>
      </c>
      <c r="O40" s="5">
        <f t="shared" si="6"/>
        <v>0.1271394129017267</v>
      </c>
      <c r="P40" s="5">
        <f t="shared" si="7"/>
        <v>0.1554279986450591</v>
      </c>
      <c r="Q40" s="5">
        <f t="shared" si="8"/>
        <v>0.18895374443441457</v>
      </c>
    </row>
    <row r="41" spans="1:17">
      <c r="A41" s="6">
        <v>37</v>
      </c>
      <c r="B41" s="4" t="str">
        <f t="shared" si="0"/>
        <v>Demir</v>
      </c>
      <c r="C41" s="5">
        <f t="shared" si="1"/>
        <v>9.7742618940708201</v>
      </c>
      <c r="D41" s="5">
        <f t="shared" si="2"/>
        <v>8.2810299172501587</v>
      </c>
      <c r="E41" s="5">
        <f t="shared" si="3"/>
        <v>18.031959692720349</v>
      </c>
      <c r="F41" s="5">
        <f t="shared" si="4"/>
        <v>0.13791398863177098</v>
      </c>
      <c r="G41" s="5">
        <f t="shared" si="5"/>
        <v>0.11401216412394451</v>
      </c>
      <c r="K41" s="6">
        <v>37</v>
      </c>
      <c r="L41" s="4" t="s">
        <v>56</v>
      </c>
      <c r="M41" s="5">
        <v>28.73339768999999</v>
      </c>
      <c r="N41" s="5">
        <v>19.514247000000001</v>
      </c>
      <c r="O41" s="5">
        <f t="shared" si="6"/>
        <v>47.243179252573697</v>
      </c>
      <c r="P41" s="5">
        <f t="shared" si="7"/>
        <v>0.13791398863177098</v>
      </c>
      <c r="Q41" s="5">
        <f t="shared" si="8"/>
        <v>0.11401216412394452</v>
      </c>
    </row>
    <row r="42" spans="1:17">
      <c r="A42" s="6">
        <v>38</v>
      </c>
      <c r="B42" s="4" t="str">
        <f t="shared" si="0"/>
        <v>Groupama Emeklilik</v>
      </c>
      <c r="C42" s="5">
        <f t="shared" si="1"/>
        <v>9.4129815049154679</v>
      </c>
      <c r="D42" s="5">
        <f t="shared" si="2"/>
        <v>8.818105979206452</v>
      </c>
      <c r="E42" s="5">
        <f t="shared" si="3"/>
        <v>6.7460691344803934</v>
      </c>
      <c r="F42" s="5">
        <f t="shared" si="4"/>
        <v>0.13281635363663363</v>
      </c>
      <c r="G42" s="5">
        <f t="shared" si="5"/>
        <v>0.12140655887129935</v>
      </c>
      <c r="K42" s="6">
        <v>38</v>
      </c>
      <c r="L42" s="4" t="s">
        <v>44</v>
      </c>
      <c r="M42" s="5">
        <v>27.671341730000002</v>
      </c>
      <c r="N42" s="5">
        <v>20.779866740000003</v>
      </c>
      <c r="O42" s="5">
        <f t="shared" si="6"/>
        <v>33.16419241868536</v>
      </c>
      <c r="P42" s="5">
        <f t="shared" si="7"/>
        <v>0.13281635363663363</v>
      </c>
      <c r="Q42" s="5">
        <f t="shared" si="8"/>
        <v>0.12140655887129932</v>
      </c>
    </row>
    <row r="43" spans="1:17">
      <c r="A43" s="6">
        <v>39</v>
      </c>
      <c r="B43" s="4" t="str">
        <f t="shared" si="0"/>
        <v>Vakıf Emeklilik</v>
      </c>
      <c r="C43" s="5">
        <f t="shared" si="1"/>
        <v>8.0031576283294203</v>
      </c>
      <c r="D43" s="5">
        <f t="shared" si="2"/>
        <v>8.1637899469552302</v>
      </c>
      <c r="E43" s="5">
        <f t="shared" si="3"/>
        <v>-1.9676194472117601</v>
      </c>
      <c r="F43" s="5">
        <f t="shared" si="4"/>
        <v>0.11292386086372833</v>
      </c>
      <c r="G43" s="5">
        <f t="shared" si="5"/>
        <v>0.11239801916024773</v>
      </c>
      <c r="K43" s="6">
        <v>39</v>
      </c>
      <c r="L43" s="4" t="s">
        <v>34</v>
      </c>
      <c r="M43" s="5">
        <v>23.526882480000001</v>
      </c>
      <c r="N43" s="5">
        <v>19.237971009999999</v>
      </c>
      <c r="O43" s="5">
        <f t="shared" si="6"/>
        <v>22.293990711237697</v>
      </c>
      <c r="P43" s="5">
        <f t="shared" si="7"/>
        <v>0.11292386086372833</v>
      </c>
      <c r="Q43" s="5">
        <f t="shared" si="8"/>
        <v>0.11239801916024772</v>
      </c>
    </row>
    <row r="44" spans="1:17">
      <c r="A44" s="6">
        <v>40</v>
      </c>
      <c r="B44" s="4" t="str">
        <f t="shared" si="0"/>
        <v>BNP Paribas Cardif</v>
      </c>
      <c r="C44" s="5">
        <f t="shared" si="1"/>
        <v>7.5706698962656329</v>
      </c>
      <c r="D44" s="5">
        <f t="shared" si="2"/>
        <v>4.727043522845058</v>
      </c>
      <c r="E44" s="5">
        <f t="shared" si="3"/>
        <v>60.156551545966863</v>
      </c>
      <c r="F44" s="5">
        <f t="shared" si="4"/>
        <v>0.10682149642847541</v>
      </c>
      <c r="G44" s="5">
        <f t="shared" si="5"/>
        <v>6.5081332555625274E-2</v>
      </c>
      <c r="K44" s="6">
        <v>40</v>
      </c>
      <c r="L44" s="4" t="s">
        <v>58</v>
      </c>
      <c r="M44" s="5">
        <v>22.255498294052082</v>
      </c>
      <c r="N44" s="5">
        <v>11.139278061584379</v>
      </c>
      <c r="O44" s="5">
        <f t="shared" si="6"/>
        <v>99.793004277393919</v>
      </c>
      <c r="P44" s="5">
        <f t="shared" si="7"/>
        <v>0.1068214964284754</v>
      </c>
      <c r="Q44" s="5">
        <f t="shared" si="8"/>
        <v>6.5081332555625274E-2</v>
      </c>
    </row>
    <row r="45" spans="1:17">
      <c r="A45" s="6">
        <v>41</v>
      </c>
      <c r="B45" s="4" t="str">
        <f t="shared" si="0"/>
        <v>Atradius</v>
      </c>
      <c r="C45" s="5">
        <f t="shared" si="1"/>
        <v>4.0630219682280497</v>
      </c>
      <c r="D45" s="5">
        <f t="shared" si="2"/>
        <v>3.901569140674729</v>
      </c>
      <c r="E45" s="5">
        <f t="shared" si="3"/>
        <v>4.1381511318135722</v>
      </c>
      <c r="F45" s="5">
        <f t="shared" si="4"/>
        <v>5.7328888013196404E-2</v>
      </c>
      <c r="G45" s="5">
        <f t="shared" si="5"/>
        <v>5.3716306504449349E-2</v>
      </c>
      <c r="K45" s="6">
        <v>41</v>
      </c>
      <c r="L45" s="4" t="s">
        <v>60</v>
      </c>
      <c r="M45" s="5">
        <v>11.94406568</v>
      </c>
      <c r="N45" s="5">
        <v>9.1940476799999988</v>
      </c>
      <c r="O45" s="5">
        <f t="shared" si="6"/>
        <v>29.910852061189217</v>
      </c>
      <c r="P45" s="5">
        <f t="shared" si="7"/>
        <v>5.7328888013196411E-2</v>
      </c>
      <c r="Q45" s="5">
        <f t="shared" si="8"/>
        <v>5.3716306504449349E-2</v>
      </c>
    </row>
    <row r="46" spans="1:17">
      <c r="A46" s="6">
        <v>42</v>
      </c>
      <c r="B46" s="4" t="str">
        <f t="shared" si="0"/>
        <v>Ziraat Hayat ve Emeklilik</v>
      </c>
      <c r="C46" s="5">
        <f t="shared" si="1"/>
        <v>2.9859144640609583</v>
      </c>
      <c r="D46" s="5">
        <f t="shared" si="2"/>
        <v>0.31058453214513043</v>
      </c>
      <c r="E46" s="5">
        <f t="shared" si="3"/>
        <v>861.38543778661051</v>
      </c>
      <c r="F46" s="5">
        <f t="shared" si="4"/>
        <v>4.2130994433630414E-2</v>
      </c>
      <c r="G46" s="5">
        <f t="shared" si="5"/>
        <v>4.2760882410925643E-3</v>
      </c>
      <c r="K46" s="6">
        <v>42</v>
      </c>
      <c r="L46" s="4" t="s">
        <v>18</v>
      </c>
      <c r="M46" s="5">
        <v>8.7776927499999999</v>
      </c>
      <c r="N46" s="5">
        <v>0.73189244999999992</v>
      </c>
      <c r="O46" s="5">
        <f t="shared" si="6"/>
        <v>1099.3145645921065</v>
      </c>
      <c r="P46" s="5">
        <f t="shared" si="7"/>
        <v>4.2130994433630414E-2</v>
      </c>
      <c r="Q46" s="5">
        <f t="shared" si="8"/>
        <v>4.2760882410925643E-3</v>
      </c>
    </row>
    <row r="47" spans="1:17">
      <c r="A47" s="6">
        <v>43</v>
      </c>
      <c r="B47" s="4" t="str">
        <f t="shared" si="0"/>
        <v>Ing Emeklilik</v>
      </c>
      <c r="C47" s="5">
        <f t="shared" si="1"/>
        <v>2.9782794196686733</v>
      </c>
      <c r="D47" s="5">
        <f t="shared" si="2"/>
        <v>2.2524994271164838</v>
      </c>
      <c r="E47" s="5">
        <f t="shared" si="3"/>
        <v>32.22109554457424</v>
      </c>
      <c r="F47" s="5">
        <f t="shared" si="4"/>
        <v>4.2023264618639533E-2</v>
      </c>
      <c r="G47" s="5">
        <f t="shared" si="5"/>
        <v>3.1012124933703169E-2</v>
      </c>
      <c r="K47" s="6">
        <v>43</v>
      </c>
      <c r="L47" s="4" t="s">
        <v>49</v>
      </c>
      <c r="M47" s="5">
        <v>8.755248009999999</v>
      </c>
      <c r="N47" s="5">
        <v>5.3080148999999945</v>
      </c>
      <c r="O47" s="5">
        <f t="shared" si="6"/>
        <v>64.943923009711369</v>
      </c>
      <c r="P47" s="5">
        <f t="shared" si="7"/>
        <v>4.2023264618639533E-2</v>
      </c>
      <c r="Q47" s="5">
        <f t="shared" si="8"/>
        <v>3.1012124933703176E-2</v>
      </c>
    </row>
    <row r="48" spans="1:17">
      <c r="A48" s="6">
        <v>44</v>
      </c>
      <c r="B48" s="4" t="str">
        <f t="shared" si="0"/>
        <v>Allianz Yaşam ve Emeklilik</v>
      </c>
      <c r="C48" s="5">
        <f t="shared" si="1"/>
        <v>1.4281123924209953</v>
      </c>
      <c r="D48" s="5">
        <f t="shared" si="2"/>
        <v>1.8745499681731381</v>
      </c>
      <c r="E48" s="5">
        <f t="shared" si="3"/>
        <v>-23.815720217222221</v>
      </c>
      <c r="F48" s="5">
        <f t="shared" si="4"/>
        <v>2.0150542147097227E-2</v>
      </c>
      <c r="G48" s="5">
        <f t="shared" si="5"/>
        <v>2.580856496903712E-2</v>
      </c>
      <c r="K48" s="6">
        <v>44</v>
      </c>
      <c r="L48" s="4" t="s">
        <v>82</v>
      </c>
      <c r="M48" s="5">
        <v>4.1982220000000003</v>
      </c>
      <c r="N48" s="5">
        <v>4.4173770000000001</v>
      </c>
      <c r="O48" s="5">
        <f t="shared" si="6"/>
        <v>-4.9612020889319552</v>
      </c>
      <c r="P48" s="5">
        <f t="shared" si="7"/>
        <v>2.0150542147097224E-2</v>
      </c>
      <c r="Q48" s="5">
        <f t="shared" si="8"/>
        <v>2.5808564969037117E-2</v>
      </c>
    </row>
    <row r="49" spans="1:17">
      <c r="A49" s="6">
        <v>45</v>
      </c>
      <c r="B49" s="4" t="str">
        <f t="shared" si="0"/>
        <v>Cigna Finans  Emeklilik ve Hayat</v>
      </c>
      <c r="C49" s="5">
        <f t="shared" si="1"/>
        <v>1.0568087662006329</v>
      </c>
      <c r="D49" s="5">
        <f t="shared" si="2"/>
        <v>3.2954432420963298E-2</v>
      </c>
      <c r="E49" s="5">
        <f t="shared" si="3"/>
        <v>3106.8789797404165</v>
      </c>
      <c r="F49" s="5">
        <f t="shared" si="4"/>
        <v>1.4911480145233561E-2</v>
      </c>
      <c r="G49" s="5">
        <f t="shared" si="5"/>
        <v>4.5371242409880614E-4</v>
      </c>
      <c r="K49" s="6">
        <v>45</v>
      </c>
      <c r="L49" s="4" t="s">
        <v>83</v>
      </c>
      <c r="M49" s="5">
        <v>3.1067007300000005</v>
      </c>
      <c r="N49" s="5">
        <v>7.765712000000001E-2</v>
      </c>
      <c r="O49" s="5">
        <f t="shared" si="6"/>
        <v>3900.5355980237232</v>
      </c>
      <c r="P49" s="5">
        <f t="shared" si="7"/>
        <v>1.4911480145233561E-2</v>
      </c>
      <c r="Q49" s="5">
        <f t="shared" si="8"/>
        <v>4.5371242409880614E-4</v>
      </c>
    </row>
    <row r="50" spans="1:17">
      <c r="A50" s="6">
        <v>46</v>
      </c>
      <c r="B50" s="4" t="str">
        <f t="shared" si="0"/>
        <v>Halk Hayat ve Emeklilik</v>
      </c>
      <c r="C50" s="5">
        <f t="shared" si="1"/>
        <v>0.56545821002143071</v>
      </c>
      <c r="D50" s="5">
        <f t="shared" si="2"/>
        <v>0.37828921705919794</v>
      </c>
      <c r="E50" s="5">
        <f t="shared" si="3"/>
        <v>49.477749965297846</v>
      </c>
      <c r="F50" s="5">
        <f t="shared" si="4"/>
        <v>7.9785663606930287E-3</v>
      </c>
      <c r="G50" s="5">
        <f t="shared" si="5"/>
        <v>5.208237711088185E-3</v>
      </c>
      <c r="K50" s="6">
        <v>46</v>
      </c>
      <c r="L50" s="4" t="s">
        <v>31</v>
      </c>
      <c r="M50" s="5">
        <v>1.6622775000000001</v>
      </c>
      <c r="N50" s="5">
        <v>0.89143854</v>
      </c>
      <c r="O50" s="5">
        <f t="shared" si="6"/>
        <v>86.471352248243619</v>
      </c>
      <c r="P50" s="5">
        <f t="shared" si="7"/>
        <v>7.9785663606930287E-3</v>
      </c>
      <c r="Q50" s="5">
        <f t="shared" si="8"/>
        <v>5.208237711088185E-3</v>
      </c>
    </row>
    <row r="51" spans="1:17">
      <c r="A51" s="6">
        <v>47</v>
      </c>
      <c r="B51" s="4" t="str">
        <f t="shared" si="0"/>
        <v>Civ Hayat</v>
      </c>
      <c r="C51" s="5">
        <f t="shared" si="1"/>
        <v>0.56167816443855079</v>
      </c>
      <c r="D51" s="5">
        <f t="shared" si="2"/>
        <v>2.260980621139089</v>
      </c>
      <c r="E51" s="5">
        <f t="shared" si="3"/>
        <v>-75.15776299950879</v>
      </c>
      <c r="F51" s="5">
        <f t="shared" si="4"/>
        <v>7.9252302449643198E-3</v>
      </c>
      <c r="G51" s="5">
        <f t="shared" si="5"/>
        <v>3.1128892931710037E-2</v>
      </c>
      <c r="K51" s="6">
        <v>47</v>
      </c>
      <c r="L51" s="4" t="s">
        <v>52</v>
      </c>
      <c r="M51" s="5">
        <v>1.6511653000000077</v>
      </c>
      <c r="N51" s="5">
        <v>5.3280008337142633</v>
      </c>
      <c r="O51" s="5">
        <f t="shared" si="6"/>
        <v>-69.009665134587721</v>
      </c>
      <c r="P51" s="5">
        <f t="shared" si="7"/>
        <v>7.925230244964318E-3</v>
      </c>
      <c r="Q51" s="5">
        <f t="shared" si="8"/>
        <v>3.1128892931710041E-2</v>
      </c>
    </row>
    <row r="52" spans="1:17">
      <c r="A52" s="6">
        <v>48</v>
      </c>
      <c r="B52" s="4" t="str">
        <f t="shared" si="0"/>
        <v>Allianz Hayat ve Emeklilik</v>
      </c>
      <c r="C52" s="5">
        <f t="shared" si="1"/>
        <v>0.48436448617205835</v>
      </c>
      <c r="D52" s="5">
        <f t="shared" si="2"/>
        <v>0.28218130277954595</v>
      </c>
      <c r="E52" s="5">
        <f t="shared" si="3"/>
        <v>71.650099209609209</v>
      </c>
      <c r="F52" s="5">
        <f t="shared" si="4"/>
        <v>6.8343409419067119E-3</v>
      </c>
      <c r="G52" s="5">
        <f t="shared" si="5"/>
        <v>3.8850362004118092E-3</v>
      </c>
      <c r="K52" s="6">
        <v>48</v>
      </c>
      <c r="L52" s="4" t="s">
        <v>42</v>
      </c>
      <c r="M52" s="5">
        <v>1.4238862800000001</v>
      </c>
      <c r="N52" s="5">
        <v>0.66496023999999998</v>
      </c>
      <c r="O52" s="5">
        <f t="shared" si="6"/>
        <v>114.13104037618854</v>
      </c>
      <c r="P52" s="5">
        <f t="shared" si="7"/>
        <v>6.8343409419067127E-3</v>
      </c>
      <c r="Q52" s="5">
        <f t="shared" si="8"/>
        <v>3.8850362004118084E-3</v>
      </c>
    </row>
    <row r="53" spans="1:17">
      <c r="A53" s="6">
        <v>49</v>
      </c>
      <c r="B53" s="4" t="str">
        <f t="shared" si="0"/>
        <v>Turins</v>
      </c>
      <c r="C53" s="5">
        <f t="shared" si="1"/>
        <v>0.30556881314419831</v>
      </c>
      <c r="D53" s="5">
        <f t="shared" si="2"/>
        <v>0</v>
      </c>
      <c r="E53" s="5">
        <v>0</v>
      </c>
      <c r="F53" s="5">
        <f t="shared" si="4"/>
        <v>4.3115494836246078E-3</v>
      </c>
      <c r="G53" s="5">
        <f t="shared" si="5"/>
        <v>0</v>
      </c>
      <c r="K53" s="6">
        <v>49</v>
      </c>
      <c r="L53" s="4" t="s">
        <v>86</v>
      </c>
      <c r="M53" s="5">
        <v>0.89828063999999985</v>
      </c>
      <c r="N53" s="5">
        <v>0</v>
      </c>
      <c r="O53" s="5">
        <v>0</v>
      </c>
      <c r="P53" s="5">
        <f t="shared" si="7"/>
        <v>4.311549483624607E-3</v>
      </c>
      <c r="Q53" s="5">
        <f t="shared" si="8"/>
        <v>0</v>
      </c>
    </row>
    <row r="54" spans="1:17">
      <c r="A54" s="6">
        <v>50</v>
      </c>
      <c r="B54" s="4" t="str">
        <f t="shared" si="0"/>
        <v>Anadolu Hayat Emeklilik</v>
      </c>
      <c r="C54" s="5">
        <f t="shared" si="1"/>
        <v>0.26846055379800654</v>
      </c>
      <c r="D54" s="5">
        <f t="shared" si="2"/>
        <v>0.38656272862295776</v>
      </c>
      <c r="E54" s="5">
        <f t="shared" si="3"/>
        <v>-30.551878409401624</v>
      </c>
      <c r="F54" s="5">
        <f t="shared" si="4"/>
        <v>3.787955158745714E-3</v>
      </c>
      <c r="G54" s="5">
        <f t="shared" si="5"/>
        <v>5.3221463634798155E-3</v>
      </c>
      <c r="K54" s="6">
        <v>50</v>
      </c>
      <c r="L54" s="4" t="s">
        <v>22</v>
      </c>
      <c r="M54" s="5">
        <v>0.78919348999999994</v>
      </c>
      <c r="N54" s="5">
        <v>0.91093506999999996</v>
      </c>
      <c r="O54" s="5">
        <f t="shared" si="6"/>
        <v>-13.364462957826404</v>
      </c>
      <c r="P54" s="5">
        <f t="shared" si="7"/>
        <v>3.7879551587457145E-3</v>
      </c>
      <c r="Q54" s="5">
        <f t="shared" si="8"/>
        <v>5.3221463634798155E-3</v>
      </c>
    </row>
    <row r="55" spans="1:17">
      <c r="A55" s="6">
        <v>51</v>
      </c>
      <c r="B55" s="4" t="str">
        <f t="shared" si="0"/>
        <v>BNP Paribas Cardif Emeklilik</v>
      </c>
      <c r="C55" s="5">
        <f t="shared" si="1"/>
        <v>0.12281324042895535</v>
      </c>
      <c r="D55" s="5">
        <f t="shared" si="2"/>
        <v>9.8408838693825496E-2</v>
      </c>
      <c r="E55" s="5">
        <f t="shared" si="3"/>
        <v>24.798993727644771</v>
      </c>
      <c r="F55" s="5">
        <f t="shared" si="4"/>
        <v>1.7328841837790827E-3</v>
      </c>
      <c r="G55" s="5">
        <f t="shared" si="5"/>
        <v>1.3548803446580132E-3</v>
      </c>
      <c r="K55" s="6">
        <v>51</v>
      </c>
      <c r="L55" s="4" t="s">
        <v>59</v>
      </c>
      <c r="M55" s="5">
        <v>0.36103408288900007</v>
      </c>
      <c r="N55" s="5">
        <v>0.23190042838199978</v>
      </c>
      <c r="O55" s="5">
        <f t="shared" si="6"/>
        <v>55.684957293086086</v>
      </c>
      <c r="P55" s="5">
        <f t="shared" si="7"/>
        <v>1.7328841837790827E-3</v>
      </c>
      <c r="Q55" s="5">
        <f t="shared" si="8"/>
        <v>1.3548803446580132E-3</v>
      </c>
    </row>
    <row r="56" spans="1:17">
      <c r="A56" s="6">
        <v>52</v>
      </c>
      <c r="B56" s="4" t="str">
        <f t="shared" si="0"/>
        <v>Axa Hayat ve Emeklilik</v>
      </c>
      <c r="C56" s="5">
        <f t="shared" si="1"/>
        <v>9.9592135251896446E-2</v>
      </c>
      <c r="D56" s="5">
        <f t="shared" si="2"/>
        <v>0.12247188627201358</v>
      </c>
      <c r="E56" s="5">
        <f t="shared" si="3"/>
        <v>-18.681635203446234</v>
      </c>
      <c r="F56" s="5">
        <f t="shared" si="4"/>
        <v>1.4052364012545793E-3</v>
      </c>
      <c r="G56" s="5">
        <f t="shared" si="5"/>
        <v>1.6861773158344778E-3</v>
      </c>
      <c r="K56" s="6">
        <v>52</v>
      </c>
      <c r="L56" s="4" t="s">
        <v>46</v>
      </c>
      <c r="M56" s="5">
        <v>0.292771</v>
      </c>
      <c r="N56" s="5">
        <v>0.288605</v>
      </c>
      <c r="O56" s="5">
        <f t="shared" si="6"/>
        <v>1.4434954349370201</v>
      </c>
      <c r="P56" s="5">
        <f t="shared" si="7"/>
        <v>1.4052364012545791E-3</v>
      </c>
      <c r="Q56" s="5">
        <f t="shared" si="8"/>
        <v>1.6861773158344778E-3</v>
      </c>
    </row>
    <row r="57" spans="1:17">
      <c r="A57" s="6">
        <v>53</v>
      </c>
      <c r="B57" s="4" t="str">
        <f t="shared" si="0"/>
        <v>BNP Paribas Cardif Hayat</v>
      </c>
      <c r="C57" s="5">
        <f t="shared" si="1"/>
        <v>9.886697541213306E-2</v>
      </c>
      <c r="D57" s="5">
        <f t="shared" si="2"/>
        <v>0.32438990308467963</v>
      </c>
      <c r="E57" s="5">
        <f t="shared" si="3"/>
        <v>-69.522178565981889</v>
      </c>
      <c r="F57" s="5">
        <f t="shared" si="4"/>
        <v>1.3950044587323501E-3</v>
      </c>
      <c r="G57" s="5">
        <f t="shared" si="5"/>
        <v>4.4661588280944381E-3</v>
      </c>
      <c r="K57" s="6">
        <v>53</v>
      </c>
      <c r="L57" s="4" t="s">
        <v>43</v>
      </c>
      <c r="M57" s="5">
        <v>0.29063924761904758</v>
      </c>
      <c r="N57" s="5">
        <v>0.76442480661904755</v>
      </c>
      <c r="O57" s="5">
        <f t="shared" si="6"/>
        <v>-61.979354267098223</v>
      </c>
      <c r="P57" s="5">
        <f t="shared" si="7"/>
        <v>1.3950044587323503E-3</v>
      </c>
      <c r="Q57" s="5">
        <f t="shared" si="8"/>
        <v>4.4661588280944381E-3</v>
      </c>
    </row>
    <row r="58" spans="1:17">
      <c r="A58" s="6">
        <v>54</v>
      </c>
      <c r="B58" s="4" t="str">
        <f t="shared" si="0"/>
        <v>Mapfre Genel Yasam</v>
      </c>
      <c r="C58" s="5">
        <f t="shared" si="1"/>
        <v>2.8473347620505487E-2</v>
      </c>
      <c r="D58" s="5">
        <f t="shared" si="2"/>
        <v>0.4120401654996817</v>
      </c>
      <c r="E58" s="5">
        <f t="shared" si="3"/>
        <v>-93.089666977981182</v>
      </c>
      <c r="F58" s="5">
        <f t="shared" si="4"/>
        <v>4.0175646842703731E-4</v>
      </c>
      <c r="G58" s="5">
        <f t="shared" si="5"/>
        <v>5.6729164661932048E-3</v>
      </c>
      <c r="K58" s="6">
        <v>54</v>
      </c>
      <c r="L58" s="4" t="s">
        <v>37</v>
      </c>
      <c r="M58" s="5">
        <v>8.3703099999999989E-2</v>
      </c>
      <c r="N58" s="5">
        <v>0.97097264999999999</v>
      </c>
      <c r="O58" s="5">
        <f t="shared" si="6"/>
        <v>-91.379458525428092</v>
      </c>
      <c r="P58" s="5">
        <f t="shared" si="7"/>
        <v>4.0175646842703731E-4</v>
      </c>
      <c r="Q58" s="5">
        <f t="shared" si="8"/>
        <v>5.6729164661932039E-3</v>
      </c>
    </row>
    <row r="59" spans="1:17">
      <c r="A59" s="6">
        <v>55</v>
      </c>
      <c r="B59" s="4" t="str">
        <f t="shared" si="0"/>
        <v>Ergo Emeklilik ve Hayat</v>
      </c>
      <c r="C59" s="5">
        <f t="shared" si="1"/>
        <v>2.6641979340295493E-2</v>
      </c>
      <c r="D59" s="5">
        <f t="shared" si="2"/>
        <v>0.12255485253553999</v>
      </c>
      <c r="E59" s="5">
        <f t="shared" si="3"/>
        <v>-78.261179554216739</v>
      </c>
      <c r="F59" s="5">
        <f t="shared" si="4"/>
        <v>3.7591602063520157E-4</v>
      </c>
      <c r="G59" s="5">
        <f t="shared" si="5"/>
        <v>1.6873195847730573E-3</v>
      </c>
      <c r="K59" s="6">
        <v>55</v>
      </c>
      <c r="L59" s="4" t="s">
        <v>54</v>
      </c>
      <c r="M59" s="5">
        <v>7.8319426666666664E-2</v>
      </c>
      <c r="N59" s="5">
        <v>0.28880051000000001</v>
      </c>
      <c r="O59" s="5">
        <f t="shared" si="6"/>
        <v>-72.88113283918139</v>
      </c>
      <c r="P59" s="5">
        <f t="shared" si="7"/>
        <v>3.7591602063520151E-4</v>
      </c>
      <c r="Q59" s="5">
        <f t="shared" si="8"/>
        <v>1.6873195847730575E-3</v>
      </c>
    </row>
    <row r="60" spans="1:17">
      <c r="A60" s="6">
        <v>56</v>
      </c>
      <c r="B60" s="4" t="str">
        <f t="shared" si="0"/>
        <v>Fiba Emeklilik ve Hayat</v>
      </c>
      <c r="C60" s="5">
        <f t="shared" si="1"/>
        <v>1.4896640533387758E-2</v>
      </c>
      <c r="D60" s="5">
        <f t="shared" si="2"/>
        <v>0</v>
      </c>
      <c r="E60" s="5">
        <v>0</v>
      </c>
      <c r="F60" s="5">
        <f t="shared" si="4"/>
        <v>2.1019030750746249E-4</v>
      </c>
      <c r="G60" s="5">
        <f t="shared" si="5"/>
        <v>0</v>
      </c>
      <c r="K60" s="6">
        <v>56</v>
      </c>
      <c r="L60" s="4" t="s">
        <v>85</v>
      </c>
      <c r="M60" s="5">
        <v>4.3791654175999999E-2</v>
      </c>
      <c r="N60" s="5">
        <v>0</v>
      </c>
      <c r="O60" s="5">
        <v>0</v>
      </c>
      <c r="P60" s="5">
        <f t="shared" si="7"/>
        <v>2.1019030750746246E-4</v>
      </c>
      <c r="Q60" s="5">
        <f t="shared" si="8"/>
        <v>0</v>
      </c>
    </row>
    <row r="61" spans="1:17">
      <c r="A61" s="6">
        <v>57</v>
      </c>
      <c r="B61" s="4" t="str">
        <f t="shared" si="0"/>
        <v>Garanti Emeklilik</v>
      </c>
      <c r="C61" s="5">
        <f t="shared" si="1"/>
        <v>4.194917848760078E-4</v>
      </c>
      <c r="D61" s="5">
        <f t="shared" si="2"/>
        <v>5.1938892425206873E-4</v>
      </c>
      <c r="E61" s="5">
        <f t="shared" si="3"/>
        <v>-19.233590612259391</v>
      </c>
      <c r="F61" s="5">
        <f t="shared" si="4"/>
        <v>5.918992746204789E-6</v>
      </c>
      <c r="G61" s="5">
        <f t="shared" si="5"/>
        <v>7.1508804904365842E-6</v>
      </c>
      <c r="K61" s="6">
        <v>57</v>
      </c>
      <c r="L61" s="4" t="s">
        <v>29</v>
      </c>
      <c r="M61" s="5">
        <v>1.2331800000000002E-3</v>
      </c>
      <c r="N61" s="5">
        <v>1.22394E-3</v>
      </c>
      <c r="O61" s="5">
        <f t="shared" si="6"/>
        <v>0.75493896759645907</v>
      </c>
      <c r="P61" s="5">
        <f t="shared" si="7"/>
        <v>5.9189927462047882E-6</v>
      </c>
      <c r="Q61" s="5">
        <f t="shared" si="8"/>
        <v>7.1508804904365851E-6</v>
      </c>
    </row>
    <row r="62" spans="1:17">
      <c r="A62" s="6">
        <v>58</v>
      </c>
      <c r="B62" s="4" t="str">
        <f t="shared" si="0"/>
        <v>Aegon Emeklilik ve Hayat</v>
      </c>
      <c r="C62" s="5">
        <f t="shared" si="1"/>
        <v>3.9500289145150868E-4</v>
      </c>
      <c r="D62" s="5">
        <f t="shared" si="2"/>
        <v>1.0592955654572459E-3</v>
      </c>
      <c r="E62" s="5">
        <f t="shared" si="3"/>
        <v>-62.710795331140154</v>
      </c>
      <c r="F62" s="5">
        <f t="shared" si="4"/>
        <v>5.5734565813308181E-6</v>
      </c>
      <c r="G62" s="5">
        <f t="shared" si="5"/>
        <v>1.4584246292009836E-5</v>
      </c>
      <c r="K62" s="6">
        <v>58</v>
      </c>
      <c r="L62" s="4" t="s">
        <v>51</v>
      </c>
      <c r="M62" s="5">
        <v>1.1611900000000001E-3</v>
      </c>
      <c r="N62" s="5">
        <v>2.4962299999999999E-3</v>
      </c>
      <c r="O62" s="5">
        <f t="shared" si="6"/>
        <v>-53.482251234862161</v>
      </c>
      <c r="P62" s="5">
        <f t="shared" si="7"/>
        <v>5.5734565813308181E-6</v>
      </c>
      <c r="Q62" s="5">
        <f t="shared" si="8"/>
        <v>1.4584246292009832E-5</v>
      </c>
    </row>
    <row r="63" spans="1:17">
      <c r="A63" s="6">
        <v>59</v>
      </c>
      <c r="B63" s="4" t="str">
        <f t="shared" si="0"/>
        <v>Asya Emeklilik</v>
      </c>
      <c r="C63" s="5">
        <f t="shared" si="1"/>
        <v>4.4358267850460922E-6</v>
      </c>
      <c r="D63" s="5">
        <f t="shared" si="2"/>
        <v>0</v>
      </c>
      <c r="E63" s="5">
        <v>0</v>
      </c>
      <c r="F63" s="5">
        <f t="shared" si="4"/>
        <v>6.2589131684352982E-8</v>
      </c>
      <c r="G63" s="5">
        <f t="shared" si="5"/>
        <v>0</v>
      </c>
      <c r="K63" s="6">
        <v>59</v>
      </c>
      <c r="L63" s="4" t="s">
        <v>87</v>
      </c>
      <c r="M63" s="5">
        <v>1.3039999999999999E-5</v>
      </c>
      <c r="N63" s="5">
        <v>0</v>
      </c>
      <c r="O63" s="5">
        <v>0</v>
      </c>
      <c r="P63" s="5">
        <f t="shared" si="7"/>
        <v>6.2589131684352995E-8</v>
      </c>
      <c r="Q63" s="5">
        <f t="shared" si="8"/>
        <v>0</v>
      </c>
    </row>
    <row r="64" spans="1:17">
      <c r="A64" s="6">
        <v>60</v>
      </c>
      <c r="B64" s="4" t="str">
        <f t="shared" si="0"/>
        <v>Cigna Hayat</v>
      </c>
      <c r="C64" s="5">
        <f t="shared" ref="C64" si="9">M64/ 2.9397</f>
        <v>-7.1035241691329038E-3</v>
      </c>
      <c r="D64" s="5">
        <f t="shared" ref="D64" si="10">N64/2.3565</f>
        <v>9.9776914916189258E-2</v>
      </c>
      <c r="E64" s="5">
        <v>0</v>
      </c>
      <c r="F64" s="5">
        <f t="shared" ref="F64" si="11">C64*100/$C$65</f>
        <v>-1.0023011068504194E-4</v>
      </c>
      <c r="G64" s="5">
        <f t="shared" ref="G64" si="12">D64*100/$D$65</f>
        <v>1.3737158436668126E-3</v>
      </c>
      <c r="K64" s="6">
        <v>60</v>
      </c>
      <c r="L64" s="4" t="s">
        <v>62</v>
      </c>
      <c r="M64" s="5">
        <v>-2.0882229999999998E-2</v>
      </c>
      <c r="N64" s="5">
        <v>0.23512429999999998</v>
      </c>
      <c r="O64" s="5">
        <v>0</v>
      </c>
      <c r="P64" s="5">
        <f t="shared" ref="P64" si="13">M64*100/$M$65</f>
        <v>-1.0023011068504191E-4</v>
      </c>
      <c r="Q64" s="5">
        <f t="shared" ref="Q64" si="14">N64*100/$N$65</f>
        <v>1.3737158436668126E-3</v>
      </c>
    </row>
    <row r="65" spans="1:17" s="19" customFormat="1">
      <c r="A65" s="17" t="s">
        <v>64</v>
      </c>
      <c r="B65" s="18"/>
      <c r="C65" s="16">
        <f t="shared" si="1"/>
        <v>7087.2157284697232</v>
      </c>
      <c r="D65" s="16">
        <f t="shared" si="2"/>
        <v>7263.2863176316114</v>
      </c>
      <c r="E65" s="16">
        <f t="shared" si="3"/>
        <v>-2.4241174237407961</v>
      </c>
      <c r="F65" s="16">
        <f t="shared" si="4"/>
        <v>99.999999999999986</v>
      </c>
      <c r="G65" s="16">
        <f t="shared" si="5"/>
        <v>100</v>
      </c>
      <c r="K65" s="17" t="s">
        <v>64</v>
      </c>
      <c r="L65" s="17"/>
      <c r="M65" s="16">
        <v>20834.288076982448</v>
      </c>
      <c r="N65" s="16">
        <v>17115.934207498893</v>
      </c>
      <c r="O65" s="16">
        <f t="shared" si="6"/>
        <v>21.724516023521844</v>
      </c>
      <c r="P65" s="16">
        <f t="shared" si="7"/>
        <v>100</v>
      </c>
      <c r="Q65" s="16">
        <f t="shared" si="8"/>
        <v>100</v>
      </c>
    </row>
    <row r="67" spans="1:17" ht="15">
      <c r="A67" s="7" t="s">
        <v>67</v>
      </c>
    </row>
    <row r="68" spans="1:17" ht="15">
      <c r="A68" s="8" t="s">
        <v>80</v>
      </c>
    </row>
    <row r="69" spans="1:17" ht="15">
      <c r="A69" s="8" t="s">
        <v>81</v>
      </c>
    </row>
    <row r="70" spans="1:17">
      <c r="A70" s="13"/>
    </row>
    <row r="71" spans="1:17">
      <c r="A71" s="12" t="s">
        <v>68</v>
      </c>
    </row>
    <row r="72" spans="1:17">
      <c r="A72" s="14" t="s">
        <v>69</v>
      </c>
    </row>
    <row r="73" spans="1:17">
      <c r="A73" s="14" t="s">
        <v>70</v>
      </c>
    </row>
  </sheetData>
  <sortState ref="L5:N62">
    <sortCondition descending="1" ref="M5:M62"/>
  </sortState>
  <mergeCells count="9">
    <mergeCell ref="L2:L4"/>
    <mergeCell ref="M2:O2"/>
    <mergeCell ref="P2:Q2"/>
    <mergeCell ref="O1:Q1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70"/>
  <sheetViews>
    <sheetView zoomScale="70" zoomScaleNormal="70" workbookViewId="0">
      <selection activeCell="E49" sqref="E49"/>
    </sheetView>
  </sheetViews>
  <sheetFormatPr defaultRowHeight="15"/>
  <cols>
    <col min="1" max="1" width="4" customWidth="1"/>
    <col min="2" max="2" width="24.140625" bestFit="1" customWidth="1"/>
    <col min="3" max="4" width="12.85546875" bestFit="1" customWidth="1"/>
    <col min="5" max="5" width="11.5703125" bestFit="1" customWidth="1"/>
    <col min="6" max="7" width="12.85546875" bestFit="1" customWidth="1"/>
    <col min="11" max="11" width="4.5703125" customWidth="1"/>
    <col min="12" max="12" width="24.140625" bestFit="1" customWidth="1"/>
    <col min="13" max="14" width="12.85546875" bestFit="1" customWidth="1"/>
    <col min="15" max="15" width="11.5703125" bestFit="1" customWidth="1"/>
    <col min="16" max="17" width="12.85546875" bestFit="1" customWidth="1"/>
  </cols>
  <sheetData>
    <row r="1" spans="1:17" s="2" customFormat="1" ht="12.75">
      <c r="A1" s="1" t="s">
        <v>79</v>
      </c>
      <c r="C1" s="15"/>
      <c r="D1" s="15"/>
      <c r="E1" s="15"/>
      <c r="F1" s="15"/>
      <c r="G1" s="15"/>
      <c r="K1" s="1" t="s">
        <v>79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2013</v>
      </c>
      <c r="D3" s="3">
        <v>2012</v>
      </c>
      <c r="E3" s="3" t="s">
        <v>5</v>
      </c>
      <c r="F3" s="3">
        <v>2013</v>
      </c>
      <c r="G3" s="3">
        <v>2012</v>
      </c>
      <c r="K3" s="22"/>
      <c r="L3" s="22"/>
      <c r="M3" s="3">
        <v>2013</v>
      </c>
      <c r="N3" s="3">
        <v>2012</v>
      </c>
      <c r="O3" s="3" t="s">
        <v>5</v>
      </c>
      <c r="P3" s="3">
        <v>2013</v>
      </c>
      <c r="Q3" s="3">
        <v>2012</v>
      </c>
    </row>
    <row r="4" spans="1:17" s="2" customFormat="1" ht="12.75">
      <c r="A4" s="22"/>
      <c r="B4" s="22"/>
      <c r="C4" s="21" t="s">
        <v>65</v>
      </c>
      <c r="D4" s="21" t="s">
        <v>65</v>
      </c>
      <c r="E4" s="21" t="s">
        <v>6</v>
      </c>
      <c r="F4" s="21" t="s">
        <v>6</v>
      </c>
      <c r="G4" s="21" t="s">
        <v>6</v>
      </c>
      <c r="K4" s="22"/>
      <c r="L4" s="22"/>
      <c r="M4" s="21" t="s">
        <v>10</v>
      </c>
      <c r="N4" s="21" t="s">
        <v>10</v>
      </c>
      <c r="O4" s="21" t="s">
        <v>6</v>
      </c>
      <c r="P4" s="21" t="s">
        <v>6</v>
      </c>
      <c r="Q4" s="21" t="s">
        <v>6</v>
      </c>
    </row>
    <row r="5" spans="1:17" s="2" customFormat="1" ht="12.75">
      <c r="A5" s="6">
        <v>1</v>
      </c>
      <c r="B5" s="4" t="str">
        <f>L5</f>
        <v xml:space="preserve">Ziraat </v>
      </c>
      <c r="C5" s="5">
        <f>M5/ 2.9397</f>
        <v>23.067663275164129</v>
      </c>
      <c r="D5" s="5">
        <f>N5/2.3565</f>
        <v>2.9189558285593038</v>
      </c>
      <c r="E5" s="5">
        <f>C5*100/D5-100</f>
        <v>690.27106369573028</v>
      </c>
      <c r="F5" s="5">
        <f>C5*100/$C$62</f>
        <v>7.6427057727439811</v>
      </c>
      <c r="G5" s="5">
        <f>D5*100/$D$62</f>
        <v>1.0266271178065374</v>
      </c>
      <c r="K5" s="6">
        <v>1</v>
      </c>
      <c r="L5" s="4" t="s">
        <v>24</v>
      </c>
      <c r="M5" s="5">
        <v>67.81200973</v>
      </c>
      <c r="N5" s="5">
        <v>6.87851941</v>
      </c>
      <c r="O5" s="5">
        <f>M5*100/N5-100</f>
        <v>885.85183362883026</v>
      </c>
      <c r="P5" s="5">
        <f>M5*100/$M$62</f>
        <v>7.6427057727439829</v>
      </c>
      <c r="Q5" s="5">
        <f>N5*100/$N$62</f>
        <v>1.0266271178065374</v>
      </c>
    </row>
    <row r="6" spans="1:17" s="2" customFormat="1" ht="12.75">
      <c r="A6" s="6">
        <v>2</v>
      </c>
      <c r="B6" s="4" t="str">
        <f t="shared" ref="B6:B61" si="0">L6</f>
        <v>Metlife Emeklilik ve Hayat</v>
      </c>
      <c r="C6" s="5">
        <f t="shared" ref="C6:C62" si="1">M6/ 2.9397</f>
        <v>21.29564939826717</v>
      </c>
      <c r="D6" s="5">
        <f t="shared" ref="D6:D62" si="2">N6/2.3565</f>
        <v>18.370263708976747</v>
      </c>
      <c r="E6" s="5">
        <f t="shared" ref="E6:E62" si="3">C6*100/D6-100</f>
        <v>15.924571011252894</v>
      </c>
      <c r="F6" s="5">
        <f>C6*100/$C$62</f>
        <v>7.0556076984919649</v>
      </c>
      <c r="G6" s="5">
        <f>D6*100/$D$62</f>
        <v>6.4610127705156764</v>
      </c>
      <c r="K6" s="6">
        <v>2</v>
      </c>
      <c r="L6" s="4" t="s">
        <v>66</v>
      </c>
      <c r="M6" s="5">
        <v>62.602820536086</v>
      </c>
      <c r="N6" s="5">
        <v>43.289526430203708</v>
      </c>
      <c r="O6" s="5">
        <f t="shared" ref="O6:O62" si="4">M6*100/N6-100</f>
        <v>44.614242054648912</v>
      </c>
      <c r="P6" s="5">
        <f>M6*100/$M$62</f>
        <v>7.0556076984919649</v>
      </c>
      <c r="Q6" s="5">
        <f>N6*100/$N$62</f>
        <v>6.4610127705156755</v>
      </c>
    </row>
    <row r="7" spans="1:17" s="2" customFormat="1" ht="12.75">
      <c r="A7" s="6">
        <v>3</v>
      </c>
      <c r="B7" s="4" t="str">
        <f t="shared" si="0"/>
        <v xml:space="preserve">Aig </v>
      </c>
      <c r="C7" s="5">
        <f t="shared" si="1"/>
        <v>20.966203997006499</v>
      </c>
      <c r="D7" s="5">
        <f t="shared" si="2"/>
        <v>14.32931600254615</v>
      </c>
      <c r="E7" s="5">
        <f t="shared" si="3"/>
        <v>46.316851364580515</v>
      </c>
      <c r="F7" s="5">
        <f>C7*100/$C$62</f>
        <v>6.9464568824780288</v>
      </c>
      <c r="G7" s="5">
        <f>D7*100/$D$62</f>
        <v>5.0397694421754311</v>
      </c>
      <c r="K7" s="6">
        <v>3</v>
      </c>
      <c r="L7" s="4" t="s">
        <v>72</v>
      </c>
      <c r="M7" s="5">
        <v>61.63434989000001</v>
      </c>
      <c r="N7" s="5">
        <v>33.767033160000004</v>
      </c>
      <c r="O7" s="5">
        <f t="shared" si="4"/>
        <v>82.528176514516161</v>
      </c>
      <c r="P7" s="5">
        <f>M7*100/$M$62</f>
        <v>6.9464568824780288</v>
      </c>
      <c r="Q7" s="5">
        <f>N7*100/$N$62</f>
        <v>5.039769442175432</v>
      </c>
    </row>
    <row r="8" spans="1:17" s="2" customFormat="1" ht="12.75">
      <c r="A8" s="6">
        <v>4</v>
      </c>
      <c r="B8" s="4" t="str">
        <f t="shared" si="0"/>
        <v>Euro</v>
      </c>
      <c r="C8" s="5">
        <f t="shared" si="1"/>
        <v>17.979102289349253</v>
      </c>
      <c r="D8" s="5">
        <f t="shared" si="2"/>
        <v>7.7645911309144919</v>
      </c>
      <c r="E8" s="5">
        <f t="shared" si="3"/>
        <v>131.55246665553301</v>
      </c>
      <c r="F8" s="5">
        <f>C8*100/$C$62</f>
        <v>5.9567797230465853</v>
      </c>
      <c r="G8" s="5">
        <f>D8*100/$D$62</f>
        <v>2.7308874412160344</v>
      </c>
      <c r="K8" s="6">
        <v>4</v>
      </c>
      <c r="L8" s="4" t="s">
        <v>39</v>
      </c>
      <c r="M8" s="5">
        <v>52.853166999999999</v>
      </c>
      <c r="N8" s="5">
        <v>18.297259</v>
      </c>
      <c r="O8" s="5">
        <f t="shared" si="4"/>
        <v>188.85838583800995</v>
      </c>
      <c r="P8" s="5">
        <f>M8*100/$M$62</f>
        <v>5.9567797230465862</v>
      </c>
      <c r="Q8" s="5">
        <f>N8*100/$N$62</f>
        <v>2.7308874412160344</v>
      </c>
    </row>
    <row r="9" spans="1:17" s="2" customFormat="1" ht="12.75">
      <c r="A9" s="6">
        <v>5</v>
      </c>
      <c r="B9" s="4" t="str">
        <f t="shared" si="0"/>
        <v>Yapı Kredi</v>
      </c>
      <c r="C9" s="5">
        <f t="shared" si="1"/>
        <v>17.35490830356839</v>
      </c>
      <c r="D9" s="5">
        <f t="shared" si="2"/>
        <v>19.222956214725226</v>
      </c>
      <c r="E9" s="5">
        <f t="shared" si="3"/>
        <v>-9.7177972539201249</v>
      </c>
      <c r="F9" s="5">
        <f>C9*100/$C$62</f>
        <v>5.7499737314065191</v>
      </c>
      <c r="G9" s="5">
        <f>D9*100/$D$62</f>
        <v>6.7609135915513479</v>
      </c>
      <c r="K9" s="6">
        <v>5</v>
      </c>
      <c r="L9" s="4" t="s">
        <v>15</v>
      </c>
      <c r="M9" s="5">
        <v>51.018223939999999</v>
      </c>
      <c r="N9" s="5">
        <v>45.298896319999997</v>
      </c>
      <c r="O9" s="5">
        <f t="shared" si="4"/>
        <v>12.625754896096339</v>
      </c>
      <c r="P9" s="5">
        <f>M9*100/$M$62</f>
        <v>5.7499737314065191</v>
      </c>
      <c r="Q9" s="5">
        <f>N9*100/$N$62</f>
        <v>6.7609135915513479</v>
      </c>
    </row>
    <row r="10" spans="1:17" s="2" customFormat="1" ht="12.75">
      <c r="A10" s="6">
        <v>6</v>
      </c>
      <c r="B10" s="4" t="str">
        <f t="shared" si="0"/>
        <v>Anadolu</v>
      </c>
      <c r="C10" s="5">
        <f t="shared" si="1"/>
        <v>17.176724757628328</v>
      </c>
      <c r="D10" s="5">
        <f t="shared" si="2"/>
        <v>19.239076545724593</v>
      </c>
      <c r="E10" s="5">
        <f t="shared" si="3"/>
        <v>-10.719598641830714</v>
      </c>
      <c r="F10" s="5">
        <f>C10*100/$C$62</f>
        <v>5.6909385183934047</v>
      </c>
      <c r="G10" s="5">
        <f>D10*100/$D$62</f>
        <v>6.7665832795918606</v>
      </c>
      <c r="K10" s="6">
        <v>6</v>
      </c>
      <c r="L10" s="4" t="s">
        <v>12</v>
      </c>
      <c r="M10" s="5">
        <v>50.494417769999998</v>
      </c>
      <c r="N10" s="5">
        <v>45.336883880000002</v>
      </c>
      <c r="O10" s="5">
        <f t="shared" si="4"/>
        <v>11.376022012565357</v>
      </c>
      <c r="P10" s="5">
        <f>M10*100/$M$62</f>
        <v>5.6909385183934047</v>
      </c>
      <c r="Q10" s="5">
        <f>N10*100/$N$62</f>
        <v>6.7665832795918606</v>
      </c>
    </row>
    <row r="11" spans="1:17" s="2" customFormat="1" ht="12.75">
      <c r="A11" s="6">
        <v>7</v>
      </c>
      <c r="B11" s="4" t="str">
        <f t="shared" si="0"/>
        <v>Zurich</v>
      </c>
      <c r="C11" s="5">
        <f t="shared" si="1"/>
        <v>16.438367483076505</v>
      </c>
      <c r="D11" s="5">
        <f t="shared" si="2"/>
        <v>14.23375158497773</v>
      </c>
      <c r="E11" s="5">
        <f t="shared" si="3"/>
        <v>15.488649530918607</v>
      </c>
      <c r="F11" s="5">
        <f>C11*100/$C$62</f>
        <v>5.446308304346525</v>
      </c>
      <c r="G11" s="5">
        <f>D11*100/$D$62</f>
        <v>5.0061584427854378</v>
      </c>
      <c r="K11" s="6">
        <v>7</v>
      </c>
      <c r="L11" s="4" t="s">
        <v>25</v>
      </c>
      <c r="M11" s="5">
        <v>48.32386889</v>
      </c>
      <c r="N11" s="5">
        <v>33.541835610000021</v>
      </c>
      <c r="O11" s="5">
        <f t="shared" si="4"/>
        <v>44.070436251237624</v>
      </c>
      <c r="P11" s="5">
        <f>M11*100/$M$62</f>
        <v>5.4463083043465259</v>
      </c>
      <c r="Q11" s="5">
        <f>N11*100/$N$62</f>
        <v>5.0061584427854369</v>
      </c>
    </row>
    <row r="12" spans="1:17" s="2" customFormat="1" ht="12.75">
      <c r="A12" s="6">
        <v>8</v>
      </c>
      <c r="B12" s="4" t="str">
        <f t="shared" si="0"/>
        <v>Eureko</v>
      </c>
      <c r="C12" s="5">
        <f t="shared" si="1"/>
        <v>14.999216130897711</v>
      </c>
      <c r="D12" s="5">
        <f t="shared" si="2"/>
        <v>19.406745970719289</v>
      </c>
      <c r="E12" s="5">
        <f t="shared" si="3"/>
        <v>-22.71132855797471</v>
      </c>
      <c r="F12" s="5">
        <f>C12*100/$C$62</f>
        <v>4.9694931967239304</v>
      </c>
      <c r="G12" s="5">
        <f>D12*100/$D$62</f>
        <v>6.825554359881056</v>
      </c>
      <c r="K12" s="6">
        <v>8</v>
      </c>
      <c r="L12" s="4" t="s">
        <v>19</v>
      </c>
      <c r="M12" s="5">
        <v>44.093195660000006</v>
      </c>
      <c r="N12" s="5">
        <v>45.731996880000004</v>
      </c>
      <c r="O12" s="5">
        <f t="shared" si="4"/>
        <v>-3.5834893112150326</v>
      </c>
      <c r="P12" s="5">
        <f>M12*100/$M$62</f>
        <v>4.9694931967239313</v>
      </c>
      <c r="Q12" s="5">
        <f>N12*100/$N$62</f>
        <v>6.8255543598810551</v>
      </c>
    </row>
    <row r="13" spans="1:17" s="2" customFormat="1" ht="12.75">
      <c r="A13" s="6">
        <v>9</v>
      </c>
      <c r="B13" s="4" t="str">
        <f t="shared" si="0"/>
        <v>Allianz</v>
      </c>
      <c r="C13" s="5">
        <f t="shared" si="1"/>
        <v>14.270688392938055</v>
      </c>
      <c r="D13" s="5">
        <f t="shared" si="2"/>
        <v>31.017262703161471</v>
      </c>
      <c r="E13" s="5">
        <f t="shared" si="3"/>
        <v>-53.991141869899764</v>
      </c>
      <c r="F13" s="5">
        <f>C13*100/$C$62</f>
        <v>4.7281196738798066</v>
      </c>
      <c r="G13" s="5">
        <f>D13*100/$D$62</f>
        <v>10.909093827196267</v>
      </c>
      <c r="K13" s="6">
        <v>9</v>
      </c>
      <c r="L13" s="4" t="s">
        <v>14</v>
      </c>
      <c r="M13" s="5">
        <v>41.951542668720002</v>
      </c>
      <c r="N13" s="5">
        <v>73.092179560000005</v>
      </c>
      <c r="O13" s="5">
        <f t="shared" si="4"/>
        <v>-42.604608425607609</v>
      </c>
      <c r="P13" s="5">
        <f>M13*100/$M$62</f>
        <v>4.7281196738798066</v>
      </c>
      <c r="Q13" s="5">
        <f>N13*100/$N$62</f>
        <v>10.909093827196267</v>
      </c>
    </row>
    <row r="14" spans="1:17" s="2" customFormat="1" ht="12.75">
      <c r="A14" s="6">
        <v>10</v>
      </c>
      <c r="B14" s="4" t="str">
        <f t="shared" si="0"/>
        <v xml:space="preserve">Axa </v>
      </c>
      <c r="C14" s="5">
        <f t="shared" si="1"/>
        <v>11.962202779195154</v>
      </c>
      <c r="D14" s="5">
        <f t="shared" si="2"/>
        <v>14.092279652026312</v>
      </c>
      <c r="E14" s="5">
        <f t="shared" si="3"/>
        <v>-15.115204391539848</v>
      </c>
      <c r="F14" s="5">
        <f>C14*100/$C$62</f>
        <v>3.9632794680907453</v>
      </c>
      <c r="G14" s="5">
        <f>D14*100/$D$62</f>
        <v>4.9564012928637409</v>
      </c>
      <c r="K14" s="6">
        <v>10</v>
      </c>
      <c r="L14" s="4" t="s">
        <v>11</v>
      </c>
      <c r="M14" s="5">
        <v>35.165287509999999</v>
      </c>
      <c r="N14" s="5">
        <v>33.208457000000003</v>
      </c>
      <c r="O14" s="5">
        <f t="shared" si="4"/>
        <v>5.8925667940548863</v>
      </c>
      <c r="P14" s="5">
        <f>M14*100/$M$62</f>
        <v>3.9632794680907457</v>
      </c>
      <c r="Q14" s="5">
        <f>N14*100/$N$62</f>
        <v>4.9564012928637409</v>
      </c>
    </row>
    <row r="15" spans="1:17" s="2" customFormat="1" ht="12.75">
      <c r="A15" s="6">
        <v>11</v>
      </c>
      <c r="B15" s="4" t="str">
        <f t="shared" si="0"/>
        <v xml:space="preserve">Neova </v>
      </c>
      <c r="C15" s="5">
        <f t="shared" si="1"/>
        <v>11.769872095792087</v>
      </c>
      <c r="D15" s="5">
        <f t="shared" si="2"/>
        <v>1.1173520050922978</v>
      </c>
      <c r="E15" s="5">
        <f t="shared" si="3"/>
        <v>953.37190448052638</v>
      </c>
      <c r="F15" s="5">
        <f>C15*100/$C$62</f>
        <v>3.899557069909954</v>
      </c>
      <c r="G15" s="5">
        <f>D15*100/$D$62</f>
        <v>0.3929843190293949</v>
      </c>
      <c r="K15" s="6">
        <v>11</v>
      </c>
      <c r="L15" s="4" t="s">
        <v>41</v>
      </c>
      <c r="M15" s="5">
        <v>34.599893000000002</v>
      </c>
      <c r="N15" s="5">
        <v>2.6330399999999998</v>
      </c>
      <c r="O15" s="5">
        <f t="shared" si="4"/>
        <v>1214.0663643545106</v>
      </c>
      <c r="P15" s="5">
        <f>M15*100/$M$62</f>
        <v>3.8995570699099549</v>
      </c>
      <c r="Q15" s="5">
        <f>N15*100/$N$62</f>
        <v>0.39298431902939485</v>
      </c>
    </row>
    <row r="16" spans="1:17" s="2" customFormat="1" ht="12.75">
      <c r="A16" s="6">
        <v>12</v>
      </c>
      <c r="B16" s="4" t="str">
        <f t="shared" si="0"/>
        <v>AvivaSA</v>
      </c>
      <c r="C16" s="5">
        <f t="shared" si="1"/>
        <v>11.015517566418339</v>
      </c>
      <c r="D16" s="5">
        <f t="shared" si="2"/>
        <v>13.724251466157435</v>
      </c>
      <c r="E16" s="5">
        <f t="shared" si="3"/>
        <v>-19.736842525937021</v>
      </c>
      <c r="F16" s="5">
        <f>C16*100/$C$62</f>
        <v>3.6496266956206975</v>
      </c>
      <c r="G16" s="5">
        <f>D16*100/$D$62</f>
        <v>4.8269619529349086</v>
      </c>
      <c r="K16" s="6">
        <v>12</v>
      </c>
      <c r="L16" s="4" t="s">
        <v>33</v>
      </c>
      <c r="M16" s="5">
        <v>32.382316989999993</v>
      </c>
      <c r="N16" s="5">
        <v>32.341198579999997</v>
      </c>
      <c r="O16" s="5">
        <f t="shared" si="4"/>
        <v>0.1271394129017267</v>
      </c>
      <c r="P16" s="5">
        <f>M16*100/$M$62</f>
        <v>3.6496266956206975</v>
      </c>
      <c r="Q16" s="5">
        <f>N16*100/$N$62</f>
        <v>4.8269619529349086</v>
      </c>
    </row>
    <row r="17" spans="1:17" s="2" customFormat="1" ht="12.75">
      <c r="A17" s="6">
        <v>13</v>
      </c>
      <c r="B17" s="4" t="str">
        <f t="shared" si="0"/>
        <v>Groupama Emeklilik</v>
      </c>
      <c r="C17" s="5">
        <f t="shared" si="1"/>
        <v>9.4129815049154679</v>
      </c>
      <c r="D17" s="5">
        <f t="shared" si="2"/>
        <v>8.818105979206452</v>
      </c>
      <c r="E17" s="5">
        <f t="shared" si="3"/>
        <v>6.7460691344803934</v>
      </c>
      <c r="F17" s="5">
        <f>C17*100/$C$62</f>
        <v>3.1186794790699457</v>
      </c>
      <c r="G17" s="5">
        <f>D17*100/$D$62</f>
        <v>3.1014195683850128</v>
      </c>
      <c r="K17" s="6">
        <v>13</v>
      </c>
      <c r="L17" s="4" t="s">
        <v>44</v>
      </c>
      <c r="M17" s="5">
        <v>27.671341730000002</v>
      </c>
      <c r="N17" s="5">
        <v>20.779866740000003</v>
      </c>
      <c r="O17" s="5">
        <f t="shared" si="4"/>
        <v>33.16419241868536</v>
      </c>
      <c r="P17" s="5">
        <f>M17*100/$M$62</f>
        <v>3.1186794790699457</v>
      </c>
      <c r="Q17" s="5">
        <f>N17*100/$N$62</f>
        <v>3.1014195683850123</v>
      </c>
    </row>
    <row r="18" spans="1:17" s="2" customFormat="1" ht="12.75">
      <c r="A18" s="6">
        <v>14</v>
      </c>
      <c r="B18" s="4" t="str">
        <f t="shared" si="0"/>
        <v>SBN</v>
      </c>
      <c r="C18" s="5">
        <f t="shared" si="1"/>
        <v>8.2308184508623317</v>
      </c>
      <c r="D18" s="5">
        <f t="shared" si="2"/>
        <v>8.2293167833651601</v>
      </c>
      <c r="E18" s="5">
        <f t="shared" si="3"/>
        <v>1.824777848153758E-2</v>
      </c>
      <c r="F18" s="5">
        <f>C18*100/$C$62</f>
        <v>2.7270089275380078</v>
      </c>
      <c r="G18" s="5">
        <f>D18*100/$D$62</f>
        <v>2.8943362856549282</v>
      </c>
      <c r="K18" s="6">
        <v>14</v>
      </c>
      <c r="L18" s="4" t="s">
        <v>45</v>
      </c>
      <c r="M18" s="5">
        <v>24.196137</v>
      </c>
      <c r="N18" s="5">
        <v>19.392385000000001</v>
      </c>
      <c r="O18" s="5">
        <f t="shared" si="4"/>
        <v>24.771331633525207</v>
      </c>
      <c r="P18" s="5">
        <f>M18*100/$M$62</f>
        <v>2.7270089275380083</v>
      </c>
      <c r="Q18" s="5">
        <f>N18*100/$N$62</f>
        <v>2.8943362856549286</v>
      </c>
    </row>
    <row r="19" spans="1:17" s="2" customFormat="1" ht="12.75">
      <c r="A19" s="6">
        <v>15</v>
      </c>
      <c r="B19" s="4" t="str">
        <f t="shared" si="0"/>
        <v>Vakıf Emeklilik</v>
      </c>
      <c r="C19" s="5">
        <f t="shared" si="1"/>
        <v>8.0031576283294203</v>
      </c>
      <c r="D19" s="5">
        <f t="shared" si="2"/>
        <v>8.1637899469552302</v>
      </c>
      <c r="E19" s="5">
        <f t="shared" si="3"/>
        <v>-1.9676194472117601</v>
      </c>
      <c r="F19" s="5">
        <f>C19*100/$C$62</f>
        <v>2.6515810585837545</v>
      </c>
      <c r="G19" s="5">
        <f>D19*100/$D$62</f>
        <v>2.8712898159056035</v>
      </c>
      <c r="K19" s="6">
        <v>15</v>
      </c>
      <c r="L19" s="4" t="s">
        <v>34</v>
      </c>
      <c r="M19" s="5">
        <v>23.526882480000001</v>
      </c>
      <c r="N19" s="5">
        <v>19.237971009999999</v>
      </c>
      <c r="O19" s="5">
        <f t="shared" si="4"/>
        <v>22.293990711237697</v>
      </c>
      <c r="P19" s="5">
        <f>M19*100/$M$62</f>
        <v>2.6515810585837545</v>
      </c>
      <c r="Q19" s="5">
        <f>N19*100/$N$62</f>
        <v>2.8712898159056035</v>
      </c>
    </row>
    <row r="20" spans="1:17" s="2" customFormat="1" ht="12.75">
      <c r="A20" s="6">
        <v>16</v>
      </c>
      <c r="B20" s="4" t="str">
        <f t="shared" si="0"/>
        <v xml:space="preserve">Mapfre Genel </v>
      </c>
      <c r="C20" s="5">
        <f t="shared" si="1"/>
        <v>7.9044956492159066</v>
      </c>
      <c r="D20" s="5">
        <f t="shared" si="2"/>
        <v>6.9028167154678552</v>
      </c>
      <c r="E20" s="5">
        <f t="shared" si="3"/>
        <v>14.511162255018093</v>
      </c>
      <c r="F20" s="5">
        <f>C20*100/$C$62</f>
        <v>2.6188926814245019</v>
      </c>
      <c r="G20" s="5">
        <f>D20*100/$D$62</f>
        <v>2.427792418100847</v>
      </c>
      <c r="K20" s="6">
        <v>16</v>
      </c>
      <c r="L20" s="4" t="s">
        <v>21</v>
      </c>
      <c r="M20" s="5">
        <v>23.236845860000003</v>
      </c>
      <c r="N20" s="5">
        <v>16.266487590000001</v>
      </c>
      <c r="O20" s="5">
        <f t="shared" si="4"/>
        <v>42.85103487421037</v>
      </c>
      <c r="P20" s="5">
        <f>M20*100/$M$62</f>
        <v>2.6188926814245024</v>
      </c>
      <c r="Q20" s="5">
        <f>N20*100/$N$62</f>
        <v>2.4277924181008466</v>
      </c>
    </row>
    <row r="21" spans="1:17" s="2" customFormat="1" ht="12.75">
      <c r="A21" s="6">
        <v>17</v>
      </c>
      <c r="B21" s="4" t="str">
        <f t="shared" si="0"/>
        <v xml:space="preserve">Ak </v>
      </c>
      <c r="C21" s="5">
        <f t="shared" si="1"/>
        <v>6.997112984318127</v>
      </c>
      <c r="D21" s="5">
        <f t="shared" si="2"/>
        <v>6.7418951029068532</v>
      </c>
      <c r="E21" s="5">
        <f t="shared" si="3"/>
        <v>3.7855510582066643</v>
      </c>
      <c r="F21" s="5">
        <f>C21*100/$C$62</f>
        <v>2.3182615057228646</v>
      </c>
      <c r="G21" s="5">
        <f>D21*100/$D$62</f>
        <v>2.3711946136120337</v>
      </c>
      <c r="K21" s="6">
        <v>17</v>
      </c>
      <c r="L21" s="4" t="s">
        <v>13</v>
      </c>
      <c r="M21" s="5">
        <v>20.569413040000001</v>
      </c>
      <c r="N21" s="5">
        <v>15.88727581</v>
      </c>
      <c r="O21" s="5">
        <f t="shared" si="4"/>
        <v>29.470988519333815</v>
      </c>
      <c r="P21" s="5">
        <f>M21*100/$M$62</f>
        <v>2.3182615057228646</v>
      </c>
      <c r="Q21" s="5">
        <f>N21*100/$N$62</f>
        <v>2.3711946136120337</v>
      </c>
    </row>
    <row r="22" spans="1:17" s="2" customFormat="1" ht="12.75">
      <c r="A22" s="6">
        <v>18</v>
      </c>
      <c r="B22" s="4" t="str">
        <f t="shared" si="0"/>
        <v>Gunes</v>
      </c>
      <c r="C22" s="5">
        <f t="shared" si="1"/>
        <v>6.4630683539136644</v>
      </c>
      <c r="D22" s="5">
        <f t="shared" si="2"/>
        <v>7.0807236494801629</v>
      </c>
      <c r="E22" s="5">
        <f t="shared" si="3"/>
        <v>-8.7230532660576898</v>
      </c>
      <c r="F22" s="5">
        <f>C22*100/$C$62</f>
        <v>2.1413235154718313</v>
      </c>
      <c r="G22" s="5">
        <f>D22*100/$D$62</f>
        <v>2.4903641367667642</v>
      </c>
      <c r="K22" s="6">
        <v>18</v>
      </c>
      <c r="L22" s="4" t="s">
        <v>16</v>
      </c>
      <c r="M22" s="5">
        <v>18.99948204</v>
      </c>
      <c r="N22" s="5">
        <v>16.685725280000003</v>
      </c>
      <c r="O22" s="5">
        <f t="shared" si="4"/>
        <v>13.866683774143965</v>
      </c>
      <c r="P22" s="5">
        <f>M22*100/$M$62</f>
        <v>2.1413235154718313</v>
      </c>
      <c r="Q22" s="5">
        <f>N22*100/$N$62</f>
        <v>2.4903641367667642</v>
      </c>
    </row>
    <row r="23" spans="1:17" s="2" customFormat="1" ht="12.75">
      <c r="A23" s="6">
        <v>19</v>
      </c>
      <c r="B23" s="4" t="str">
        <f t="shared" si="0"/>
        <v>Isık</v>
      </c>
      <c r="C23" s="5">
        <f t="shared" si="1"/>
        <v>6.0080834098717553</v>
      </c>
      <c r="D23" s="5">
        <f t="shared" si="2"/>
        <v>6.9407123360916607</v>
      </c>
      <c r="E23" s="5">
        <f t="shared" si="3"/>
        <v>-13.437077940404492</v>
      </c>
      <c r="F23" s="5">
        <f>C23*100/$C$62</f>
        <v>1.9905793322894556</v>
      </c>
      <c r="G23" s="5">
        <f>D23*100/$D$62</f>
        <v>2.4411207019336683</v>
      </c>
      <c r="K23" s="6">
        <v>19</v>
      </c>
      <c r="L23" s="4" t="s">
        <v>36</v>
      </c>
      <c r="M23" s="5">
        <v>17.661962800000001</v>
      </c>
      <c r="N23" s="5">
        <v>16.355788619999998</v>
      </c>
      <c r="O23" s="5">
        <f t="shared" si="4"/>
        <v>7.9860055075718037</v>
      </c>
      <c r="P23" s="5">
        <f>M23*100/$M$62</f>
        <v>1.9905793322894558</v>
      </c>
      <c r="Q23" s="5">
        <f>N23*100/$N$62</f>
        <v>2.4411207019336683</v>
      </c>
    </row>
    <row r="24" spans="1:17" s="2" customFormat="1" ht="12.75">
      <c r="A24" s="6">
        <v>20</v>
      </c>
      <c r="B24" s="4" t="str">
        <f t="shared" si="0"/>
        <v>Groupama</v>
      </c>
      <c r="C24" s="5">
        <f t="shared" si="1"/>
        <v>5.8507288328740978</v>
      </c>
      <c r="D24" s="5">
        <f t="shared" si="2"/>
        <v>6.0778320390409517</v>
      </c>
      <c r="E24" s="5">
        <f t="shared" si="3"/>
        <v>-3.7365824640769318</v>
      </c>
      <c r="F24" s="5">
        <f>C24*100/$C$62</f>
        <v>1.9384451078713942</v>
      </c>
      <c r="G24" s="5">
        <f>D24*100/$D$62</f>
        <v>2.1376367287587654</v>
      </c>
      <c r="K24" s="6">
        <v>20</v>
      </c>
      <c r="L24" s="4" t="s">
        <v>17</v>
      </c>
      <c r="M24" s="5">
        <v>17.199387549999987</v>
      </c>
      <c r="N24" s="5">
        <v>14.322411200000003</v>
      </c>
      <c r="O24" s="5">
        <f t="shared" si="4"/>
        <v>20.087234682942096</v>
      </c>
      <c r="P24" s="5">
        <f>M24*100/$M$62</f>
        <v>1.9384451078713945</v>
      </c>
      <c r="Q24" s="5">
        <f>N24*100/$N$62</f>
        <v>2.1376367287587654</v>
      </c>
    </row>
    <row r="25" spans="1:17" s="2" customFormat="1" ht="12.75">
      <c r="A25" s="6">
        <v>21</v>
      </c>
      <c r="B25" s="4" t="str">
        <f t="shared" si="0"/>
        <v>HDI</v>
      </c>
      <c r="C25" s="5">
        <f t="shared" si="1"/>
        <v>5.6475433547640908</v>
      </c>
      <c r="D25" s="5">
        <f t="shared" si="2"/>
        <v>3.5134640271589226</v>
      </c>
      <c r="E25" s="5">
        <f t="shared" si="3"/>
        <v>60.740036360379065</v>
      </c>
      <c r="F25" s="5">
        <f>C25*100/$C$62</f>
        <v>1.8711263331881771</v>
      </c>
      <c r="G25" s="5">
        <f>D25*100/$D$62</f>
        <v>1.23572183327605</v>
      </c>
      <c r="K25" s="6">
        <v>21</v>
      </c>
      <c r="L25" s="4" t="s">
        <v>27</v>
      </c>
      <c r="M25" s="5">
        <v>16.602083199999999</v>
      </c>
      <c r="N25" s="5">
        <v>8.2794779800000011</v>
      </c>
      <c r="O25" s="5">
        <f t="shared" si="4"/>
        <v>100.52089322665242</v>
      </c>
      <c r="P25" s="5">
        <f>M25*100/$M$62</f>
        <v>1.8711263331881771</v>
      </c>
      <c r="Q25" s="5">
        <f>N25*100/$N$62</f>
        <v>1.23572183327605</v>
      </c>
    </row>
    <row r="26" spans="1:17" s="2" customFormat="1" ht="12.75">
      <c r="A26" s="6">
        <v>22</v>
      </c>
      <c r="B26" s="4" t="str">
        <f t="shared" si="0"/>
        <v>Ergo</v>
      </c>
      <c r="C26" s="5">
        <f t="shared" si="1"/>
        <v>4.9618198863829646</v>
      </c>
      <c r="D26" s="5">
        <f t="shared" si="2"/>
        <v>9.1425067175896455</v>
      </c>
      <c r="E26" s="5">
        <f t="shared" si="3"/>
        <v>-45.72801486886835</v>
      </c>
      <c r="F26" s="5">
        <f>C26*100/$C$62</f>
        <v>1.643934586551882</v>
      </c>
      <c r="G26" s="5">
        <f>D26*100/$D$62</f>
        <v>3.2155146813710243</v>
      </c>
      <c r="K26" s="6">
        <v>22</v>
      </c>
      <c r="L26" s="4" t="s">
        <v>20</v>
      </c>
      <c r="M26" s="5">
        <v>14.586261920000002</v>
      </c>
      <c r="N26" s="5">
        <v>21.544317079999999</v>
      </c>
      <c r="O26" s="5">
        <f t="shared" si="4"/>
        <v>-32.296475837051673</v>
      </c>
      <c r="P26" s="5">
        <f>M26*100/$M$62</f>
        <v>1.643934586551882</v>
      </c>
      <c r="Q26" s="5">
        <f>N26*100/$N$62</f>
        <v>3.2155146813710243</v>
      </c>
    </row>
    <row r="27" spans="1:17" s="2" customFormat="1" ht="12.75">
      <c r="A27" s="6">
        <v>23</v>
      </c>
      <c r="B27" s="4" t="str">
        <f t="shared" si="0"/>
        <v xml:space="preserve">Halk </v>
      </c>
      <c r="C27" s="5">
        <f t="shared" si="1"/>
        <v>4.8371130115317884</v>
      </c>
      <c r="D27" s="5">
        <f t="shared" si="2"/>
        <v>6.1934939953320596</v>
      </c>
      <c r="E27" s="5">
        <f t="shared" si="3"/>
        <v>-21.900093627644665</v>
      </c>
      <c r="F27" s="5">
        <f>C27*100/$C$62</f>
        <v>1.6026170963077746</v>
      </c>
      <c r="G27" s="5">
        <f>D27*100/$D$62</f>
        <v>2.1783162415027499</v>
      </c>
      <c r="K27" s="6">
        <v>23</v>
      </c>
      <c r="L27" s="4" t="s">
        <v>30</v>
      </c>
      <c r="M27" s="5">
        <v>14.21966112</v>
      </c>
      <c r="N27" s="5">
        <v>14.5949686</v>
      </c>
      <c r="O27" s="5">
        <f t="shared" si="4"/>
        <v>-2.5714853542062315</v>
      </c>
      <c r="P27" s="5">
        <f>M27*100/$M$62</f>
        <v>1.6026170963077748</v>
      </c>
      <c r="Q27" s="5">
        <f>N27*100/$N$62</f>
        <v>2.1783162415027499</v>
      </c>
    </row>
    <row r="28" spans="1:17" s="2" customFormat="1" ht="12.75">
      <c r="A28" s="6">
        <v>24</v>
      </c>
      <c r="B28" s="4" t="str">
        <f t="shared" si="0"/>
        <v>Sompo Japan</v>
      </c>
      <c r="C28" s="5">
        <f t="shared" si="1"/>
        <v>3.5409535871007241</v>
      </c>
      <c r="D28" s="5">
        <f t="shared" si="2"/>
        <v>3.2176020588521106</v>
      </c>
      <c r="E28" s="5">
        <f t="shared" si="3"/>
        <v>10.049456779747644</v>
      </c>
      <c r="F28" s="5">
        <f>C28*100/$C$62</f>
        <v>1.1731776252469448</v>
      </c>
      <c r="G28" s="5">
        <f>D28*100/$D$62</f>
        <v>1.1316641024876717</v>
      </c>
      <c r="K28" s="6">
        <v>24</v>
      </c>
      <c r="L28" s="4" t="s">
        <v>23</v>
      </c>
      <c r="M28" s="5">
        <v>10.40934126</v>
      </c>
      <c r="N28" s="5">
        <v>7.5822792516849988</v>
      </c>
      <c r="O28" s="5">
        <f t="shared" si="4"/>
        <v>37.285121194748228</v>
      </c>
      <c r="P28" s="5">
        <f>M28*100/$M$62</f>
        <v>1.1731776252469448</v>
      </c>
      <c r="Q28" s="5">
        <f>N28*100/$N$62</f>
        <v>1.1316641024876717</v>
      </c>
    </row>
    <row r="29" spans="1:17" s="2" customFormat="1" ht="12.75">
      <c r="A29" s="6">
        <v>25</v>
      </c>
      <c r="B29" s="4" t="str">
        <f t="shared" si="0"/>
        <v>Ziraat Hayat ve Emeklilik</v>
      </c>
      <c r="C29" s="5">
        <f t="shared" si="1"/>
        <v>2.9859144640609583</v>
      </c>
      <c r="D29" s="5">
        <f t="shared" si="2"/>
        <v>0.31058453214513043</v>
      </c>
      <c r="E29" s="5">
        <f t="shared" si="3"/>
        <v>861.38543778661051</v>
      </c>
      <c r="F29" s="5">
        <f>C29*100/$C$62</f>
        <v>0.98928380561060836</v>
      </c>
      <c r="G29" s="5">
        <f>D29*100/$D$62</f>
        <v>0.10923580958360124</v>
      </c>
      <c r="K29" s="6">
        <v>25</v>
      </c>
      <c r="L29" s="4" t="s">
        <v>18</v>
      </c>
      <c r="M29" s="5">
        <v>8.7776927499999999</v>
      </c>
      <c r="N29" s="5">
        <v>0.73189244999999992</v>
      </c>
      <c r="O29" s="5">
        <f t="shared" si="4"/>
        <v>1099.3145645921065</v>
      </c>
      <c r="P29" s="5">
        <f>M29*100/$M$62</f>
        <v>0.98928380561060836</v>
      </c>
      <c r="Q29" s="5">
        <f>N29*100/$N$62</f>
        <v>0.10923580958360124</v>
      </c>
    </row>
    <row r="30" spans="1:17" s="2" customFormat="1" ht="12.75">
      <c r="A30" s="6">
        <v>26</v>
      </c>
      <c r="B30" s="4" t="str">
        <f t="shared" si="0"/>
        <v>Ing Emeklilik</v>
      </c>
      <c r="C30" s="5">
        <f t="shared" si="1"/>
        <v>2.9782794196686733</v>
      </c>
      <c r="D30" s="5">
        <f t="shared" si="2"/>
        <v>2.2524994271164838</v>
      </c>
      <c r="E30" s="5">
        <f t="shared" si="3"/>
        <v>32.22109554457424</v>
      </c>
      <c r="F30" s="5">
        <f>C30*100/$C$62</f>
        <v>0.986754186673657</v>
      </c>
      <c r="G30" s="5">
        <f>D30*100/$D$62</f>
        <v>0.79222747124023152</v>
      </c>
      <c r="K30" s="6">
        <v>26</v>
      </c>
      <c r="L30" s="4" t="s">
        <v>49</v>
      </c>
      <c r="M30" s="5">
        <v>8.755248009999999</v>
      </c>
      <c r="N30" s="5">
        <v>5.3080148999999945</v>
      </c>
      <c r="O30" s="5">
        <f t="shared" si="4"/>
        <v>64.943923009711369</v>
      </c>
      <c r="P30" s="5">
        <f>M30*100/$M$62</f>
        <v>0.986754186673657</v>
      </c>
      <c r="Q30" s="5">
        <f>N30*100/$N$62</f>
        <v>0.79222747124023163</v>
      </c>
    </row>
    <row r="31" spans="1:17" s="2" customFormat="1" ht="12.75">
      <c r="A31" s="6">
        <v>27</v>
      </c>
      <c r="B31" s="4" t="str">
        <f t="shared" si="0"/>
        <v xml:space="preserve">Ace Europe </v>
      </c>
      <c r="C31" s="5">
        <f t="shared" si="1"/>
        <v>2.758764887573562</v>
      </c>
      <c r="D31" s="5">
        <f t="shared" si="2"/>
        <v>2.2278574453638873</v>
      </c>
      <c r="E31" s="5">
        <f t="shared" si="3"/>
        <v>23.830404558176696</v>
      </c>
      <c r="F31" s="5">
        <f>C31*100/$C$62</f>
        <v>0.91402532109103907</v>
      </c>
      <c r="G31" s="5">
        <f>D31*100/$D$62</f>
        <v>0.78356063001701393</v>
      </c>
      <c r="K31" s="6">
        <v>27</v>
      </c>
      <c r="L31" s="4" t="s">
        <v>53</v>
      </c>
      <c r="M31" s="5">
        <v>8.1099411400000001</v>
      </c>
      <c r="N31" s="5">
        <v>5.24994607</v>
      </c>
      <c r="O31" s="5">
        <f t="shared" si="4"/>
        <v>54.476656176393817</v>
      </c>
      <c r="P31" s="5">
        <f>M31*100/$M$62</f>
        <v>0.91402532109103907</v>
      </c>
      <c r="Q31" s="5">
        <f>N31*100/$N$62</f>
        <v>0.7835606300170137</v>
      </c>
    </row>
    <row r="32" spans="1:17" s="2" customFormat="1" ht="12.75">
      <c r="A32" s="6">
        <v>28</v>
      </c>
      <c r="B32" s="4" t="str">
        <f t="shared" si="0"/>
        <v>Aviva</v>
      </c>
      <c r="C32" s="5">
        <f t="shared" si="1"/>
        <v>2.3522294145661125</v>
      </c>
      <c r="D32" s="5">
        <f t="shared" si="2"/>
        <v>4.2785012094207504</v>
      </c>
      <c r="E32" s="5">
        <f t="shared" si="3"/>
        <v>-45.022116404062636</v>
      </c>
      <c r="F32" s="5">
        <f>C32*100/$C$62</f>
        <v>0.77933326453911111</v>
      </c>
      <c r="G32" s="5">
        <f>D32*100/$D$62</f>
        <v>1.5047933655533798</v>
      </c>
      <c r="K32" s="6">
        <v>28</v>
      </c>
      <c r="L32" s="4" t="s">
        <v>26</v>
      </c>
      <c r="M32" s="5">
        <v>6.9148488100000014</v>
      </c>
      <c r="N32" s="5">
        <v>10.0822881</v>
      </c>
      <c r="O32" s="5">
        <f t="shared" si="4"/>
        <v>-31.415877612146389</v>
      </c>
      <c r="P32" s="5">
        <f>M32*100/$M$62</f>
        <v>0.77933326453911111</v>
      </c>
      <c r="Q32" s="5">
        <f>N32*100/$N$62</f>
        <v>1.5047933655533798</v>
      </c>
    </row>
    <row r="33" spans="1:17" s="2" customFormat="1" ht="12.75">
      <c r="A33" s="6">
        <v>29</v>
      </c>
      <c r="B33" s="4" t="str">
        <f t="shared" si="0"/>
        <v>Ray</v>
      </c>
      <c r="C33" s="5">
        <f t="shared" si="1"/>
        <v>2.3258750892948257</v>
      </c>
      <c r="D33" s="5">
        <f t="shared" si="2"/>
        <v>2.7779074899214939</v>
      </c>
      <c r="E33" s="5">
        <f t="shared" si="3"/>
        <v>-16.27240656021425</v>
      </c>
      <c r="F33" s="5">
        <f>C33*100/$C$62</f>
        <v>0.77060163223266531</v>
      </c>
      <c r="G33" s="5">
        <f>D33*100/$D$62</f>
        <v>0.9770189504097031</v>
      </c>
      <c r="K33" s="6">
        <v>29</v>
      </c>
      <c r="L33" s="4" t="s">
        <v>28</v>
      </c>
      <c r="M33" s="5">
        <v>6.8373749999999998</v>
      </c>
      <c r="N33" s="5">
        <v>6.5461390000000002</v>
      </c>
      <c r="O33" s="5">
        <f t="shared" si="4"/>
        <v>4.4489736621846703</v>
      </c>
      <c r="P33" s="5">
        <f>M33*100/$M$62</f>
        <v>0.77060163223266542</v>
      </c>
      <c r="Q33" s="5">
        <f>N33*100/$N$62</f>
        <v>0.97701895040970299</v>
      </c>
    </row>
    <row r="34" spans="1:17" s="2" customFormat="1" ht="12.75">
      <c r="A34" s="6">
        <v>30</v>
      </c>
      <c r="B34" s="4" t="str">
        <f t="shared" si="0"/>
        <v>Ankara</v>
      </c>
      <c r="C34" s="5">
        <f t="shared" si="1"/>
        <v>1.7787976868387929</v>
      </c>
      <c r="D34" s="5">
        <f t="shared" si="2"/>
        <v>3.3296838616592406</v>
      </c>
      <c r="E34" s="5">
        <f t="shared" si="3"/>
        <v>-46.57758031261303</v>
      </c>
      <c r="F34" s="5">
        <f>C34*100/$C$62</f>
        <v>0.58934566486339335</v>
      </c>
      <c r="G34" s="5">
        <f>D34*100/$D$62</f>
        <v>1.1710844380229435</v>
      </c>
      <c r="K34" s="6">
        <v>30</v>
      </c>
      <c r="L34" s="4" t="s">
        <v>35</v>
      </c>
      <c r="M34" s="5">
        <v>5.2291315599999999</v>
      </c>
      <c r="N34" s="5">
        <v>7.8464000200000008</v>
      </c>
      <c r="O34" s="5">
        <f t="shared" si="4"/>
        <v>-33.356296560572261</v>
      </c>
      <c r="P34" s="5">
        <f>M34*100/$M$62</f>
        <v>0.58934566486339335</v>
      </c>
      <c r="Q34" s="5">
        <f>N34*100/$N$62</f>
        <v>1.1710844380229435</v>
      </c>
    </row>
    <row r="35" spans="1:17" s="2" customFormat="1" ht="12.75">
      <c r="A35" s="6">
        <v>31</v>
      </c>
      <c r="B35" s="4" t="str">
        <f t="shared" si="0"/>
        <v>Allianz Yaşam ve Emeklilik</v>
      </c>
      <c r="C35" s="5">
        <f t="shared" si="1"/>
        <v>1.4281123924209953</v>
      </c>
      <c r="D35" s="5">
        <f t="shared" si="2"/>
        <v>1.8745499681731381</v>
      </c>
      <c r="E35" s="5">
        <f t="shared" si="3"/>
        <v>-23.815720217222221</v>
      </c>
      <c r="F35" s="5">
        <f>C35*100/$C$62</f>
        <v>0.47315771413372604</v>
      </c>
      <c r="G35" s="5">
        <f>D35*100/$D$62</f>
        <v>0.65929871640427473</v>
      </c>
      <c r="K35" s="6">
        <v>31</v>
      </c>
      <c r="L35" s="4" t="s">
        <v>82</v>
      </c>
      <c r="M35" s="5">
        <v>4.1982220000000003</v>
      </c>
      <c r="N35" s="5">
        <v>4.4173770000000001</v>
      </c>
      <c r="O35" s="5">
        <f t="shared" si="4"/>
        <v>-4.9612020889319552</v>
      </c>
      <c r="P35" s="5">
        <f>M35*100/$M$62</f>
        <v>0.47315771413372604</v>
      </c>
      <c r="Q35" s="5">
        <f>N35*100/$N$62</f>
        <v>0.65929871640427462</v>
      </c>
    </row>
    <row r="36" spans="1:17" s="2" customFormat="1" ht="12.75">
      <c r="A36" s="6">
        <v>32</v>
      </c>
      <c r="B36" s="4" t="str">
        <f t="shared" si="0"/>
        <v>Liberty</v>
      </c>
      <c r="C36" s="5">
        <f t="shared" si="1"/>
        <v>1.1698665169915297</v>
      </c>
      <c r="D36" s="5">
        <f t="shared" si="2"/>
        <v>1.0524874177806069</v>
      </c>
      <c r="E36" s="5">
        <f t="shared" si="3"/>
        <v>11.152541800304036</v>
      </c>
      <c r="F36" s="5">
        <f>C36*100/$C$62</f>
        <v>0.38759650147907942</v>
      </c>
      <c r="G36" s="5">
        <f>D36*100/$D$62</f>
        <v>0.37017076917434993</v>
      </c>
      <c r="K36" s="6">
        <v>32</v>
      </c>
      <c r="L36" s="4" t="s">
        <v>40</v>
      </c>
      <c r="M36" s="5">
        <v>3.4390566000000002</v>
      </c>
      <c r="N36" s="5">
        <v>2.4801866000000001</v>
      </c>
      <c r="O36" s="5">
        <f t="shared" si="4"/>
        <v>38.66120395941175</v>
      </c>
      <c r="P36" s="5">
        <f>M36*100/$M$62</f>
        <v>0.38759650147907948</v>
      </c>
      <c r="Q36" s="5">
        <f>N36*100/$N$62</f>
        <v>0.37017076917434988</v>
      </c>
    </row>
    <row r="37" spans="1:17" s="2" customFormat="1" ht="12.75">
      <c r="A37" s="6">
        <v>33</v>
      </c>
      <c r="B37" s="4" t="str">
        <f t="shared" si="0"/>
        <v>Cigna Finans  Emeklilik ve Hayat</v>
      </c>
      <c r="C37" s="5">
        <f t="shared" si="1"/>
        <v>1.0568087662006329</v>
      </c>
      <c r="D37" s="5">
        <f t="shared" si="2"/>
        <v>3.2954432420963298E-2</v>
      </c>
      <c r="E37" s="5">
        <f t="shared" si="3"/>
        <v>3106.8789797404165</v>
      </c>
      <c r="F37" s="5">
        <f>C37*100/$C$62</f>
        <v>0.35013856244485841</v>
      </c>
      <c r="G37" s="5">
        <f>D37*100/$D$62</f>
        <v>1.1590416560699424E-2</v>
      </c>
      <c r="K37" s="6">
        <v>33</v>
      </c>
      <c r="L37" s="4" t="s">
        <v>83</v>
      </c>
      <c r="M37" s="5">
        <v>3.1067007300000005</v>
      </c>
      <c r="N37" s="5">
        <v>7.765712000000001E-2</v>
      </c>
      <c r="O37" s="5">
        <f t="shared" si="4"/>
        <v>3900.5355980237232</v>
      </c>
      <c r="P37" s="5">
        <f>M37*100/$M$62</f>
        <v>0.35013856244485841</v>
      </c>
      <c r="Q37" s="5">
        <f>N37*100/$N$62</f>
        <v>1.1590416560699422E-2</v>
      </c>
    </row>
    <row r="38" spans="1:17" s="2" customFormat="1" ht="12.75">
      <c r="A38" s="6">
        <v>34</v>
      </c>
      <c r="B38" s="4" t="str">
        <f t="shared" si="0"/>
        <v xml:space="preserve">Dubai Starr </v>
      </c>
      <c r="C38" s="5">
        <f t="shared" si="1"/>
        <v>1.0414154709664252</v>
      </c>
      <c r="D38" s="5">
        <f t="shared" si="2"/>
        <v>0.55011188627201357</v>
      </c>
      <c r="E38" s="5">
        <f t="shared" si="3"/>
        <v>89.309756243201207</v>
      </c>
      <c r="F38" s="5">
        <f>C38*100/$C$62</f>
        <v>0.34503850419688248</v>
      </c>
      <c r="G38" s="5">
        <f>D38*100/$D$62</f>
        <v>0.19348007076671006</v>
      </c>
      <c r="K38" s="6">
        <v>34</v>
      </c>
      <c r="L38" s="4" t="s">
        <v>84</v>
      </c>
      <c r="M38" s="5">
        <v>3.0614490600000002</v>
      </c>
      <c r="N38" s="5">
        <v>1.29633866</v>
      </c>
      <c r="O38" s="5">
        <f t="shared" si="4"/>
        <v>136.16120960243521</v>
      </c>
      <c r="P38" s="5">
        <f>M38*100/$M$62</f>
        <v>0.34503850419688248</v>
      </c>
      <c r="Q38" s="5">
        <f>N38*100/$N$62</f>
        <v>0.19348007076671009</v>
      </c>
    </row>
    <row r="39" spans="1:17" s="2" customFormat="1" ht="12.75">
      <c r="A39" s="6">
        <v>35</v>
      </c>
      <c r="B39" s="4" t="str">
        <f t="shared" si="0"/>
        <v>Acıbadem Saglık ve Hayat</v>
      </c>
      <c r="C39" s="5">
        <f t="shared" si="1"/>
        <v>0.86344432084906619</v>
      </c>
      <c r="D39" s="5">
        <f t="shared" si="2"/>
        <v>0.93799277311012486</v>
      </c>
      <c r="E39" s="5">
        <f t="shared" si="3"/>
        <v>-7.9476574231885166</v>
      </c>
      <c r="F39" s="5">
        <f>C39*100/$C$62</f>
        <v>0.28607366150090519</v>
      </c>
      <c r="G39" s="5">
        <f>D39*100/$D$62</f>
        <v>0.32990181206568553</v>
      </c>
      <c r="K39" s="6">
        <v>35</v>
      </c>
      <c r="L39" s="4" t="s">
        <v>32</v>
      </c>
      <c r="M39" s="5">
        <v>2.53826727</v>
      </c>
      <c r="N39" s="5">
        <v>2.2103799698340092</v>
      </c>
      <c r="O39" s="5">
        <f t="shared" si="4"/>
        <v>14.833978982835873</v>
      </c>
      <c r="P39" s="5">
        <f>M39*100/$M$62</f>
        <v>0.28607366150090519</v>
      </c>
      <c r="Q39" s="5">
        <f>N39*100/$N$62</f>
        <v>0.32990181206568547</v>
      </c>
    </row>
    <row r="40" spans="1:17" s="2" customFormat="1" ht="12.75">
      <c r="A40" s="6">
        <v>36</v>
      </c>
      <c r="B40" s="4" t="str">
        <f t="shared" si="0"/>
        <v>BNP Paribas Cardif</v>
      </c>
      <c r="C40" s="5">
        <f t="shared" si="1"/>
        <v>0.82251631847758999</v>
      </c>
      <c r="D40" s="5">
        <f t="shared" si="2"/>
        <v>0.71430619158760489</v>
      </c>
      <c r="E40" s="5">
        <f t="shared" si="3"/>
        <v>15.148983470166925</v>
      </c>
      <c r="F40" s="5">
        <f>C40*100/$C$62</f>
        <v>0.27251352425336101</v>
      </c>
      <c r="G40" s="5">
        <f>D40*100/$D$62</f>
        <v>0.25122891532856517</v>
      </c>
      <c r="K40" s="6">
        <v>36</v>
      </c>
      <c r="L40" s="4" t="s">
        <v>58</v>
      </c>
      <c r="M40" s="5">
        <v>2.4179512214285714</v>
      </c>
      <c r="N40" s="5">
        <v>1.6832625404761909</v>
      </c>
      <c r="O40" s="5">
        <f t="shared" si="4"/>
        <v>43.64670770517705</v>
      </c>
      <c r="P40" s="5">
        <f>M40*100/$M$62</f>
        <v>0.27251352425336101</v>
      </c>
      <c r="Q40" s="5">
        <f>N40*100/$N$62</f>
        <v>0.25122891532856517</v>
      </c>
    </row>
    <row r="41" spans="1:17" s="2" customFormat="1" ht="12.75">
      <c r="A41" s="6">
        <v>37</v>
      </c>
      <c r="B41" s="4" t="str">
        <f t="shared" si="0"/>
        <v>Generali</v>
      </c>
      <c r="C41" s="5">
        <f t="shared" si="1"/>
        <v>0.63847569479878896</v>
      </c>
      <c r="D41" s="5">
        <f t="shared" si="2"/>
        <v>0.96745624018671783</v>
      </c>
      <c r="E41" s="5">
        <f t="shared" si="3"/>
        <v>-34.004695170960503</v>
      </c>
      <c r="F41" s="5">
        <f>C41*100/$C$62</f>
        <v>0.21153776263281743</v>
      </c>
      <c r="G41" s="5">
        <f>D41*100/$D$62</f>
        <v>0.34026441981379923</v>
      </c>
      <c r="K41" s="6">
        <v>37</v>
      </c>
      <c r="L41" s="4" t="s">
        <v>38</v>
      </c>
      <c r="M41" s="5">
        <v>1.876927</v>
      </c>
      <c r="N41" s="5">
        <v>2.2798106300000005</v>
      </c>
      <c r="O41" s="5">
        <f t="shared" si="4"/>
        <v>-17.671802416326145</v>
      </c>
      <c r="P41" s="5">
        <f>M41*100/$M$62</f>
        <v>0.21153776263281743</v>
      </c>
      <c r="Q41" s="5">
        <f>N41*100/$N$62</f>
        <v>0.34026441981379923</v>
      </c>
    </row>
    <row r="42" spans="1:17" s="2" customFormat="1" ht="12.75">
      <c r="A42" s="6">
        <v>38</v>
      </c>
      <c r="B42" s="4" t="str">
        <f t="shared" si="0"/>
        <v>T.Nippon</v>
      </c>
      <c r="C42" s="5">
        <f t="shared" si="1"/>
        <v>0.60739812906078849</v>
      </c>
      <c r="D42" s="5">
        <f t="shared" si="2"/>
        <v>0.34237586250795665</v>
      </c>
      <c r="E42" s="5">
        <f t="shared" si="3"/>
        <v>77.406819689770856</v>
      </c>
      <c r="F42" s="5">
        <f>C42*100/$C$62</f>
        <v>0.20124124112409703</v>
      </c>
      <c r="G42" s="5">
        <f>D42*100/$D$62</f>
        <v>0.1204171510558813</v>
      </c>
      <c r="K42" s="6">
        <v>38</v>
      </c>
      <c r="L42" s="4" t="s">
        <v>50</v>
      </c>
      <c r="M42" s="5">
        <v>1.7855682799999999</v>
      </c>
      <c r="N42" s="5">
        <v>0.80680871999999992</v>
      </c>
      <c r="O42" s="5">
        <f t="shared" si="4"/>
        <v>121.31246672693376</v>
      </c>
      <c r="P42" s="5">
        <f>M42*100/$M$62</f>
        <v>0.20124124112409703</v>
      </c>
      <c r="Q42" s="5">
        <f>N42*100/$N$62</f>
        <v>0.1204171510558813</v>
      </c>
    </row>
    <row r="43" spans="1:17" s="2" customFormat="1" ht="12.75">
      <c r="A43" s="6">
        <v>39</v>
      </c>
      <c r="B43" s="4" t="str">
        <f t="shared" si="0"/>
        <v>Halk Hayat ve Emeklilik</v>
      </c>
      <c r="C43" s="5">
        <f t="shared" si="1"/>
        <v>0.56545821002143071</v>
      </c>
      <c r="D43" s="5">
        <f t="shared" si="2"/>
        <v>0.37828921705919794</v>
      </c>
      <c r="E43" s="5">
        <f t="shared" si="3"/>
        <v>49.477749965297846</v>
      </c>
      <c r="F43" s="5">
        <f>C43*100/$C$62</f>
        <v>0.18734583882317915</v>
      </c>
      <c r="G43" s="5">
        <f>D43*100/$D$62</f>
        <v>0.13304825129829323</v>
      </c>
      <c r="K43" s="6">
        <v>39</v>
      </c>
      <c r="L43" s="4" t="s">
        <v>31</v>
      </c>
      <c r="M43" s="5">
        <v>1.6622775000000001</v>
      </c>
      <c r="N43" s="5">
        <v>0.89143854</v>
      </c>
      <c r="O43" s="5">
        <f t="shared" si="4"/>
        <v>86.471352248243619</v>
      </c>
      <c r="P43" s="5">
        <f>M43*100/$M$62</f>
        <v>0.18734583882317915</v>
      </c>
      <c r="Q43" s="5">
        <f>N43*100/$N$62</f>
        <v>0.13304825129829323</v>
      </c>
    </row>
    <row r="44" spans="1:17" s="2" customFormat="1" ht="12.75">
      <c r="A44" s="6">
        <v>40</v>
      </c>
      <c r="B44" s="4" t="str">
        <f t="shared" si="0"/>
        <v>Civ Hayat</v>
      </c>
      <c r="C44" s="5">
        <f t="shared" si="1"/>
        <v>0.56167816443855079</v>
      </c>
      <c r="D44" s="5">
        <f t="shared" si="2"/>
        <v>2.260980621139089</v>
      </c>
      <c r="E44" s="5">
        <f t="shared" si="3"/>
        <v>-75.15776299950879</v>
      </c>
      <c r="F44" s="5">
        <f>C44*100/$C$62</f>
        <v>0.18609344598854746</v>
      </c>
      <c r="G44" s="5">
        <f>D44*100/$D$62</f>
        <v>0.79521039537008475</v>
      </c>
      <c r="K44" s="6">
        <v>40</v>
      </c>
      <c r="L44" s="4" t="s">
        <v>52</v>
      </c>
      <c r="M44" s="5">
        <v>1.6511653000000077</v>
      </c>
      <c r="N44" s="5">
        <v>5.3280008337142633</v>
      </c>
      <c r="O44" s="5">
        <f t="shared" si="4"/>
        <v>-69.009665134587721</v>
      </c>
      <c r="P44" s="5">
        <f>M44*100/$M$62</f>
        <v>0.18609344598854746</v>
      </c>
      <c r="Q44" s="5">
        <f>N44*100/$N$62</f>
        <v>0.79521039537008475</v>
      </c>
    </row>
    <row r="45" spans="1:17" s="2" customFormat="1" ht="12.75">
      <c r="A45" s="6">
        <v>41</v>
      </c>
      <c r="B45" s="4" t="str">
        <f t="shared" si="0"/>
        <v>Allianz Hayat ve Emeklilik</v>
      </c>
      <c r="C45" s="5">
        <f t="shared" si="1"/>
        <v>0.48436448617205835</v>
      </c>
      <c r="D45" s="5">
        <f t="shared" si="2"/>
        <v>0.28218130277954595</v>
      </c>
      <c r="E45" s="5">
        <f t="shared" si="3"/>
        <v>71.650099209609209</v>
      </c>
      <c r="F45" s="5">
        <f>C45*100/$C$62</f>
        <v>0.16047812084048307</v>
      </c>
      <c r="G45" s="5">
        <f>D45*100/$D$62</f>
        <v>9.9246098463381879E-2</v>
      </c>
      <c r="K45" s="6">
        <v>41</v>
      </c>
      <c r="L45" s="4" t="s">
        <v>42</v>
      </c>
      <c r="M45" s="5">
        <v>1.4238862800000001</v>
      </c>
      <c r="N45" s="5">
        <v>0.66496023999999998</v>
      </c>
      <c r="O45" s="5">
        <f t="shared" si="4"/>
        <v>114.13104037618854</v>
      </c>
      <c r="P45" s="5">
        <f>M45*100/$M$62</f>
        <v>0.1604781208404831</v>
      </c>
      <c r="Q45" s="5">
        <f>N45*100/$N$62</f>
        <v>9.9246098463381852E-2</v>
      </c>
    </row>
    <row r="46" spans="1:17" s="2" customFormat="1" ht="12.75">
      <c r="A46" s="6">
        <v>42</v>
      </c>
      <c r="B46" s="4" t="str">
        <f t="shared" si="0"/>
        <v>Anadolu Hayat Emeklilik</v>
      </c>
      <c r="C46" s="5">
        <f t="shared" si="1"/>
        <v>0.26846055379800654</v>
      </c>
      <c r="D46" s="5">
        <f t="shared" si="2"/>
        <v>0.38656272862295776</v>
      </c>
      <c r="E46" s="5">
        <f t="shared" si="3"/>
        <v>-30.551878409401624</v>
      </c>
      <c r="F46" s="5">
        <f>C46*100/$C$62</f>
        <v>8.8945507821553388E-2</v>
      </c>
      <c r="G46" s="5">
        <f>D46*100/$D$62</f>
        <v>0.13595813134777451</v>
      </c>
      <c r="K46" s="6">
        <v>42</v>
      </c>
      <c r="L46" s="4" t="s">
        <v>22</v>
      </c>
      <c r="M46" s="5">
        <v>0.78919348999999994</v>
      </c>
      <c r="N46" s="5">
        <v>0.91093506999999996</v>
      </c>
      <c r="O46" s="5">
        <f t="shared" si="4"/>
        <v>-13.364462957826404</v>
      </c>
      <c r="P46" s="5">
        <f>M46*100/$M$62</f>
        <v>8.8945507821553402E-2</v>
      </c>
      <c r="Q46" s="5">
        <f>N46*100/$N$62</f>
        <v>0.13595813134777451</v>
      </c>
    </row>
    <row r="47" spans="1:17" s="2" customFormat="1" ht="12.75">
      <c r="A47" s="6">
        <v>43</v>
      </c>
      <c r="B47" s="4" t="str">
        <f t="shared" si="0"/>
        <v>Hur</v>
      </c>
      <c r="C47" s="5">
        <f t="shared" si="1"/>
        <v>0.18872010409225429</v>
      </c>
      <c r="D47" s="5">
        <f t="shared" si="2"/>
        <v>0.21764849140674727</v>
      </c>
      <c r="E47" s="5">
        <f t="shared" si="3"/>
        <v>-13.291333713143388</v>
      </c>
      <c r="F47" s="5">
        <f>C47*100/$C$62</f>
        <v>6.2526152379361655E-2</v>
      </c>
      <c r="G47" s="5">
        <f>D47*100/$D$62</f>
        <v>7.6549237656033345E-2</v>
      </c>
      <c r="K47" s="6">
        <v>43</v>
      </c>
      <c r="L47" s="4" t="s">
        <v>48</v>
      </c>
      <c r="M47" s="5">
        <v>0.55478048999999996</v>
      </c>
      <c r="N47" s="5">
        <v>0.51288866999999994</v>
      </c>
      <c r="O47" s="5">
        <f t="shared" si="4"/>
        <v>8.1678193437184063</v>
      </c>
      <c r="P47" s="5">
        <f>M47*100/$M$62</f>
        <v>6.2526152379361655E-2</v>
      </c>
      <c r="Q47" s="5">
        <f>N47*100/$N$62</f>
        <v>7.6549237656033345E-2</v>
      </c>
    </row>
    <row r="48" spans="1:17" s="2" customFormat="1" ht="12.75">
      <c r="A48" s="6">
        <v>44</v>
      </c>
      <c r="B48" s="4" t="str">
        <f t="shared" si="0"/>
        <v>BNP Paribas Cardif Emeklilik</v>
      </c>
      <c r="C48" s="5">
        <f t="shared" si="1"/>
        <v>0.12281324042895535</v>
      </c>
      <c r="D48" s="5">
        <f t="shared" si="2"/>
        <v>9.8408838693825496E-2</v>
      </c>
      <c r="E48" s="5">
        <f t="shared" si="3"/>
        <v>24.798993727644771</v>
      </c>
      <c r="F48" s="5">
        <f>C48*100/$C$62</f>
        <v>4.0690097232620244E-2</v>
      </c>
      <c r="G48" s="5">
        <f>D48*100/$D$62</f>
        <v>3.4611411877649087E-2</v>
      </c>
      <c r="K48" s="6">
        <v>44</v>
      </c>
      <c r="L48" s="4" t="s">
        <v>59</v>
      </c>
      <c r="M48" s="5">
        <v>0.36103408288900007</v>
      </c>
      <c r="N48" s="5">
        <v>0.23190042838199978</v>
      </c>
      <c r="O48" s="5">
        <f t="shared" si="4"/>
        <v>55.684957293086086</v>
      </c>
      <c r="P48" s="5">
        <f>M48*100/$M$62</f>
        <v>4.0690097232620251E-2</v>
      </c>
      <c r="Q48" s="5">
        <f>N48*100/$N$62</f>
        <v>3.4611411877649087E-2</v>
      </c>
    </row>
    <row r="49" spans="1:17" s="2" customFormat="1" ht="12.75">
      <c r="A49" s="6">
        <v>45</v>
      </c>
      <c r="B49" s="4" t="str">
        <f t="shared" si="0"/>
        <v>Demir Hayat</v>
      </c>
      <c r="C49" s="5">
        <f t="shared" si="1"/>
        <v>0.11052476783345239</v>
      </c>
      <c r="D49" s="5">
        <f t="shared" si="2"/>
        <v>0.11790633142372162</v>
      </c>
      <c r="E49" s="5">
        <f t="shared" si="3"/>
        <v>-6.2605319842765823</v>
      </c>
      <c r="F49" s="5">
        <f>C49*100/$C$62</f>
        <v>3.6618719073352034E-2</v>
      </c>
      <c r="G49" s="5">
        <f>D49*100/$D$62</f>
        <v>4.146888281636716E-2</v>
      </c>
      <c r="K49" s="6">
        <v>45</v>
      </c>
      <c r="L49" s="4" t="s">
        <v>47</v>
      </c>
      <c r="M49" s="5">
        <v>0.32490965999999999</v>
      </c>
      <c r="N49" s="5">
        <v>0.27784627000000001</v>
      </c>
      <c r="O49" s="5">
        <f t="shared" si="4"/>
        <v>16.938643804719774</v>
      </c>
      <c r="P49" s="5">
        <f>M49*100/$M$62</f>
        <v>3.6618719073352034E-2</v>
      </c>
      <c r="Q49" s="5">
        <f>N49*100/$N$62</f>
        <v>4.146888281636716E-2</v>
      </c>
    </row>
    <row r="50" spans="1:17" s="2" customFormat="1" ht="12.75">
      <c r="A50" s="6">
        <v>46</v>
      </c>
      <c r="B50" s="4" t="str">
        <f t="shared" si="0"/>
        <v>Turins</v>
      </c>
      <c r="C50" s="5">
        <f t="shared" si="1"/>
        <v>0.10829016906487055</v>
      </c>
      <c r="D50" s="5">
        <f t="shared" si="2"/>
        <v>0</v>
      </c>
      <c r="E50" s="5">
        <v>0</v>
      </c>
      <c r="F50" s="5">
        <f>C50*100/$C$62</f>
        <v>3.5878358825125481E-2</v>
      </c>
      <c r="G50" s="5">
        <f>D50*100/$D$62</f>
        <v>0</v>
      </c>
      <c r="K50" s="6">
        <v>46</v>
      </c>
      <c r="L50" s="4" t="s">
        <v>86</v>
      </c>
      <c r="M50" s="5">
        <v>0.31834060999999997</v>
      </c>
      <c r="N50" s="5">
        <v>0</v>
      </c>
      <c r="O50" s="5">
        <v>0</v>
      </c>
      <c r="P50" s="5">
        <f>M50*100/$M$62</f>
        <v>3.5878358825125488E-2</v>
      </c>
      <c r="Q50" s="5">
        <f>N50*100/$N$62</f>
        <v>0</v>
      </c>
    </row>
    <row r="51" spans="1:17" s="2" customFormat="1" ht="12.75">
      <c r="A51" s="6">
        <v>47</v>
      </c>
      <c r="B51" s="4" t="str">
        <f t="shared" si="0"/>
        <v>Demir</v>
      </c>
      <c r="C51" s="5">
        <f t="shared" si="1"/>
        <v>0.10743493213593179</v>
      </c>
      <c r="D51" s="5">
        <f t="shared" si="2"/>
        <v>1.5460785062592828</v>
      </c>
      <c r="E51" s="5">
        <f t="shared" si="3"/>
        <v>-93.051133451439711</v>
      </c>
      <c r="F51" s="5">
        <f>C51*100/$C$62</f>
        <v>3.559500441094425E-2</v>
      </c>
      <c r="G51" s="5">
        <f>D51*100/$D$62</f>
        <v>0.54377188762291551</v>
      </c>
      <c r="K51" s="6">
        <v>47</v>
      </c>
      <c r="L51" s="4" t="s">
        <v>56</v>
      </c>
      <c r="M51" s="5">
        <v>0.31582646999999869</v>
      </c>
      <c r="N51" s="5">
        <v>3.6433339999999999</v>
      </c>
      <c r="O51" s="5">
        <f t="shared" si="4"/>
        <v>-91.331388502948158</v>
      </c>
      <c r="P51" s="5">
        <f>M51*100/$M$62</f>
        <v>3.559500441094425E-2</v>
      </c>
      <c r="Q51" s="5">
        <f>N51*100/$N$62</f>
        <v>0.54377188762291551</v>
      </c>
    </row>
    <row r="52" spans="1:17" s="2" customFormat="1" ht="12.75">
      <c r="A52" s="6">
        <v>48</v>
      </c>
      <c r="B52" s="4" t="str">
        <f t="shared" si="0"/>
        <v>Axa Hayat ve Emeklilik</v>
      </c>
      <c r="C52" s="5">
        <f t="shared" si="1"/>
        <v>9.9592135251896446E-2</v>
      </c>
      <c r="D52" s="5">
        <f t="shared" si="2"/>
        <v>0.12247188627201358</v>
      </c>
      <c r="E52" s="5">
        <f t="shared" si="3"/>
        <v>-18.681635203446234</v>
      </c>
      <c r="F52" s="5">
        <f>C52*100/$C$62</f>
        <v>3.2996553570689001E-2</v>
      </c>
      <c r="G52" s="5">
        <f>D52*100/$D$62</f>
        <v>4.3074635931652588E-2</v>
      </c>
      <c r="K52" s="6">
        <v>48</v>
      </c>
      <c r="L52" s="4" t="s">
        <v>46</v>
      </c>
      <c r="M52" s="5">
        <v>0.292771</v>
      </c>
      <c r="N52" s="5">
        <v>0.288605</v>
      </c>
      <c r="O52" s="5">
        <f t="shared" si="4"/>
        <v>1.4434954349370201</v>
      </c>
      <c r="P52" s="5">
        <f>M52*100/$M$62</f>
        <v>3.2996553570689001E-2</v>
      </c>
      <c r="Q52" s="5">
        <f>N52*100/$N$62</f>
        <v>4.3074635931652581E-2</v>
      </c>
    </row>
    <row r="53" spans="1:17" s="2" customFormat="1" ht="12.75">
      <c r="A53" s="6">
        <v>49</v>
      </c>
      <c r="B53" s="4" t="str">
        <f t="shared" si="0"/>
        <v>BNP Paribas Cardif Hayat</v>
      </c>
      <c r="C53" s="5">
        <f t="shared" si="1"/>
        <v>9.8821580433377548E-2</v>
      </c>
      <c r="D53" s="5">
        <f t="shared" si="2"/>
        <v>0.32433327349883295</v>
      </c>
      <c r="E53" s="5">
        <f t="shared" si="3"/>
        <v>-69.53085344364672</v>
      </c>
      <c r="F53" s="5">
        <f>C53*100/$C$62</f>
        <v>3.274125576746284E-2</v>
      </c>
      <c r="G53" s="5">
        <f>D53*100/$D$62</f>
        <v>0.11407138488464502</v>
      </c>
      <c r="K53" s="6">
        <v>49</v>
      </c>
      <c r="L53" s="4" t="s">
        <v>43</v>
      </c>
      <c r="M53" s="5">
        <v>0.29050579999999998</v>
      </c>
      <c r="N53" s="5">
        <v>0.76429135899999989</v>
      </c>
      <c r="O53" s="5">
        <f t="shared" si="4"/>
        <v>-61.990176052742733</v>
      </c>
      <c r="P53" s="5">
        <f>M53*100/$M$62</f>
        <v>3.274125576746284E-2</v>
      </c>
      <c r="Q53" s="5">
        <f>N53*100/$N$62</f>
        <v>0.11407138488464504</v>
      </c>
    </row>
    <row r="54" spans="1:17" s="2" customFormat="1" ht="12.75">
      <c r="A54" s="6">
        <v>50</v>
      </c>
      <c r="B54" s="4" t="str">
        <f t="shared" si="0"/>
        <v xml:space="preserve">Koru </v>
      </c>
      <c r="C54" s="5">
        <f t="shared" si="1"/>
        <v>8.4688536245195081E-2</v>
      </c>
      <c r="D54" s="5">
        <f t="shared" si="2"/>
        <v>0.13549506047103754</v>
      </c>
      <c r="E54" s="5">
        <f t="shared" si="3"/>
        <v>-37.496956751941894</v>
      </c>
      <c r="F54" s="5">
        <f>C54*100/$C$62</f>
        <v>2.8058739939352834E-2</v>
      </c>
      <c r="G54" s="5">
        <f>D54*100/$D$62</f>
        <v>4.7655021719551049E-2</v>
      </c>
      <c r="K54" s="6">
        <v>50</v>
      </c>
      <c r="L54" s="4" t="s">
        <v>71</v>
      </c>
      <c r="M54" s="5">
        <v>0.24895889000000002</v>
      </c>
      <c r="N54" s="5">
        <v>0.31929410999999996</v>
      </c>
      <c r="O54" s="5">
        <f t="shared" si="4"/>
        <v>-22.028348722123297</v>
      </c>
      <c r="P54" s="5">
        <f>M54*100/$M$62</f>
        <v>2.8058739939352838E-2</v>
      </c>
      <c r="Q54" s="5">
        <f>N54*100/$N$62</f>
        <v>4.7655021719551043E-2</v>
      </c>
    </row>
    <row r="55" spans="1:17" s="2" customFormat="1" ht="12.75">
      <c r="A55" s="6">
        <v>51</v>
      </c>
      <c r="B55" s="4" t="str">
        <f t="shared" si="0"/>
        <v>Mapfre Genel Yasam</v>
      </c>
      <c r="C55" s="5">
        <f t="shared" si="1"/>
        <v>2.7365663162907776E-2</v>
      </c>
      <c r="D55" s="5">
        <f t="shared" si="2"/>
        <v>0.14444358582643751</v>
      </c>
      <c r="E55" s="5">
        <f t="shared" si="3"/>
        <v>-81.054428269462804</v>
      </c>
      <c r="F55" s="5">
        <f>C55*100/$C$62</f>
        <v>9.0667056014859596E-3</v>
      </c>
      <c r="G55" s="5">
        <f>D55*100/$D$62</f>
        <v>5.0802311138715465E-2</v>
      </c>
      <c r="K55" s="6">
        <v>51</v>
      </c>
      <c r="L55" s="4" t="s">
        <v>37</v>
      </c>
      <c r="M55" s="5">
        <v>8.0446839999999992E-2</v>
      </c>
      <c r="N55" s="5">
        <v>0.34038130999999999</v>
      </c>
      <c r="O55" s="5">
        <f t="shared" si="4"/>
        <v>-76.3656706062974</v>
      </c>
      <c r="P55" s="5">
        <f>M55*100/$M$62</f>
        <v>9.0667056014859596E-3</v>
      </c>
      <c r="Q55" s="5">
        <f>N55*100/$N$62</f>
        <v>5.0802311138715465E-2</v>
      </c>
    </row>
    <row r="56" spans="1:17" s="2" customFormat="1" ht="12.75">
      <c r="A56" s="6">
        <v>52</v>
      </c>
      <c r="B56" s="4" t="str">
        <f t="shared" si="0"/>
        <v>Ergo Emeklilik ve Hayat</v>
      </c>
      <c r="C56" s="5">
        <f t="shared" si="1"/>
        <v>2.6641979340295493E-2</v>
      </c>
      <c r="D56" s="5">
        <f t="shared" si="2"/>
        <v>0.12255485253553999</v>
      </c>
      <c r="E56" s="5">
        <f t="shared" si="3"/>
        <v>-78.261179554216739</v>
      </c>
      <c r="F56" s="5">
        <f>C56*100/$C$62</f>
        <v>8.8269369494667002E-3</v>
      </c>
      <c r="G56" s="5">
        <f>D56*100/$D$62</f>
        <v>4.3103816029263498E-2</v>
      </c>
      <c r="K56" s="6">
        <v>52</v>
      </c>
      <c r="L56" s="4" t="s">
        <v>54</v>
      </c>
      <c r="M56" s="5">
        <v>7.8319426666666664E-2</v>
      </c>
      <c r="N56" s="5">
        <v>0.28880051000000001</v>
      </c>
      <c r="O56" s="5">
        <f t="shared" si="4"/>
        <v>-72.88113283918139</v>
      </c>
      <c r="P56" s="5">
        <f>M56*100/$M$62</f>
        <v>8.8269369494667002E-3</v>
      </c>
      <c r="Q56" s="5">
        <f>N56*100/$N$62</f>
        <v>4.3103816029263498E-2</v>
      </c>
    </row>
    <row r="57" spans="1:17" s="2" customFormat="1" ht="12.75">
      <c r="A57" s="6">
        <v>53</v>
      </c>
      <c r="B57" s="4" t="str">
        <f t="shared" si="0"/>
        <v>Fiba Emeklilik ve Hayat</v>
      </c>
      <c r="C57" s="5">
        <f t="shared" si="1"/>
        <v>1.4896640533387758E-2</v>
      </c>
      <c r="D57" s="5">
        <f t="shared" si="2"/>
        <v>0</v>
      </c>
      <c r="E57" s="5">
        <v>0</v>
      </c>
      <c r="F57" s="5">
        <f>C57*100/$C$62</f>
        <v>4.9355081718048255E-3</v>
      </c>
      <c r="G57" s="5">
        <f>D57*100/$D$62</f>
        <v>0</v>
      </c>
      <c r="K57" s="6">
        <v>53</v>
      </c>
      <c r="L57" s="4" t="s">
        <v>85</v>
      </c>
      <c r="M57" s="5">
        <v>4.3791654175999999E-2</v>
      </c>
      <c r="N57" s="5">
        <v>0</v>
      </c>
      <c r="O57" s="5">
        <v>0</v>
      </c>
      <c r="P57" s="5">
        <f>M57*100/$M$62</f>
        <v>4.9355081718048246E-3</v>
      </c>
      <c r="Q57" s="5">
        <f>N57*100/$N$62</f>
        <v>0</v>
      </c>
    </row>
    <row r="58" spans="1:17" s="2" customFormat="1" ht="12.75">
      <c r="A58" s="6">
        <v>54</v>
      </c>
      <c r="B58" s="4" t="str">
        <f t="shared" si="0"/>
        <v>Garanti Emeklilik</v>
      </c>
      <c r="C58" s="5">
        <f t="shared" si="1"/>
        <v>4.194917848760078E-4</v>
      </c>
      <c r="D58" s="5">
        <f t="shared" si="2"/>
        <v>5.1938892425206873E-4</v>
      </c>
      <c r="E58" s="5">
        <f t="shared" si="3"/>
        <v>-19.233590612259391</v>
      </c>
      <c r="F58" s="5">
        <f>C58*100/$C$62</f>
        <v>1.3898470112238667E-4</v>
      </c>
      <c r="G58" s="5">
        <f>D58*100/$D$62</f>
        <v>1.8267448555010085E-4</v>
      </c>
      <c r="K58" s="6">
        <v>54</v>
      </c>
      <c r="L58" s="4" t="s">
        <v>29</v>
      </c>
      <c r="M58" s="5">
        <v>1.2331800000000002E-3</v>
      </c>
      <c r="N58" s="5">
        <v>1.22394E-3</v>
      </c>
      <c r="O58" s="5">
        <f t="shared" si="4"/>
        <v>0.75493896759645907</v>
      </c>
      <c r="P58" s="5">
        <f>M58*100/$M$62</f>
        <v>1.3898470112238667E-4</v>
      </c>
      <c r="Q58" s="5">
        <f>N58*100/$N$62</f>
        <v>1.8267448555010088E-4</v>
      </c>
    </row>
    <row r="59" spans="1:17" s="2" customFormat="1" ht="12.75">
      <c r="A59" s="6">
        <v>55</v>
      </c>
      <c r="B59" s="4" t="str">
        <f t="shared" si="0"/>
        <v>Aegon Emeklilik ve Hayat</v>
      </c>
      <c r="C59" s="5">
        <f t="shared" si="1"/>
        <v>3.9500289145150868E-4</v>
      </c>
      <c r="D59" s="5">
        <f t="shared" si="2"/>
        <v>1.0592955654572459E-3</v>
      </c>
      <c r="E59" s="5">
        <f t="shared" si="3"/>
        <v>-62.710795331140154</v>
      </c>
      <c r="F59" s="5">
        <f>C59*100/$C$62</f>
        <v>1.3087111783868061E-4</v>
      </c>
      <c r="G59" s="5">
        <f>D59*100/$D$62</f>
        <v>3.7256526550707417E-4</v>
      </c>
      <c r="K59" s="6">
        <v>55</v>
      </c>
      <c r="L59" s="4" t="s">
        <v>51</v>
      </c>
      <c r="M59" s="5">
        <v>1.1611900000000001E-3</v>
      </c>
      <c r="N59" s="5">
        <v>2.4962299999999999E-3</v>
      </c>
      <c r="O59" s="5">
        <f t="shared" si="4"/>
        <v>-53.482251234862161</v>
      </c>
      <c r="P59" s="5">
        <f>M59*100/$M$62</f>
        <v>1.3087111783868061E-4</v>
      </c>
      <c r="Q59" s="5">
        <f>N59*100/$N$62</f>
        <v>3.7256526550707406E-4</v>
      </c>
    </row>
    <row r="60" spans="1:17" s="2" customFormat="1" ht="12.75">
      <c r="A60" s="6">
        <v>56</v>
      </c>
      <c r="B60" s="4" t="str">
        <f t="shared" si="0"/>
        <v>Asya Emeklilik</v>
      </c>
      <c r="C60" s="5">
        <f t="shared" si="1"/>
        <v>4.4358267850460922E-6</v>
      </c>
      <c r="D60" s="5">
        <f t="shared" si="2"/>
        <v>0</v>
      </c>
      <c r="E60" s="5">
        <v>0</v>
      </c>
      <c r="F60" s="5">
        <f>C60*100/$C$62</f>
        <v>1.4696642036328204E-6</v>
      </c>
      <c r="G60" s="5">
        <f>D60*100/$D$62</f>
        <v>0</v>
      </c>
      <c r="K60" s="6">
        <v>56</v>
      </c>
      <c r="L60" s="4" t="s">
        <v>87</v>
      </c>
      <c r="M60" s="5">
        <v>1.3039999999999999E-5</v>
      </c>
      <c r="N60" s="5">
        <v>0</v>
      </c>
      <c r="O60" s="5">
        <v>0</v>
      </c>
      <c r="P60" s="5">
        <f>M60*100/$M$62</f>
        <v>1.4696642036328204E-6</v>
      </c>
      <c r="Q60" s="5">
        <f>N60*100/$N$62</f>
        <v>0</v>
      </c>
    </row>
    <row r="61" spans="1:17" s="2" customFormat="1" ht="12.75">
      <c r="A61" s="6">
        <v>57</v>
      </c>
      <c r="B61" s="4" t="str">
        <f t="shared" si="0"/>
        <v>Cigna Hayat</v>
      </c>
      <c r="C61" s="5">
        <f t="shared" si="1"/>
        <v>-6.5906759193114939E-3</v>
      </c>
      <c r="D61" s="5">
        <f t="shared" si="2"/>
        <v>7.7567774241459789E-2</v>
      </c>
      <c r="E61" s="5">
        <v>0</v>
      </c>
      <c r="F61" s="5">
        <f>C61*100/$C$62</f>
        <v>-2.1836020534008039E-3</v>
      </c>
      <c r="G61" s="5">
        <f>D61*100/$D$62</f>
        <v>2.7281392792943438E-2</v>
      </c>
      <c r="K61" s="6">
        <v>57</v>
      </c>
      <c r="L61" s="4" t="s">
        <v>62</v>
      </c>
      <c r="M61" s="5">
        <v>-1.937461E-2</v>
      </c>
      <c r="N61" s="5">
        <v>0.18278845999999999</v>
      </c>
      <c r="O61" s="5">
        <v>0</v>
      </c>
      <c r="P61" s="5">
        <f>M61*100/$M$62</f>
        <v>-2.1836020534008039E-3</v>
      </c>
      <c r="Q61" s="5">
        <f>N61*100/$N$62</f>
        <v>2.7281392792943435E-2</v>
      </c>
    </row>
    <row r="62" spans="1:17" s="19" customFormat="1" ht="12.75">
      <c r="A62" s="17" t="s">
        <v>64</v>
      </c>
      <c r="B62" s="18"/>
      <c r="C62" s="16">
        <f t="shared" si="1"/>
        <v>301.82587111268685</v>
      </c>
      <c r="D62" s="16">
        <f t="shared" si="2"/>
        <v>284.32483205741369</v>
      </c>
      <c r="E62" s="16">
        <f t="shared" si="3"/>
        <v>6.1552974211338665</v>
      </c>
      <c r="F62" s="16">
        <f>C62*100/$C$62</f>
        <v>100</v>
      </c>
      <c r="G62" s="16">
        <f>D62*100/$D$62</f>
        <v>100</v>
      </c>
      <c r="K62" s="17" t="s">
        <v>64</v>
      </c>
      <c r="L62" s="17"/>
      <c r="M62" s="16">
        <v>887.27751330996557</v>
      </c>
      <c r="N62" s="16">
        <v>670.01146674329539</v>
      </c>
      <c r="O62" s="16">
        <f t="shared" si="4"/>
        <v>32.427213167369928</v>
      </c>
      <c r="P62" s="16">
        <f>M62*100/$M$62</f>
        <v>100</v>
      </c>
      <c r="Q62" s="16">
        <f>N62*100/$N$62</f>
        <v>99.999999999999986</v>
      </c>
    </row>
    <row r="63" spans="1:17" s="2" customFormat="1" ht="12.75"/>
    <row r="64" spans="1:17" s="2" customFormat="1">
      <c r="A64" s="7" t="s">
        <v>67</v>
      </c>
    </row>
    <row r="65" spans="1:1" s="2" customFormat="1">
      <c r="A65" s="8" t="s">
        <v>80</v>
      </c>
    </row>
    <row r="66" spans="1:1" s="2" customFormat="1">
      <c r="A66" s="8" t="s">
        <v>81</v>
      </c>
    </row>
    <row r="67" spans="1:1" s="2" customFormat="1" ht="12.75">
      <c r="A67" s="13"/>
    </row>
    <row r="68" spans="1:1" s="2" customFormat="1" ht="12.75">
      <c r="A68" s="12" t="s">
        <v>68</v>
      </c>
    </row>
    <row r="69" spans="1:1" s="2" customFormat="1" ht="12.75">
      <c r="A69" s="14" t="s">
        <v>69</v>
      </c>
    </row>
    <row r="70" spans="1:1" s="2" customFormat="1" ht="12.75">
      <c r="A70" s="14" t="s">
        <v>70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50"/>
  <sheetViews>
    <sheetView workbookViewId="0">
      <selection activeCell="E27" sqref="E27"/>
    </sheetView>
  </sheetViews>
  <sheetFormatPr defaultRowHeight="15"/>
  <cols>
    <col min="1" max="1" width="4" customWidth="1"/>
    <col min="2" max="2" width="22.42578125" bestFit="1" customWidth="1"/>
    <col min="3" max="4" width="10.85546875" bestFit="1" customWidth="1"/>
    <col min="5" max="5" width="13.28515625" bestFit="1" customWidth="1"/>
    <col min="6" max="7" width="10.85546875" bestFit="1" customWidth="1"/>
    <col min="11" max="11" width="4.5703125" customWidth="1"/>
    <col min="12" max="12" width="22.42578125" bestFit="1" customWidth="1"/>
    <col min="13" max="14" width="12.42578125" bestFit="1" customWidth="1"/>
    <col min="15" max="15" width="13.28515625" bestFit="1" customWidth="1"/>
    <col min="16" max="17" width="10.85546875" bestFit="1" customWidth="1"/>
  </cols>
  <sheetData>
    <row r="1" spans="1:17" s="2" customFormat="1" ht="12.75">
      <c r="A1" s="1" t="s">
        <v>78</v>
      </c>
      <c r="C1" s="15"/>
      <c r="D1" s="15"/>
      <c r="E1" s="15"/>
      <c r="F1" s="15"/>
      <c r="G1" s="15"/>
      <c r="K1" s="1" t="s">
        <v>78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2013</v>
      </c>
      <c r="D3" s="3">
        <v>2012</v>
      </c>
      <c r="E3" s="3" t="s">
        <v>5</v>
      </c>
      <c r="F3" s="3">
        <v>2013</v>
      </c>
      <c r="G3" s="3">
        <v>2012</v>
      </c>
      <c r="K3" s="22"/>
      <c r="L3" s="22"/>
      <c r="M3" s="3">
        <v>2013</v>
      </c>
      <c r="N3" s="3">
        <v>2012</v>
      </c>
      <c r="O3" s="3" t="s">
        <v>5</v>
      </c>
      <c r="P3" s="3">
        <v>2013</v>
      </c>
      <c r="Q3" s="3">
        <v>2012</v>
      </c>
    </row>
    <row r="4" spans="1:17" s="2" customFormat="1" ht="12.75">
      <c r="A4" s="22"/>
      <c r="B4" s="22"/>
      <c r="C4" s="21" t="s">
        <v>65</v>
      </c>
      <c r="D4" s="21" t="s">
        <v>65</v>
      </c>
      <c r="E4" s="21" t="s">
        <v>6</v>
      </c>
      <c r="F4" s="21" t="s">
        <v>6</v>
      </c>
      <c r="G4" s="21" t="s">
        <v>6</v>
      </c>
      <c r="K4" s="22"/>
      <c r="L4" s="22"/>
      <c r="M4" s="21" t="s">
        <v>10</v>
      </c>
      <c r="N4" s="21" t="s">
        <v>10</v>
      </c>
      <c r="O4" s="21" t="s">
        <v>6</v>
      </c>
      <c r="P4" s="21" t="s">
        <v>6</v>
      </c>
      <c r="Q4" s="21" t="s">
        <v>6</v>
      </c>
    </row>
    <row r="5" spans="1:17" s="2" customFormat="1" ht="12.75">
      <c r="A5" s="6">
        <v>1</v>
      </c>
      <c r="B5" s="4" t="str">
        <f>L5</f>
        <v>Yapı Kredi</v>
      </c>
      <c r="C5" s="5">
        <f>M5/ 2.9397</f>
        <v>189.24388068850564</v>
      </c>
      <c r="D5" s="5">
        <f>N5/2.3565</f>
        <v>215.12007054530025</v>
      </c>
      <c r="E5" s="5">
        <f>C5*100/D5-100</f>
        <v>-12.028719491957204</v>
      </c>
      <c r="F5" s="5">
        <f>C5*100/$C$42</f>
        <v>22.494719768273121</v>
      </c>
      <c r="G5" s="5">
        <f>D5*100/$D$42</f>
        <v>22.660151665333352</v>
      </c>
      <c r="K5" s="6">
        <v>1</v>
      </c>
      <c r="L5" s="4" t="s">
        <v>15</v>
      </c>
      <c r="M5" s="5">
        <v>556.32023606000007</v>
      </c>
      <c r="N5" s="5">
        <v>506.93044624000004</v>
      </c>
      <c r="O5" s="5">
        <f>M5*100/N5-100</f>
        <v>9.7429125013763809</v>
      </c>
      <c r="P5" s="5">
        <f>M5*100/$M$42</f>
        <v>22.494719768273121</v>
      </c>
      <c r="Q5" s="5">
        <f>N5*100/$N$42</f>
        <v>22.660151665333352</v>
      </c>
    </row>
    <row r="6" spans="1:17" s="2" customFormat="1" ht="12.75">
      <c r="A6" s="6">
        <v>2</v>
      </c>
      <c r="B6" s="4" t="str">
        <f t="shared" ref="B6:B41" si="0">L6</f>
        <v>Allianz</v>
      </c>
      <c r="C6" s="5">
        <f t="shared" ref="C6:C42" si="1">M6/ 2.9397</f>
        <v>121.66573211534511</v>
      </c>
      <c r="D6" s="5">
        <f t="shared" ref="D6:D42" si="2">N6/2.3565</f>
        <v>148.24219899851471</v>
      </c>
      <c r="E6" s="5">
        <f t="shared" ref="E6:E42" si="3">C6*100/D6-100</f>
        <v>-17.927733845499603</v>
      </c>
      <c r="F6" s="5">
        <f>C6*100/$C$42</f>
        <v>14.461955331814893</v>
      </c>
      <c r="G6" s="5">
        <f>D6*100/$D$42</f>
        <v>15.615422140731813</v>
      </c>
      <c r="K6" s="6">
        <v>2</v>
      </c>
      <c r="L6" s="4" t="s">
        <v>14</v>
      </c>
      <c r="M6" s="5">
        <v>357.66075269948004</v>
      </c>
      <c r="N6" s="5">
        <v>349.33274193999995</v>
      </c>
      <c r="O6" s="5">
        <f t="shared" ref="O6:O42" si="4">M6*100/N6-100</f>
        <v>2.3839765815339717</v>
      </c>
      <c r="P6" s="5">
        <f>M6*100/$M$42</f>
        <v>14.461955331814893</v>
      </c>
      <c r="Q6" s="5">
        <f>N6*100/$N$42</f>
        <v>15.615422140731816</v>
      </c>
    </row>
    <row r="7" spans="1:17" s="2" customFormat="1" ht="12.75">
      <c r="A7" s="6">
        <v>3</v>
      </c>
      <c r="B7" s="4" t="str">
        <f t="shared" si="0"/>
        <v>Acıbadem Saglık ve Hayat</v>
      </c>
      <c r="C7" s="5">
        <f t="shared" si="1"/>
        <v>102.44467864067762</v>
      </c>
      <c r="D7" s="5">
        <f t="shared" si="2"/>
        <v>97.74231109867722</v>
      </c>
      <c r="E7" s="5">
        <f t="shared" si="3"/>
        <v>4.8109846075289369</v>
      </c>
      <c r="F7" s="5">
        <f>C7*100/$C$42</f>
        <v>12.177219836058919</v>
      </c>
      <c r="G7" s="5">
        <f>D7*100/$D$42</f>
        <v>10.295903994461614</v>
      </c>
      <c r="K7" s="6">
        <v>3</v>
      </c>
      <c r="L7" s="4" t="s">
        <v>32</v>
      </c>
      <c r="M7" s="5">
        <v>301.15662180000004</v>
      </c>
      <c r="N7" s="5">
        <v>230.32975610403287</v>
      </c>
      <c r="O7" s="5">
        <f t="shared" si="4"/>
        <v>30.750202185763982</v>
      </c>
      <c r="P7" s="5">
        <f>M7*100/$M$42</f>
        <v>12.177219836058919</v>
      </c>
      <c r="Q7" s="5">
        <f>N7*100/$N$42</f>
        <v>10.295903994461614</v>
      </c>
    </row>
    <row r="8" spans="1:17" s="2" customFormat="1" ht="12.75">
      <c r="A8" s="6">
        <v>4</v>
      </c>
      <c r="B8" s="4" t="str">
        <f t="shared" si="0"/>
        <v xml:space="preserve">Mapfre Genel </v>
      </c>
      <c r="C8" s="5">
        <f t="shared" si="1"/>
        <v>92.647312963907865</v>
      </c>
      <c r="D8" s="5">
        <f t="shared" si="2"/>
        <v>93.911348410778714</v>
      </c>
      <c r="E8" s="5">
        <f t="shared" si="3"/>
        <v>-1.3459879644596526</v>
      </c>
      <c r="F8" s="5">
        <f>C8*100/$C$42</f>
        <v>11.012643234879446</v>
      </c>
      <c r="G8" s="5">
        <f>D8*100/$D$42</f>
        <v>9.8923610088538041</v>
      </c>
      <c r="K8" s="6">
        <v>4</v>
      </c>
      <c r="L8" s="4" t="s">
        <v>21</v>
      </c>
      <c r="M8" s="5">
        <v>272.35530591999998</v>
      </c>
      <c r="N8" s="5">
        <v>221.30209253000004</v>
      </c>
      <c r="O8" s="5">
        <f t="shared" si="4"/>
        <v>23.069467082910251</v>
      </c>
      <c r="P8" s="5">
        <f>M8*100/$M$42</f>
        <v>11.012643234879448</v>
      </c>
      <c r="Q8" s="5">
        <f>N8*100/$N$42</f>
        <v>9.8923610088538041</v>
      </c>
    </row>
    <row r="9" spans="1:17" s="2" customFormat="1" ht="12.75">
      <c r="A9" s="6">
        <v>5</v>
      </c>
      <c r="B9" s="4" t="str">
        <f t="shared" si="0"/>
        <v>Anadolu</v>
      </c>
      <c r="C9" s="5">
        <f t="shared" si="1"/>
        <v>77.901803013912982</v>
      </c>
      <c r="D9" s="5">
        <f t="shared" si="2"/>
        <v>89.137312709526839</v>
      </c>
      <c r="E9" s="5">
        <f t="shared" si="3"/>
        <v>-12.604721136508999</v>
      </c>
      <c r="F9" s="5">
        <f>C9*100/$C$42</f>
        <v>9.2598990353912338</v>
      </c>
      <c r="G9" s="5">
        <f>D9*100/$D$42</f>
        <v>9.3894773273271976</v>
      </c>
      <c r="K9" s="6">
        <v>5</v>
      </c>
      <c r="L9" s="4" t="s">
        <v>12</v>
      </c>
      <c r="M9" s="5">
        <v>229.00793032000001</v>
      </c>
      <c r="N9" s="5">
        <v>210.0520774</v>
      </c>
      <c r="O9" s="5">
        <f t="shared" si="4"/>
        <v>9.0243586993441482</v>
      </c>
      <c r="P9" s="5">
        <f>M9*100/$M$42</f>
        <v>9.2598990353912338</v>
      </c>
      <c r="Q9" s="5">
        <f>N9*100/$N$42</f>
        <v>9.3894773273271994</v>
      </c>
    </row>
    <row r="10" spans="1:17" s="2" customFormat="1" ht="12.75">
      <c r="A10" s="6">
        <v>6</v>
      </c>
      <c r="B10" s="4" t="str">
        <f t="shared" si="0"/>
        <v xml:space="preserve">Ak </v>
      </c>
      <c r="C10" s="5">
        <f t="shared" si="1"/>
        <v>62.706144718848854</v>
      </c>
      <c r="D10" s="5">
        <f t="shared" si="2"/>
        <v>73.68351828134945</v>
      </c>
      <c r="E10" s="5">
        <f t="shared" si="3"/>
        <v>-14.898004083606793</v>
      </c>
      <c r="F10" s="5">
        <f>C10*100/$C$42</f>
        <v>7.4536473679751563</v>
      </c>
      <c r="G10" s="5">
        <f>D10*100/$D$42</f>
        <v>7.7616174783614067</v>
      </c>
      <c r="K10" s="6">
        <v>6</v>
      </c>
      <c r="L10" s="4" t="s">
        <v>13</v>
      </c>
      <c r="M10" s="5">
        <v>184.33725362999999</v>
      </c>
      <c r="N10" s="5">
        <v>173.63521082999998</v>
      </c>
      <c r="O10" s="5">
        <f t="shared" si="4"/>
        <v>6.1635210674394756</v>
      </c>
      <c r="P10" s="5">
        <f>M10*100/$M$42</f>
        <v>7.4536473679751554</v>
      </c>
      <c r="Q10" s="5">
        <f>N10*100/$N$42</f>
        <v>7.7616174783614058</v>
      </c>
    </row>
    <row r="11" spans="1:17" s="2" customFormat="1" ht="12.75">
      <c r="A11" s="6">
        <v>7</v>
      </c>
      <c r="B11" s="4" t="str">
        <f t="shared" si="0"/>
        <v>Groupama</v>
      </c>
      <c r="C11" s="5">
        <f t="shared" si="1"/>
        <v>32.327631482804385</v>
      </c>
      <c r="D11" s="5">
        <f t="shared" si="2"/>
        <v>38.155156927646935</v>
      </c>
      <c r="E11" s="5">
        <f t="shared" si="3"/>
        <v>-15.273231495006556</v>
      </c>
      <c r="F11" s="5">
        <f>C11*100/$C$42</f>
        <v>3.8426659204619522</v>
      </c>
      <c r="G11" s="5">
        <f>D11*100/$D$42</f>
        <v>4.0191584197765744</v>
      </c>
      <c r="K11" s="6">
        <v>7</v>
      </c>
      <c r="L11" s="4" t="s">
        <v>17</v>
      </c>
      <c r="M11" s="5">
        <v>95.033538270000051</v>
      </c>
      <c r="N11" s="5">
        <v>89.912627299999997</v>
      </c>
      <c r="O11" s="5">
        <f t="shared" si="4"/>
        <v>5.6954302457582031</v>
      </c>
      <c r="P11" s="5">
        <f>M11*100/$M$42</f>
        <v>3.8426659204619513</v>
      </c>
      <c r="Q11" s="5">
        <f>N11*100/$N$42</f>
        <v>4.0191584197765744</v>
      </c>
    </row>
    <row r="12" spans="1:17" s="2" customFormat="1" ht="12.75">
      <c r="A12" s="6">
        <v>8</v>
      </c>
      <c r="B12" s="4" t="str">
        <f t="shared" si="0"/>
        <v xml:space="preserve">Axa </v>
      </c>
      <c r="C12" s="5">
        <f t="shared" si="1"/>
        <v>30.86119029832976</v>
      </c>
      <c r="D12" s="5">
        <f t="shared" si="2"/>
        <v>34.870149798429878</v>
      </c>
      <c r="E12" s="5">
        <f t="shared" si="3"/>
        <v>-11.496823280869961</v>
      </c>
      <c r="F12" s="5">
        <f>C12*100/$C$42</f>
        <v>3.668355483678488</v>
      </c>
      <c r="G12" s="5">
        <f>D12*100/$D$42</f>
        <v>3.6731248786891819</v>
      </c>
      <c r="K12" s="6">
        <v>8</v>
      </c>
      <c r="L12" s="4" t="s">
        <v>11</v>
      </c>
      <c r="M12" s="5">
        <v>90.722641120000006</v>
      </c>
      <c r="N12" s="5">
        <v>82.171508000000003</v>
      </c>
      <c r="O12" s="5">
        <f t="shared" si="4"/>
        <v>10.40644540684346</v>
      </c>
      <c r="P12" s="5">
        <f>M12*100/$M$42</f>
        <v>3.668355483678488</v>
      </c>
      <c r="Q12" s="5">
        <f>N12*100/$N$42</f>
        <v>3.6731248786891815</v>
      </c>
    </row>
    <row r="13" spans="1:17" s="2" customFormat="1" ht="12.75">
      <c r="A13" s="6">
        <v>9</v>
      </c>
      <c r="B13" s="4" t="str">
        <f t="shared" si="0"/>
        <v>Gunes</v>
      </c>
      <c r="C13" s="5">
        <f t="shared" si="1"/>
        <v>28.832931931829776</v>
      </c>
      <c r="D13" s="5">
        <f t="shared" si="2"/>
        <v>27.178069683853167</v>
      </c>
      <c r="E13" s="5">
        <f t="shared" si="3"/>
        <v>6.0889616783924225</v>
      </c>
      <c r="F13" s="5">
        <f>C13*100/$C$42</f>
        <v>3.4272639175677124</v>
      </c>
      <c r="G13" s="5">
        <f>D13*100/$D$42</f>
        <v>2.8628624909149183</v>
      </c>
      <c r="K13" s="6">
        <v>9</v>
      </c>
      <c r="L13" s="4" t="s">
        <v>16</v>
      </c>
      <c r="M13" s="5">
        <v>84.760170000000002</v>
      </c>
      <c r="N13" s="5">
        <v>64.045121209999991</v>
      </c>
      <c r="O13" s="5">
        <f t="shared" si="4"/>
        <v>32.344460278366313</v>
      </c>
      <c r="P13" s="5">
        <f>M13*100/$M$42</f>
        <v>3.4272639175677124</v>
      </c>
      <c r="Q13" s="5">
        <f>N13*100/$N$42</f>
        <v>2.8628624909149183</v>
      </c>
    </row>
    <row r="14" spans="1:17" s="2" customFormat="1" ht="12.75">
      <c r="A14" s="6">
        <v>10</v>
      </c>
      <c r="B14" s="4" t="str">
        <f t="shared" si="0"/>
        <v>Ergo</v>
      </c>
      <c r="C14" s="5">
        <f t="shared" si="1"/>
        <v>19.17760460251046</v>
      </c>
      <c r="D14" s="5">
        <f t="shared" si="2"/>
        <v>26.019737339274347</v>
      </c>
      <c r="E14" s="5">
        <f t="shared" si="3"/>
        <v>-26.295933150855944</v>
      </c>
      <c r="F14" s="5">
        <f>C14*100/$C$42</f>
        <v>2.2795708891126107</v>
      </c>
      <c r="G14" s="5">
        <f>D14*100/$D$42</f>
        <v>2.7408469739969381</v>
      </c>
      <c r="K14" s="6">
        <v>10</v>
      </c>
      <c r="L14" s="4" t="s">
        <v>20</v>
      </c>
      <c r="M14" s="5">
        <v>56.37640425</v>
      </c>
      <c r="N14" s="5">
        <v>61.315511039999997</v>
      </c>
      <c r="O14" s="5">
        <f t="shared" si="4"/>
        <v>-8.0552322018125437</v>
      </c>
      <c r="P14" s="5">
        <f>M14*100/$M$42</f>
        <v>2.2795708891126103</v>
      </c>
      <c r="Q14" s="5">
        <f>N14*100/$N$42</f>
        <v>2.7408469739969381</v>
      </c>
    </row>
    <row r="15" spans="1:17" s="2" customFormat="1" ht="12.75">
      <c r="A15" s="6">
        <v>11</v>
      </c>
      <c r="B15" s="4" t="str">
        <f t="shared" si="0"/>
        <v>Eureko</v>
      </c>
      <c r="C15" s="5">
        <f t="shared" si="1"/>
        <v>17.365787767459263</v>
      </c>
      <c r="D15" s="5">
        <f t="shared" si="2"/>
        <v>21.49181096541481</v>
      </c>
      <c r="E15" s="5">
        <f t="shared" si="3"/>
        <v>-19.198117853331453</v>
      </c>
      <c r="F15" s="5">
        <f>C15*100/$C$42</f>
        <v>2.0642069268664502</v>
      </c>
      <c r="G15" s="5">
        <f>D15*100/$D$42</f>
        <v>2.2638877665132568</v>
      </c>
      <c r="K15" s="6">
        <v>11</v>
      </c>
      <c r="L15" s="4" t="s">
        <v>19</v>
      </c>
      <c r="M15" s="5">
        <v>51.050206299999999</v>
      </c>
      <c r="N15" s="5">
        <v>50.645452540000001</v>
      </c>
      <c r="O15" s="5">
        <f t="shared" si="4"/>
        <v>0.79919072631510346</v>
      </c>
      <c r="P15" s="5">
        <f>M15*100/$M$42</f>
        <v>2.0642069268664507</v>
      </c>
      <c r="Q15" s="5">
        <f>N15*100/$N$42</f>
        <v>2.2638877665132564</v>
      </c>
    </row>
    <row r="16" spans="1:17" s="2" customFormat="1" ht="12.75">
      <c r="A16" s="6">
        <v>12</v>
      </c>
      <c r="B16" s="4" t="str">
        <f t="shared" si="0"/>
        <v>Demir Hayat</v>
      </c>
      <c r="C16" s="5">
        <f t="shared" si="1"/>
        <v>15.655346123754125</v>
      </c>
      <c r="D16" s="5">
        <f t="shared" si="2"/>
        <v>22.938659685974962</v>
      </c>
      <c r="E16" s="5">
        <f t="shared" si="3"/>
        <v>-31.751260369732776</v>
      </c>
      <c r="F16" s="5">
        <f>C16*100/$C$42</f>
        <v>1.8608930584594574</v>
      </c>
      <c r="G16" s="5">
        <f>D16*100/$D$42</f>
        <v>2.416294798370298</v>
      </c>
      <c r="K16" s="6">
        <v>12</v>
      </c>
      <c r="L16" s="4" t="s">
        <v>47</v>
      </c>
      <c r="M16" s="5">
        <v>46.022021000000002</v>
      </c>
      <c r="N16" s="5">
        <v>54.054951549999998</v>
      </c>
      <c r="O16" s="5">
        <f t="shared" si="4"/>
        <v>-14.860674775685737</v>
      </c>
      <c r="P16" s="5">
        <f>M16*100/$M$42</f>
        <v>1.8608930584594574</v>
      </c>
      <c r="Q16" s="5">
        <f>N16*100/$N$42</f>
        <v>2.416294798370298</v>
      </c>
    </row>
    <row r="17" spans="1:17" s="2" customFormat="1" ht="12.75">
      <c r="A17" s="6">
        <v>13</v>
      </c>
      <c r="B17" s="4" t="str">
        <f t="shared" si="0"/>
        <v xml:space="preserve">Ziraat </v>
      </c>
      <c r="C17" s="5">
        <f t="shared" si="1"/>
        <v>11.49619146171378</v>
      </c>
      <c r="D17" s="5">
        <f t="shared" si="2"/>
        <v>14.352850676851261</v>
      </c>
      <c r="E17" s="5">
        <f t="shared" si="3"/>
        <v>-19.903079043000105</v>
      </c>
      <c r="F17" s="5">
        <f>C17*100/$C$42</f>
        <v>1.3665097354419913</v>
      </c>
      <c r="G17" s="5">
        <f>D17*100/$D$42</f>
        <v>1.5118894873123569</v>
      </c>
      <c r="K17" s="6">
        <v>13</v>
      </c>
      <c r="L17" s="4" t="s">
        <v>24</v>
      </c>
      <c r="M17" s="5">
        <v>33.795354039999999</v>
      </c>
      <c r="N17" s="5">
        <v>33.822492619999998</v>
      </c>
      <c r="O17" s="5">
        <f t="shared" si="4"/>
        <v>-8.0238261280456413E-2</v>
      </c>
      <c r="P17" s="5">
        <f>M17*100/$M$42</f>
        <v>1.3665097354419913</v>
      </c>
      <c r="Q17" s="5">
        <f>N17*100/$N$42</f>
        <v>1.5118894873123569</v>
      </c>
    </row>
    <row r="18" spans="1:17" s="2" customFormat="1" ht="12.75">
      <c r="A18" s="6">
        <v>14</v>
      </c>
      <c r="B18" s="4" t="str">
        <f t="shared" si="0"/>
        <v>Zurich</v>
      </c>
      <c r="C18" s="5">
        <f t="shared" si="1"/>
        <v>9.7572881348436926</v>
      </c>
      <c r="D18" s="5">
        <f t="shared" si="2"/>
        <v>15.485786242308517</v>
      </c>
      <c r="E18" s="5">
        <f t="shared" si="3"/>
        <v>-36.991974561899013</v>
      </c>
      <c r="F18" s="5">
        <f>C18*100/$C$42</f>
        <v>1.1598127320844807</v>
      </c>
      <c r="G18" s="5">
        <f>D18*100/$D$42</f>
        <v>1.631229777947421</v>
      </c>
      <c r="K18" s="6">
        <v>14</v>
      </c>
      <c r="L18" s="4" t="s">
        <v>25</v>
      </c>
      <c r="M18" s="5">
        <v>28.683499930000004</v>
      </c>
      <c r="N18" s="5">
        <v>36.492255280000023</v>
      </c>
      <c r="O18" s="5">
        <f t="shared" si="4"/>
        <v>-21.398390672444123</v>
      </c>
      <c r="P18" s="5">
        <f>M18*100/$M$42</f>
        <v>1.1598127320844804</v>
      </c>
      <c r="Q18" s="5">
        <f>N18*100/$N$42</f>
        <v>1.631229777947421</v>
      </c>
    </row>
    <row r="19" spans="1:17" s="2" customFormat="1" ht="12.75">
      <c r="A19" s="6">
        <v>15</v>
      </c>
      <c r="B19" s="4" t="str">
        <f t="shared" si="0"/>
        <v xml:space="preserve">Aig </v>
      </c>
      <c r="C19" s="5">
        <f t="shared" si="1"/>
        <v>9.5558887981766851</v>
      </c>
      <c r="D19" s="5">
        <f t="shared" si="2"/>
        <v>10.780224061107575</v>
      </c>
      <c r="E19" s="5">
        <f t="shared" si="3"/>
        <v>-11.357233912678993</v>
      </c>
      <c r="F19" s="5">
        <f>C19*100/$C$42</f>
        <v>1.1358731382473752</v>
      </c>
      <c r="G19" s="5">
        <f>D19*100/$D$42</f>
        <v>1.1355589071338295</v>
      </c>
      <c r="K19" s="6">
        <v>15</v>
      </c>
      <c r="L19" s="4" t="s">
        <v>72</v>
      </c>
      <c r="M19" s="5">
        <v>28.091446300000005</v>
      </c>
      <c r="N19" s="5">
        <v>25.403597999999999</v>
      </c>
      <c r="O19" s="5">
        <f t="shared" si="4"/>
        <v>10.58058114445052</v>
      </c>
      <c r="P19" s="5">
        <f>M19*100/$M$42</f>
        <v>1.1358731382473755</v>
      </c>
      <c r="Q19" s="5">
        <f>N19*100/$N$42</f>
        <v>1.1355589071338295</v>
      </c>
    </row>
    <row r="20" spans="1:17" s="2" customFormat="1" ht="12.75">
      <c r="A20" s="6">
        <v>16</v>
      </c>
      <c r="B20" s="4" t="str">
        <f t="shared" si="0"/>
        <v xml:space="preserve">Halk </v>
      </c>
      <c r="C20" s="5">
        <f t="shared" si="1"/>
        <v>5.2523566180222474</v>
      </c>
      <c r="D20" s="5">
        <f t="shared" si="2"/>
        <v>5.354013329089752</v>
      </c>
      <c r="E20" s="5">
        <f t="shared" si="3"/>
        <v>-1.8987011204319799</v>
      </c>
      <c r="F20" s="5">
        <f>C20*100/$C$42</f>
        <v>0.62432819394525052</v>
      </c>
      <c r="G20" s="5">
        <f>D20*100/$D$42</f>
        <v>0.56397691646276127</v>
      </c>
      <c r="K20" s="6">
        <v>16</v>
      </c>
      <c r="L20" s="4" t="s">
        <v>30</v>
      </c>
      <c r="M20" s="5">
        <v>15.440352750000001</v>
      </c>
      <c r="N20" s="5">
        <v>12.616732410000001</v>
      </c>
      <c r="O20" s="5">
        <f t="shared" si="4"/>
        <v>22.37996533684111</v>
      </c>
      <c r="P20" s="5">
        <f>M20*100/$M$42</f>
        <v>0.62432819394525041</v>
      </c>
      <c r="Q20" s="5">
        <f>N20*100/$N$42</f>
        <v>0.56397691646276127</v>
      </c>
    </row>
    <row r="21" spans="1:17" s="2" customFormat="1" ht="12.75">
      <c r="A21" s="6">
        <v>17</v>
      </c>
      <c r="B21" s="4" t="str">
        <f t="shared" si="0"/>
        <v xml:space="preserve">Neova </v>
      </c>
      <c r="C21" s="5">
        <f t="shared" si="1"/>
        <v>2.7237034391264414</v>
      </c>
      <c r="D21" s="5">
        <f t="shared" si="2"/>
        <v>2.1879906641205176E-3</v>
      </c>
      <c r="E21" s="28">
        <f t="shared" si="3"/>
        <v>124384.23495542009</v>
      </c>
      <c r="F21" s="5">
        <f>C21*100/$C$42</f>
        <v>0.32375654828110079</v>
      </c>
      <c r="G21" s="5">
        <f>D21*100/$D$42</f>
        <v>2.3047686887432345E-4</v>
      </c>
      <c r="K21" s="6">
        <v>17</v>
      </c>
      <c r="L21" s="4" t="s">
        <v>41</v>
      </c>
      <c r="M21" s="5">
        <v>8.0068710000000003</v>
      </c>
      <c r="N21" s="5">
        <v>5.156E-3</v>
      </c>
      <c r="O21" s="28">
        <f t="shared" si="4"/>
        <v>155192.30023273855</v>
      </c>
      <c r="P21" s="5">
        <f>M21*100/$M$42</f>
        <v>0.32375654828110073</v>
      </c>
      <c r="Q21" s="5">
        <f>N21*100/$N$42</f>
        <v>2.3047686887432342E-4</v>
      </c>
    </row>
    <row r="22" spans="1:17" s="2" customFormat="1" ht="12.75">
      <c r="A22" s="6">
        <v>18</v>
      </c>
      <c r="B22" s="4" t="str">
        <f t="shared" si="0"/>
        <v>Sompo Japan</v>
      </c>
      <c r="C22" s="5">
        <f t="shared" si="1"/>
        <v>2.6336220124502501</v>
      </c>
      <c r="D22" s="5">
        <f t="shared" si="2"/>
        <v>3.9904201145767026</v>
      </c>
      <c r="E22" s="5">
        <f t="shared" si="3"/>
        <v>-34.001384896045707</v>
      </c>
      <c r="F22" s="5">
        <f>C22*100/$C$42</f>
        <v>0.31304890245374356</v>
      </c>
      <c r="G22" s="5">
        <f>D22*100/$D$42</f>
        <v>0.42033978873051492</v>
      </c>
      <c r="K22" s="6">
        <v>18</v>
      </c>
      <c r="L22" s="4" t="s">
        <v>23</v>
      </c>
      <c r="M22" s="5">
        <v>7.7420586300000007</v>
      </c>
      <c r="N22" s="5">
        <v>9.4034250000000004</v>
      </c>
      <c r="O22" s="5">
        <f t="shared" si="4"/>
        <v>-17.667672895780001</v>
      </c>
      <c r="P22" s="5">
        <f>M22*100/$M$42</f>
        <v>0.3130489024537435</v>
      </c>
      <c r="Q22" s="5">
        <f>N22*100/$N$42</f>
        <v>0.42033978873051497</v>
      </c>
    </row>
    <row r="23" spans="1:17" s="2" customFormat="1" ht="12.75">
      <c r="A23" s="6">
        <v>19</v>
      </c>
      <c r="B23" s="4" t="str">
        <f t="shared" si="0"/>
        <v>Isık</v>
      </c>
      <c r="C23" s="5">
        <f t="shared" si="1"/>
        <v>2.33465960472157</v>
      </c>
      <c r="D23" s="5">
        <f t="shared" si="2"/>
        <v>2.6108113006577551</v>
      </c>
      <c r="E23" s="5">
        <f t="shared" si="3"/>
        <v>-10.577236886733743</v>
      </c>
      <c r="F23" s="5">
        <f>C23*100/$C$42</f>
        <v>0.27751234740827657</v>
      </c>
      <c r="G23" s="5">
        <f>D23*100/$D$42</f>
        <v>0.27501562217093406</v>
      </c>
      <c r="K23" s="6">
        <v>19</v>
      </c>
      <c r="L23" s="4" t="s">
        <v>36</v>
      </c>
      <c r="M23" s="5">
        <v>6.8631988399999999</v>
      </c>
      <c r="N23" s="5">
        <v>6.1523768299999997</v>
      </c>
      <c r="O23" s="5">
        <f t="shared" si="4"/>
        <v>11.553616263131275</v>
      </c>
      <c r="P23" s="5">
        <f>M23*100/$M$42</f>
        <v>0.27751234740827652</v>
      </c>
      <c r="Q23" s="5">
        <f>N23*100/$N$42</f>
        <v>0.275015622170934</v>
      </c>
    </row>
    <row r="24" spans="1:17" s="2" customFormat="1" ht="12.75">
      <c r="A24" s="6">
        <v>20</v>
      </c>
      <c r="B24" s="4" t="str">
        <f t="shared" si="0"/>
        <v>SBN</v>
      </c>
      <c r="C24" s="5">
        <f t="shared" si="1"/>
        <v>1.7985597169779228</v>
      </c>
      <c r="D24" s="5">
        <f t="shared" si="2"/>
        <v>1.9832119669000636</v>
      </c>
      <c r="E24" s="5">
        <f t="shared" si="3"/>
        <v>-9.3107672303313365</v>
      </c>
      <c r="F24" s="5">
        <f>C24*100/$C$42</f>
        <v>0.21378813768101063</v>
      </c>
      <c r="G24" s="5">
        <f>D24*100/$D$42</f>
        <v>0.20890604879657668</v>
      </c>
      <c r="K24" s="6">
        <v>20</v>
      </c>
      <c r="L24" s="4" t="s">
        <v>45</v>
      </c>
      <c r="M24" s="5">
        <v>5.2872260000000004</v>
      </c>
      <c r="N24" s="5">
        <v>4.6734390000000001</v>
      </c>
      <c r="O24" s="5">
        <f t="shared" si="4"/>
        <v>13.133519021003593</v>
      </c>
      <c r="P24" s="5">
        <f>M24*100/$M$42</f>
        <v>0.21378813768101063</v>
      </c>
      <c r="Q24" s="5">
        <f>N24*100/$N$42</f>
        <v>0.20890604879657668</v>
      </c>
    </row>
    <row r="25" spans="1:17" s="2" customFormat="1" ht="12.75">
      <c r="A25" s="6">
        <v>21</v>
      </c>
      <c r="B25" s="4" t="str">
        <f t="shared" si="0"/>
        <v>Ray</v>
      </c>
      <c r="C25" s="5">
        <f t="shared" si="1"/>
        <v>1.7122148518556315</v>
      </c>
      <c r="D25" s="5">
        <f t="shared" si="2"/>
        <v>1.9899927859113091</v>
      </c>
      <c r="E25" s="5">
        <f t="shared" si="3"/>
        <v>-13.958740756362602</v>
      </c>
      <c r="F25" s="5">
        <f>C25*100/$C$42</f>
        <v>0.2035246430977839</v>
      </c>
      <c r="G25" s="5">
        <f>D25*100/$D$42</f>
        <v>0.20962032146681384</v>
      </c>
      <c r="K25" s="6">
        <v>21</v>
      </c>
      <c r="L25" s="4" t="s">
        <v>28</v>
      </c>
      <c r="M25" s="5">
        <v>5.033398</v>
      </c>
      <c r="N25" s="5">
        <v>4.6894179999999999</v>
      </c>
      <c r="O25" s="5">
        <f t="shared" si="4"/>
        <v>7.3352386159647125</v>
      </c>
      <c r="P25" s="5">
        <f>M25*100/$M$42</f>
        <v>0.2035246430977839</v>
      </c>
      <c r="Q25" s="5">
        <f>N25*100/$N$42</f>
        <v>0.20962032146681384</v>
      </c>
    </row>
    <row r="26" spans="1:17" s="2" customFormat="1" ht="12.75">
      <c r="A26" s="6">
        <v>22</v>
      </c>
      <c r="B26" s="4" t="str">
        <f t="shared" si="0"/>
        <v>HDI</v>
      </c>
      <c r="C26" s="5">
        <f t="shared" si="1"/>
        <v>1.4287613634044289</v>
      </c>
      <c r="D26" s="5">
        <f t="shared" si="2"/>
        <v>0.92996519414385737</v>
      </c>
      <c r="E26" s="5">
        <f t="shared" si="3"/>
        <v>53.636004057095079</v>
      </c>
      <c r="F26" s="5">
        <f>C26*100/$C$42</f>
        <v>0.16983157589343689</v>
      </c>
      <c r="G26" s="5">
        <f>D26*100/$D$42</f>
        <v>9.7959954593559745E-2</v>
      </c>
      <c r="K26" s="6">
        <v>22</v>
      </c>
      <c r="L26" s="4" t="s">
        <v>27</v>
      </c>
      <c r="M26" s="5">
        <v>4.2001297800000001</v>
      </c>
      <c r="N26" s="5">
        <v>2.1914629799999998</v>
      </c>
      <c r="O26" s="5">
        <f t="shared" si="4"/>
        <v>91.658714672880336</v>
      </c>
      <c r="P26" s="5">
        <f>M26*100/$M$42</f>
        <v>0.16983157589343692</v>
      </c>
      <c r="Q26" s="5">
        <f>N26*100/$N$42</f>
        <v>9.7959954593559745E-2</v>
      </c>
    </row>
    <row r="27" spans="1:17" s="2" customFormat="1" ht="12.75">
      <c r="A27" s="6">
        <v>23</v>
      </c>
      <c r="B27" s="4" t="str">
        <f t="shared" si="0"/>
        <v>Generali</v>
      </c>
      <c r="C27" s="5">
        <f t="shared" si="1"/>
        <v>0.4135638500527265</v>
      </c>
      <c r="D27" s="5">
        <f t="shared" si="2"/>
        <v>0.31424426904307234</v>
      </c>
      <c r="E27" s="5">
        <f t="shared" si="3"/>
        <v>31.605852769280176</v>
      </c>
      <c r="F27" s="5">
        <f>C27*100/$C$42</f>
        <v>4.9158804392396172E-2</v>
      </c>
      <c r="G27" s="5">
        <f>D27*100/$D$42</f>
        <v>3.3101619846198062E-2</v>
      </c>
      <c r="K27" s="6">
        <v>23</v>
      </c>
      <c r="L27" s="4" t="s">
        <v>38</v>
      </c>
      <c r="M27" s="5">
        <v>1.2157536500000001</v>
      </c>
      <c r="N27" s="5">
        <v>0.74051661999999996</v>
      </c>
      <c r="O27" s="5">
        <f t="shared" si="4"/>
        <v>64.176416459093161</v>
      </c>
      <c r="P27" s="5">
        <f>M27*100/$M$42</f>
        <v>4.9158804392396172E-2</v>
      </c>
      <c r="Q27" s="5">
        <f>N27*100/$N$42</f>
        <v>3.3101619846198062E-2</v>
      </c>
    </row>
    <row r="28" spans="1:17" s="2" customFormat="1" ht="12.75">
      <c r="A28" s="6">
        <v>24</v>
      </c>
      <c r="B28" s="4" t="str">
        <f t="shared" si="0"/>
        <v>Ankara</v>
      </c>
      <c r="C28" s="5">
        <f t="shared" si="1"/>
        <v>0.37675238677416062</v>
      </c>
      <c r="D28" s="5">
        <f t="shared" si="2"/>
        <v>0.64444737110120942</v>
      </c>
      <c r="E28" s="5">
        <f t="shared" si="3"/>
        <v>-41.538688236034055</v>
      </c>
      <c r="F28" s="5">
        <f>C28*100/$C$42</f>
        <v>4.478316197955428E-2</v>
      </c>
      <c r="G28" s="5">
        <f>D28*100/$D$42</f>
        <v>6.7884298905543525E-2</v>
      </c>
      <c r="K28" s="6">
        <v>24</v>
      </c>
      <c r="L28" s="4" t="s">
        <v>35</v>
      </c>
      <c r="M28" s="5">
        <v>1.1075389914</v>
      </c>
      <c r="N28" s="5">
        <v>1.5186402299999999</v>
      </c>
      <c r="O28" s="5">
        <f t="shared" si="4"/>
        <v>-27.070350862494919</v>
      </c>
      <c r="P28" s="5">
        <f>M28*100/$M$42</f>
        <v>4.4783161979554273E-2</v>
      </c>
      <c r="Q28" s="5">
        <f>N28*100/$N$42</f>
        <v>6.7884298905543525E-2</v>
      </c>
    </row>
    <row r="29" spans="1:17" s="2" customFormat="1" ht="12.75">
      <c r="A29" s="6">
        <v>25</v>
      </c>
      <c r="B29" s="4" t="str">
        <f t="shared" si="0"/>
        <v>Euro</v>
      </c>
      <c r="C29" s="5">
        <f t="shared" si="1"/>
        <v>0.26904343980678297</v>
      </c>
      <c r="D29" s="5">
        <f t="shared" si="2"/>
        <v>0.13860216422660726</v>
      </c>
      <c r="E29" s="5">
        <f t="shared" si="3"/>
        <v>94.112004894029724</v>
      </c>
      <c r="F29" s="5">
        <f>C29*100/$C$42</f>
        <v>3.1980198048820886E-2</v>
      </c>
      <c r="G29" s="5">
        <f>D29*100/$D$42</f>
        <v>1.4599967611376266E-2</v>
      </c>
      <c r="K29" s="6">
        <v>25</v>
      </c>
      <c r="L29" s="4" t="s">
        <v>39</v>
      </c>
      <c r="M29" s="5">
        <v>0.79090700000000003</v>
      </c>
      <c r="N29" s="5">
        <v>0.32661600000000002</v>
      </c>
      <c r="O29" s="5">
        <f t="shared" si="4"/>
        <v>142.15194601611677</v>
      </c>
      <c r="P29" s="5">
        <f>M29*100/$M$42</f>
        <v>3.1980198048820886E-2</v>
      </c>
      <c r="Q29" s="5">
        <f>N29*100/$N$42</f>
        <v>1.4599967611376266E-2</v>
      </c>
    </row>
    <row r="30" spans="1:17" s="2" customFormat="1" ht="12.75">
      <c r="A30" s="6">
        <v>26</v>
      </c>
      <c r="B30" s="4" t="str">
        <f t="shared" si="0"/>
        <v xml:space="preserve">Dubai Starr </v>
      </c>
      <c r="C30" s="5">
        <f t="shared" si="1"/>
        <v>0.24886838452903357</v>
      </c>
      <c r="D30" s="5">
        <f t="shared" si="2"/>
        <v>0.29227955018035218</v>
      </c>
      <c r="E30" s="5">
        <f t="shared" si="3"/>
        <v>-14.852618195331019</v>
      </c>
      <c r="F30" s="5">
        <f>C30*100/$C$42</f>
        <v>2.9582063889178504E-2</v>
      </c>
      <c r="G30" s="5">
        <f>D30*100/$D$42</f>
        <v>3.0787917273239689E-2</v>
      </c>
      <c r="K30" s="6">
        <v>26</v>
      </c>
      <c r="L30" s="4" t="s">
        <v>84</v>
      </c>
      <c r="M30" s="5">
        <v>0.73159839000000004</v>
      </c>
      <c r="N30" s="5">
        <v>0.68875675999999997</v>
      </c>
      <c r="O30" s="5">
        <f t="shared" si="4"/>
        <v>6.2201393130428357</v>
      </c>
      <c r="P30" s="5">
        <f>M30*100/$M$42</f>
        <v>2.9582063889178504E-2</v>
      </c>
      <c r="Q30" s="5">
        <f>N30*100/$N$42</f>
        <v>3.0787917273239693E-2</v>
      </c>
    </row>
    <row r="31" spans="1:17" s="2" customFormat="1" ht="12.75">
      <c r="A31" s="6">
        <v>27</v>
      </c>
      <c r="B31" s="4" t="str">
        <f t="shared" si="0"/>
        <v>Liberty</v>
      </c>
      <c r="C31" s="5">
        <f t="shared" si="1"/>
        <v>0.18574003816715992</v>
      </c>
      <c r="D31" s="5">
        <f t="shared" si="2"/>
        <v>9.9369549034585197E-2</v>
      </c>
      <c r="E31" s="5">
        <f t="shared" si="3"/>
        <v>86.918467449735346</v>
      </c>
      <c r="F31" s="5">
        <f>C31*100/$C$42</f>
        <v>2.2078230974325989E-2</v>
      </c>
      <c r="G31" s="5">
        <f>D31*100/$D$42</f>
        <v>1.0467312726012278E-2</v>
      </c>
      <c r="K31" s="6">
        <v>27</v>
      </c>
      <c r="L31" s="4" t="s">
        <v>40</v>
      </c>
      <c r="M31" s="5">
        <v>0.54601999020000003</v>
      </c>
      <c r="N31" s="5">
        <v>0.23416434230000002</v>
      </c>
      <c r="O31" s="5">
        <f t="shared" si="4"/>
        <v>133.1781110808347</v>
      </c>
      <c r="P31" s="5">
        <f>M31*100/$M$42</f>
        <v>2.2078230974325982E-2</v>
      </c>
      <c r="Q31" s="5">
        <f>N31*100/$N$42</f>
        <v>1.0467312726012278E-2</v>
      </c>
    </row>
    <row r="32" spans="1:17" s="2" customFormat="1" ht="12.75">
      <c r="A32" s="6">
        <v>28</v>
      </c>
      <c r="B32" s="4" t="str">
        <f t="shared" si="0"/>
        <v>T.Nippon</v>
      </c>
      <c r="C32" s="5">
        <f t="shared" si="1"/>
        <v>0.10489326121713098</v>
      </c>
      <c r="D32" s="5">
        <f t="shared" si="2"/>
        <v>5.6480173986844906E-2</v>
      </c>
      <c r="E32" s="5">
        <f t="shared" si="3"/>
        <v>85.716958381824782</v>
      </c>
      <c r="F32" s="5">
        <f>C32*100/$C$42</f>
        <v>1.2468273785525619E-2</v>
      </c>
      <c r="G32" s="5">
        <f>D32*100/$D$42</f>
        <v>5.9494648982871589E-3</v>
      </c>
      <c r="K32" s="6">
        <v>28</v>
      </c>
      <c r="L32" s="4" t="s">
        <v>50</v>
      </c>
      <c r="M32" s="5">
        <v>0.30835471999999997</v>
      </c>
      <c r="N32" s="5">
        <v>0.13309553000000002</v>
      </c>
      <c r="O32" s="5">
        <f t="shared" si="4"/>
        <v>131.67924572673471</v>
      </c>
      <c r="P32" s="5">
        <f>M32*100/$M$42</f>
        <v>1.2468273785525617E-2</v>
      </c>
      <c r="Q32" s="5">
        <f>N32*100/$N$42</f>
        <v>5.949464898287158E-3</v>
      </c>
    </row>
    <row r="33" spans="1:17" s="2" customFormat="1" ht="12.75">
      <c r="A33" s="6">
        <v>29</v>
      </c>
      <c r="B33" s="4" t="str">
        <f t="shared" si="0"/>
        <v>Demir</v>
      </c>
      <c r="C33" s="5">
        <f t="shared" si="1"/>
        <v>0.1027250263632342</v>
      </c>
      <c r="D33" s="5">
        <f t="shared" si="2"/>
        <v>0.12483725864629748</v>
      </c>
      <c r="E33" s="5">
        <f t="shared" si="3"/>
        <v>-17.712846727685729</v>
      </c>
      <c r="F33" s="5">
        <f>C33*100/$C$42</f>
        <v>1.2210543732364786E-2</v>
      </c>
      <c r="G33" s="5">
        <f>D33*100/$D$42</f>
        <v>1.3150010630058108E-2</v>
      </c>
      <c r="K33" s="6">
        <v>29</v>
      </c>
      <c r="L33" s="4" t="s">
        <v>56</v>
      </c>
      <c r="M33" s="5">
        <v>0.30198075999999963</v>
      </c>
      <c r="N33" s="5">
        <v>0.29417900000000002</v>
      </c>
      <c r="O33" s="5">
        <f t="shared" si="4"/>
        <v>2.6520451833746108</v>
      </c>
      <c r="P33" s="5">
        <f>M33*100/$M$42</f>
        <v>1.2210543732364786E-2</v>
      </c>
      <c r="Q33" s="5">
        <f>N33*100/$N$42</f>
        <v>1.3150010630058108E-2</v>
      </c>
    </row>
    <row r="34" spans="1:17" s="2" customFormat="1" ht="12.75">
      <c r="A34" s="6">
        <v>30</v>
      </c>
      <c r="B34" s="4" t="str">
        <f t="shared" si="0"/>
        <v xml:space="preserve">Ace Europe </v>
      </c>
      <c r="C34" s="5">
        <f t="shared" si="1"/>
        <v>5.5397560975609751E-2</v>
      </c>
      <c r="D34" s="5">
        <f t="shared" si="2"/>
        <v>1.1345283259070655E-2</v>
      </c>
      <c r="E34" s="5">
        <f t="shared" si="3"/>
        <v>388.28715608593473</v>
      </c>
      <c r="F34" s="5">
        <f>C34*100/$C$42</f>
        <v>6.5849030650736041E-3</v>
      </c>
      <c r="G34" s="5">
        <f>D34*100/$D$42</f>
        <v>1.195080676038413E-3</v>
      </c>
      <c r="K34" s="6">
        <v>30</v>
      </c>
      <c r="L34" s="4" t="s">
        <v>53</v>
      </c>
      <c r="M34" s="5">
        <v>0.16285221</v>
      </c>
      <c r="N34" s="5">
        <v>2.6735160000000001E-2</v>
      </c>
      <c r="O34" s="5">
        <f t="shared" si="4"/>
        <v>509.13123392566195</v>
      </c>
      <c r="P34" s="5">
        <f>M34*100/$M$42</f>
        <v>6.5849030650736049E-3</v>
      </c>
      <c r="Q34" s="5">
        <f>N34*100/$N$42</f>
        <v>1.195080676038413E-3</v>
      </c>
    </row>
    <row r="35" spans="1:17" s="2" customFormat="1" ht="12.75">
      <c r="A35" s="6">
        <v>31</v>
      </c>
      <c r="B35" s="4" t="str">
        <f t="shared" si="0"/>
        <v>Mapfre Genel Yasam</v>
      </c>
      <c r="C35" s="5">
        <f t="shared" si="1"/>
        <v>1.1076844575977141E-3</v>
      </c>
      <c r="D35" s="5">
        <f t="shared" si="2"/>
        <v>0.26759657967324424</v>
      </c>
      <c r="E35" s="5">
        <f t="shared" si="3"/>
        <v>-99.586061802826379</v>
      </c>
      <c r="F35" s="5">
        <f>C35*100/$C$42</f>
        <v>1.3166635229989559E-4</v>
      </c>
      <c r="G35" s="5">
        <f>D35*100/$D$42</f>
        <v>2.8187881610252895E-2</v>
      </c>
      <c r="K35" s="6">
        <v>31</v>
      </c>
      <c r="L35" s="4" t="s">
        <v>37</v>
      </c>
      <c r="M35" s="5">
        <v>3.2562600000000004E-3</v>
      </c>
      <c r="N35" s="5">
        <v>0.63059134000000006</v>
      </c>
      <c r="O35" s="5">
        <f t="shared" si="4"/>
        <v>-99.483618027485122</v>
      </c>
      <c r="P35" s="5">
        <f>M35*100/$M$42</f>
        <v>1.3166635229989556E-4</v>
      </c>
      <c r="Q35" s="5">
        <f>N35*100/$N$42</f>
        <v>2.8187881610252895E-2</v>
      </c>
    </row>
    <row r="36" spans="1:17" s="2" customFormat="1" ht="12.75">
      <c r="A36" s="6">
        <v>32</v>
      </c>
      <c r="B36" s="4" t="str">
        <f t="shared" si="0"/>
        <v>Turins</v>
      </c>
      <c r="C36" s="5">
        <f t="shared" si="1"/>
        <v>4.0592577473891892E-4</v>
      </c>
      <c r="D36" s="5">
        <f t="shared" si="2"/>
        <v>0</v>
      </c>
      <c r="E36" s="5">
        <v>0</v>
      </c>
      <c r="F36" s="5">
        <f>C36*100/$C$42</f>
        <v>4.8250894645840741E-5</v>
      </c>
      <c r="G36" s="5">
        <f>D36*100/$D$42</f>
        <v>0</v>
      </c>
      <c r="K36" s="6">
        <v>32</v>
      </c>
      <c r="L36" s="4" t="s">
        <v>86</v>
      </c>
      <c r="M36" s="5">
        <v>1.1933E-3</v>
      </c>
      <c r="N36" s="5">
        <v>0</v>
      </c>
      <c r="O36" s="5">
        <v>0</v>
      </c>
      <c r="P36" s="5">
        <f>M36*100/$M$42</f>
        <v>4.8250894645840748E-5</v>
      </c>
      <c r="Q36" s="5">
        <f>N36*100/$N$42</f>
        <v>0</v>
      </c>
    </row>
    <row r="37" spans="1:17" s="2" customFormat="1" ht="12.75">
      <c r="A37" s="6">
        <v>33</v>
      </c>
      <c r="B37" s="4" t="str">
        <f t="shared" si="0"/>
        <v>BNP Paribas Cardif Hayat</v>
      </c>
      <c r="C37" s="5">
        <f t="shared" si="1"/>
        <v>4.5394978755525743E-5</v>
      </c>
      <c r="D37" s="5">
        <f t="shared" si="2"/>
        <v>5.6629585846645043E-5</v>
      </c>
      <c r="E37" s="5">
        <f t="shared" si="3"/>
        <v>-19.838759057046659</v>
      </c>
      <c r="F37" s="5">
        <f>C37*100/$C$42</f>
        <v>5.3959331328290926E-6</v>
      </c>
      <c r="G37" s="5">
        <f>D37*100/$D$42</f>
        <v>5.9652035292530575E-6</v>
      </c>
      <c r="K37" s="6">
        <v>33</v>
      </c>
      <c r="L37" s="4" t="s">
        <v>43</v>
      </c>
      <c r="M37" s="5">
        <v>1.3344761904761905E-4</v>
      </c>
      <c r="N37" s="5">
        <v>1.3344761904761905E-4</v>
      </c>
      <c r="O37" s="5">
        <f t="shared" si="4"/>
        <v>0</v>
      </c>
      <c r="P37" s="5">
        <f>M37*100/$M$42</f>
        <v>5.3959331328290934E-6</v>
      </c>
      <c r="Q37" s="5">
        <f>N37*100/$N$42</f>
        <v>5.9652035292530575E-6</v>
      </c>
    </row>
    <row r="38" spans="1:17" s="2" customFormat="1" ht="12.75">
      <c r="A38" s="6">
        <v>34</v>
      </c>
      <c r="B38" s="4" t="str">
        <f t="shared" si="0"/>
        <v>BNP Paribas Cardif</v>
      </c>
      <c r="C38" s="5">
        <f t="shared" si="1"/>
        <v>2.3070057359270536E-5</v>
      </c>
      <c r="D38" s="5">
        <f t="shared" si="2"/>
        <v>2.8779566144301975E-5</v>
      </c>
      <c r="E38" s="5">
        <f t="shared" si="3"/>
        <v>-19.838759057046644</v>
      </c>
      <c r="F38" s="5">
        <f>C38*100/$C$42</f>
        <v>2.742252343625176E-6</v>
      </c>
      <c r="G38" s="5">
        <f>D38*100/$D$42</f>
        <v>3.0315596868263636E-6</v>
      </c>
      <c r="K38" s="6">
        <v>34</v>
      </c>
      <c r="L38" s="4" t="s">
        <v>58</v>
      </c>
      <c r="M38" s="5">
        <v>6.7819047619047603E-5</v>
      </c>
      <c r="N38" s="5">
        <v>6.7819047619047603E-5</v>
      </c>
      <c r="O38" s="5">
        <f t="shared" si="4"/>
        <v>0</v>
      </c>
      <c r="P38" s="5">
        <f>M38*100/$M$42</f>
        <v>2.742252343625176E-6</v>
      </c>
      <c r="Q38" s="5">
        <f>N38*100/$N$42</f>
        <v>3.0315596868263641E-6</v>
      </c>
    </row>
    <row r="39" spans="1:17" s="2" customFormat="1" ht="12.75">
      <c r="A39" s="6">
        <v>35</v>
      </c>
      <c r="B39" s="4" t="str">
        <f t="shared" si="0"/>
        <v>Aviva</v>
      </c>
      <c r="C39" s="5">
        <f t="shared" si="1"/>
        <v>0</v>
      </c>
      <c r="D39" s="5">
        <f t="shared" si="2"/>
        <v>1.2476129853596435E-4</v>
      </c>
      <c r="E39" s="5">
        <v>0</v>
      </c>
      <c r="F39" s="5">
        <f>C39*100/$C$42</f>
        <v>0</v>
      </c>
      <c r="G39" s="5">
        <f>D39*100/$D$42</f>
        <v>1.3142009202686404E-5</v>
      </c>
      <c r="K39" s="6">
        <v>35</v>
      </c>
      <c r="L39" s="4" t="s">
        <v>26</v>
      </c>
      <c r="M39" s="5">
        <v>0</v>
      </c>
      <c r="N39" s="5">
        <v>2.9399999999999999E-4</v>
      </c>
      <c r="O39" s="5">
        <v>0</v>
      </c>
      <c r="P39" s="5">
        <f>M39*100/$M$42</f>
        <v>0</v>
      </c>
      <c r="Q39" s="5">
        <f>N39*100/$N$42</f>
        <v>1.3142009202686402E-5</v>
      </c>
    </row>
    <row r="40" spans="1:17" s="2" customFormat="1" ht="12.75">
      <c r="A40" s="6">
        <v>36</v>
      </c>
      <c r="B40" s="4" t="str">
        <f t="shared" si="0"/>
        <v>Metlife Emeklilik ve Hayat</v>
      </c>
      <c r="C40" s="5">
        <f t="shared" si="1"/>
        <v>0</v>
      </c>
      <c r="D40" s="5">
        <f t="shared" si="2"/>
        <v>1.3905683428813918</v>
      </c>
      <c r="E40" s="5">
        <v>0</v>
      </c>
      <c r="F40" s="5">
        <f>C40*100/$C$42</f>
        <v>0</v>
      </c>
      <c r="G40" s="5">
        <f>D40*100/$D$42</f>
        <v>0.14647861294777742</v>
      </c>
      <c r="K40" s="6">
        <v>36</v>
      </c>
      <c r="L40" s="4" t="s">
        <v>66</v>
      </c>
      <c r="M40" s="5">
        <v>0</v>
      </c>
      <c r="N40" s="5">
        <v>3.2768742999999998</v>
      </c>
      <c r="O40" s="5">
        <v>0</v>
      </c>
      <c r="P40" s="5">
        <f>M40*100/$M$42</f>
        <v>0</v>
      </c>
      <c r="Q40" s="5">
        <f>N40*100/$N$42</f>
        <v>0.14647861294777745</v>
      </c>
    </row>
    <row r="41" spans="1:17" s="2" customFormat="1" ht="12.75">
      <c r="A41" s="6">
        <v>37</v>
      </c>
      <c r="B41" s="4" t="str">
        <f t="shared" si="0"/>
        <v>Cigna Hayat</v>
      </c>
      <c r="C41" s="5">
        <f t="shared" si="1"/>
        <v>-5.128482498214103E-4</v>
      </c>
      <c r="D41" s="5">
        <f t="shared" si="2"/>
        <v>2.2209140674729469E-2</v>
      </c>
      <c r="E41" s="5">
        <v>0</v>
      </c>
      <c r="F41" s="5">
        <f>C41*100/$C$42</f>
        <v>-6.0960373574090688E-5</v>
      </c>
      <c r="G41" s="5">
        <f>D41*100/$D$42</f>
        <v>2.3394492888106225E-3</v>
      </c>
      <c r="K41" s="6">
        <v>37</v>
      </c>
      <c r="L41" s="4" t="s">
        <v>62</v>
      </c>
      <c r="M41" s="5">
        <v>-1.5076199999999999E-3</v>
      </c>
      <c r="N41" s="5">
        <v>5.2335839999999995E-2</v>
      </c>
      <c r="O41" s="5">
        <v>0</v>
      </c>
      <c r="P41" s="5">
        <f>M41*100/$M$42</f>
        <v>-6.0960373574090681E-5</v>
      </c>
      <c r="Q41" s="5">
        <f>N41*100/$N$42</f>
        <v>2.3394492888106229E-3</v>
      </c>
    </row>
    <row r="42" spans="1:17" s="19" customFormat="1" ht="12.75">
      <c r="A42" s="17" t="s">
        <v>64</v>
      </c>
      <c r="B42" s="18"/>
      <c r="C42" s="16">
        <f t="shared" si="1"/>
        <v>841.28134352408313</v>
      </c>
      <c r="D42" s="16">
        <f t="shared" si="2"/>
        <v>949.33199796011002</v>
      </c>
      <c r="E42" s="16">
        <f t="shared" si="3"/>
        <v>-11.381756294763292</v>
      </c>
      <c r="F42" s="16">
        <f>C42*100/$C$42</f>
        <v>99.999999999999986</v>
      </c>
      <c r="G42" s="16">
        <f>D42*100/$D$42</f>
        <v>100</v>
      </c>
      <c r="K42" s="17" t="s">
        <v>64</v>
      </c>
      <c r="L42" s="17"/>
      <c r="M42" s="16">
        <v>2473.1147655577474</v>
      </c>
      <c r="N42" s="16">
        <v>2237.1008531929992</v>
      </c>
      <c r="O42" s="16">
        <f t="shared" si="4"/>
        <v>10.549989824012059</v>
      </c>
      <c r="P42" s="16">
        <f>M42*100/$M$42</f>
        <v>100</v>
      </c>
      <c r="Q42" s="16">
        <f>N42*100/$N$42</f>
        <v>100</v>
      </c>
    </row>
    <row r="43" spans="1:17" s="2" customFormat="1" ht="12.75"/>
    <row r="44" spans="1:17" s="2" customFormat="1">
      <c r="A44" s="7" t="s">
        <v>67</v>
      </c>
    </row>
    <row r="45" spans="1:17" s="2" customFormat="1">
      <c r="A45" s="8" t="s">
        <v>80</v>
      </c>
    </row>
    <row r="46" spans="1:17" s="2" customFormat="1">
      <c r="A46" s="8" t="s">
        <v>81</v>
      </c>
    </row>
    <row r="47" spans="1:17" s="2" customFormat="1" ht="12.75">
      <c r="A47" s="13"/>
    </row>
    <row r="48" spans="1:17" s="2" customFormat="1" ht="12.75">
      <c r="A48" s="12" t="s">
        <v>68</v>
      </c>
    </row>
    <row r="49" spans="1:1" s="2" customFormat="1" ht="12.75">
      <c r="A49" s="14" t="s">
        <v>69</v>
      </c>
    </row>
    <row r="50" spans="1:1" s="2" customFormat="1" ht="12.75">
      <c r="A50" s="14" t="s">
        <v>70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3"/>
  <sheetViews>
    <sheetView workbookViewId="0">
      <selection activeCell="M5" activeCellId="1" sqref="C5:G35 M5:Q35"/>
    </sheetView>
  </sheetViews>
  <sheetFormatPr defaultRowHeight="15"/>
  <cols>
    <col min="1" max="1" width="4" customWidth="1"/>
    <col min="2" max="2" width="14.85546875" bestFit="1" customWidth="1"/>
    <col min="3" max="4" width="12.42578125" bestFit="1" customWidth="1"/>
    <col min="5" max="5" width="9.57031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2.42578125" bestFit="1" customWidth="1"/>
    <col min="15" max="15" width="9.7109375" bestFit="1" customWidth="1"/>
    <col min="16" max="17" width="10.85546875" bestFit="1" customWidth="1"/>
  </cols>
  <sheetData>
    <row r="1" spans="1:17" s="2" customFormat="1" ht="12.75">
      <c r="A1" s="1" t="s">
        <v>77</v>
      </c>
      <c r="C1" s="15"/>
      <c r="D1" s="15"/>
      <c r="E1" s="15"/>
      <c r="F1" s="15"/>
      <c r="G1" s="15"/>
      <c r="K1" s="1" t="s">
        <v>77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2013</v>
      </c>
      <c r="D3" s="3">
        <v>2012</v>
      </c>
      <c r="E3" s="3" t="s">
        <v>5</v>
      </c>
      <c r="F3" s="3">
        <v>2013</v>
      </c>
      <c r="G3" s="3">
        <v>2012</v>
      </c>
      <c r="K3" s="22"/>
      <c r="L3" s="22"/>
      <c r="M3" s="3">
        <v>2013</v>
      </c>
      <c r="N3" s="3">
        <v>2012</v>
      </c>
      <c r="O3" s="3" t="s">
        <v>5</v>
      </c>
      <c r="P3" s="3">
        <v>2013</v>
      </c>
      <c r="Q3" s="3">
        <v>2012</v>
      </c>
    </row>
    <row r="4" spans="1:17" s="2" customFormat="1" ht="12.75">
      <c r="A4" s="22"/>
      <c r="B4" s="22"/>
      <c r="C4" s="21" t="s">
        <v>65</v>
      </c>
      <c r="D4" s="21" t="s">
        <v>65</v>
      </c>
      <c r="E4" s="21" t="s">
        <v>6</v>
      </c>
      <c r="F4" s="21" t="s">
        <v>6</v>
      </c>
      <c r="G4" s="21" t="s">
        <v>6</v>
      </c>
      <c r="K4" s="22"/>
      <c r="L4" s="22"/>
      <c r="M4" s="21" t="s">
        <v>10</v>
      </c>
      <c r="N4" s="21" t="s">
        <v>10</v>
      </c>
      <c r="O4" s="21" t="s">
        <v>6</v>
      </c>
      <c r="P4" s="21" t="s">
        <v>6</v>
      </c>
      <c r="Q4" s="21" t="s">
        <v>6</v>
      </c>
    </row>
    <row r="5" spans="1:17" s="2" customFormat="1" ht="12.75">
      <c r="A5" s="6">
        <v>1</v>
      </c>
      <c r="B5" s="4" t="str">
        <f>L5</f>
        <v>Anadolu</v>
      </c>
      <c r="C5" s="5">
        <f>M5/ 2.9397</f>
        <v>276.06700244242609</v>
      </c>
      <c r="D5" s="5">
        <f>N5/2.3565</f>
        <v>315.84805753872268</v>
      </c>
      <c r="E5" s="5">
        <f>C5*100/D5-100</f>
        <v>-12.594997546065159</v>
      </c>
      <c r="F5" s="5">
        <f>C5*100/$C$35</f>
        <v>16.147746250466451</v>
      </c>
      <c r="G5" s="5">
        <f>D5*100/$D$35</f>
        <v>16.417042252712783</v>
      </c>
      <c r="K5" s="6">
        <v>1</v>
      </c>
      <c r="L5" s="4" t="s">
        <v>12</v>
      </c>
      <c r="M5" s="5">
        <v>811.55416707999996</v>
      </c>
      <c r="N5" s="5">
        <v>744.29594759000008</v>
      </c>
      <c r="O5" s="5">
        <f>M5*100/N5-100</f>
        <v>9.0364887391607027</v>
      </c>
      <c r="P5" s="5">
        <f>M5*100/$M$35</f>
        <v>16.147746250466447</v>
      </c>
      <c r="Q5" s="5">
        <f>N5*100/$N$35</f>
        <v>16.417042252712786</v>
      </c>
    </row>
    <row r="6" spans="1:17" s="2" customFormat="1" ht="12.75">
      <c r="A6" s="6">
        <v>2</v>
      </c>
      <c r="B6" s="4" t="str">
        <f t="shared" ref="B6:B34" si="0">L6</f>
        <v xml:space="preserve">Axa </v>
      </c>
      <c r="C6" s="5">
        <f t="shared" ref="C6:C35" si="1">M6/ 2.9397</f>
        <v>271.20358438616188</v>
      </c>
      <c r="D6" s="5">
        <f t="shared" ref="D6:D35" si="2">N6/2.3565</f>
        <v>295.45138849989388</v>
      </c>
      <c r="E6" s="5">
        <f t="shared" ref="E6:E35" si="3">C6*100/D6-100</f>
        <v>-8.2070367774699804</v>
      </c>
      <c r="F6" s="5">
        <f>C6*100/$C$35</f>
        <v>15.863274582401488</v>
      </c>
      <c r="G6" s="5">
        <f>D6*100/$D$35</f>
        <v>15.356871169077108</v>
      </c>
      <c r="K6" s="6">
        <v>2</v>
      </c>
      <c r="L6" s="4" t="s">
        <v>11</v>
      </c>
      <c r="M6" s="5">
        <v>797.25717702000009</v>
      </c>
      <c r="N6" s="5">
        <v>696.23119699999995</v>
      </c>
      <c r="O6" s="5">
        <f t="shared" ref="O6:O35" si="4">M6*100/N6-100</f>
        <v>14.510406953223637</v>
      </c>
      <c r="P6" s="5">
        <f>M6*100/$M$35</f>
        <v>15.863274582401486</v>
      </c>
      <c r="Q6" s="5">
        <f>N6*100/$N$35</f>
        <v>15.356871169077108</v>
      </c>
    </row>
    <row r="7" spans="1:17" s="2" customFormat="1" ht="12.75">
      <c r="A7" s="6">
        <v>3</v>
      </c>
      <c r="B7" s="4" t="str">
        <f t="shared" si="0"/>
        <v>Allianz</v>
      </c>
      <c r="C7" s="5">
        <f t="shared" si="1"/>
        <v>194.49286931169351</v>
      </c>
      <c r="D7" s="5">
        <f t="shared" si="2"/>
        <v>181.2754333842563</v>
      </c>
      <c r="E7" s="5">
        <f t="shared" si="3"/>
        <v>7.2913553042897519</v>
      </c>
      <c r="F7" s="5">
        <f>C7*100/$C$35</f>
        <v>11.376301670915336</v>
      </c>
      <c r="G7" s="5">
        <f>D7*100/$D$35</f>
        <v>9.4222724446652713</v>
      </c>
      <c r="K7" s="6">
        <v>3</v>
      </c>
      <c r="L7" s="4" t="s">
        <v>14</v>
      </c>
      <c r="M7" s="5">
        <v>571.75068791558544</v>
      </c>
      <c r="N7" s="5">
        <v>427.17555877000001</v>
      </c>
      <c r="O7" s="5">
        <f t="shared" si="4"/>
        <v>33.844429105886093</v>
      </c>
      <c r="P7" s="5">
        <f>M7*100/$M$35</f>
        <v>11.376301670915336</v>
      </c>
      <c r="Q7" s="5">
        <f>N7*100/$N$35</f>
        <v>9.4222724446652695</v>
      </c>
    </row>
    <row r="8" spans="1:17" s="2" customFormat="1" ht="12.75">
      <c r="A8" s="6">
        <v>4</v>
      </c>
      <c r="B8" s="4" t="str">
        <f t="shared" si="0"/>
        <v xml:space="preserve">Ak </v>
      </c>
      <c r="C8" s="5">
        <f t="shared" si="1"/>
        <v>150.25341540633397</v>
      </c>
      <c r="D8" s="5">
        <f t="shared" si="2"/>
        <v>172.02928788457459</v>
      </c>
      <c r="E8" s="5">
        <f t="shared" si="3"/>
        <v>-12.658235551641326</v>
      </c>
      <c r="F8" s="5">
        <f>C8*100/$C$35</f>
        <v>8.7886419013565504</v>
      </c>
      <c r="G8" s="5">
        <f>D8*100/$D$35</f>
        <v>8.9416794578795429</v>
      </c>
      <c r="K8" s="6">
        <v>4</v>
      </c>
      <c r="L8" s="4" t="s">
        <v>13</v>
      </c>
      <c r="M8" s="5">
        <v>441.69996527000001</v>
      </c>
      <c r="N8" s="5">
        <v>405.38701689999999</v>
      </c>
      <c r="O8" s="5">
        <f t="shared" si="4"/>
        <v>8.9576002329047526</v>
      </c>
      <c r="P8" s="5">
        <f>M8*100/$M$35</f>
        <v>8.7886419013565522</v>
      </c>
      <c r="Q8" s="5">
        <f>N8*100/$N$35</f>
        <v>8.9416794578795429</v>
      </c>
    </row>
    <row r="9" spans="1:17" s="2" customFormat="1" ht="12.75">
      <c r="A9" s="6">
        <v>5</v>
      </c>
      <c r="B9" s="4" t="str">
        <f t="shared" si="0"/>
        <v>Groupama</v>
      </c>
      <c r="C9" s="5">
        <f t="shared" si="1"/>
        <v>98.132914140898592</v>
      </c>
      <c r="D9" s="5">
        <f t="shared" si="2"/>
        <v>115.10567662210907</v>
      </c>
      <c r="E9" s="5">
        <f t="shared" si="3"/>
        <v>-14.745373972242831</v>
      </c>
      <c r="F9" s="5">
        <f>C9*100/$C$35</f>
        <v>5.7400029063470406</v>
      </c>
      <c r="G9" s="5">
        <f>D9*100/$D$35</f>
        <v>5.9829234707279593</v>
      </c>
      <c r="K9" s="6">
        <v>5</v>
      </c>
      <c r="L9" s="4" t="s">
        <v>17</v>
      </c>
      <c r="M9" s="5">
        <v>288.48132769999961</v>
      </c>
      <c r="N9" s="5">
        <v>271.24652696000004</v>
      </c>
      <c r="O9" s="5">
        <f t="shared" si="4"/>
        <v>6.3539249453841364</v>
      </c>
      <c r="P9" s="5">
        <f>M9*100/$M$35</f>
        <v>5.7400029063470406</v>
      </c>
      <c r="Q9" s="5">
        <f>N9*100/$N$35</f>
        <v>5.9829234707279593</v>
      </c>
    </row>
    <row r="10" spans="1:17" s="2" customFormat="1" ht="12.75">
      <c r="A10" s="6">
        <v>6</v>
      </c>
      <c r="B10" s="4" t="str">
        <f t="shared" si="0"/>
        <v>Gunes</v>
      </c>
      <c r="C10" s="5">
        <f t="shared" si="1"/>
        <v>85.132480838180754</v>
      </c>
      <c r="D10" s="5">
        <f t="shared" si="2"/>
        <v>93.732343314237212</v>
      </c>
      <c r="E10" s="5">
        <f t="shared" si="3"/>
        <v>-9.1749146260277286</v>
      </c>
      <c r="F10" s="5">
        <f>C10*100/$C$35</f>
        <v>4.9795799066363751</v>
      </c>
      <c r="G10" s="5">
        <f>D10*100/$D$35</f>
        <v>4.8719876659268557</v>
      </c>
      <c r="K10" s="6">
        <v>6</v>
      </c>
      <c r="L10" s="4" t="s">
        <v>16</v>
      </c>
      <c r="M10" s="5">
        <v>250.26395391999998</v>
      </c>
      <c r="N10" s="5">
        <v>220.88026701999999</v>
      </c>
      <c r="O10" s="5">
        <f t="shared" si="4"/>
        <v>13.30299319917944</v>
      </c>
      <c r="P10" s="5">
        <f>M10*100/$M$35</f>
        <v>4.979579906636376</v>
      </c>
      <c r="Q10" s="5">
        <f>N10*100/$N$35</f>
        <v>4.8719876659268566</v>
      </c>
    </row>
    <row r="11" spans="1:17" s="2" customFormat="1" ht="12.75">
      <c r="A11" s="6">
        <v>7</v>
      </c>
      <c r="B11" s="4" t="str">
        <f t="shared" si="0"/>
        <v>Eureko</v>
      </c>
      <c r="C11" s="5">
        <f t="shared" si="1"/>
        <v>81.096904476647268</v>
      </c>
      <c r="D11" s="5">
        <f t="shared" si="2"/>
        <v>91.75305679185233</v>
      </c>
      <c r="E11" s="5">
        <f t="shared" si="3"/>
        <v>-11.613948011976561</v>
      </c>
      <c r="F11" s="5">
        <f>C11*100/$C$35</f>
        <v>4.7435304603646733</v>
      </c>
      <c r="G11" s="5">
        <f>D11*100/$D$35</f>
        <v>4.7691089883708484</v>
      </c>
      <c r="K11" s="6">
        <v>7</v>
      </c>
      <c r="L11" s="4" t="s">
        <v>19</v>
      </c>
      <c r="M11" s="5">
        <v>238.40057009</v>
      </c>
      <c r="N11" s="5">
        <v>216.21607833000002</v>
      </c>
      <c r="O11" s="5">
        <f t="shared" si="4"/>
        <v>10.260333982258658</v>
      </c>
      <c r="P11" s="5">
        <f>M11*100/$M$35</f>
        <v>4.7435304603646733</v>
      </c>
      <c r="Q11" s="5">
        <f>N11*100/$N$35</f>
        <v>4.7691089883708493</v>
      </c>
    </row>
    <row r="12" spans="1:17" s="2" customFormat="1" ht="12.75">
      <c r="A12" s="6">
        <v>8</v>
      </c>
      <c r="B12" s="4" t="str">
        <f t="shared" si="0"/>
        <v xml:space="preserve">Mapfre Genel </v>
      </c>
      <c r="C12" s="5">
        <f t="shared" si="1"/>
        <v>78.293396020002035</v>
      </c>
      <c r="D12" s="5">
        <f t="shared" si="2"/>
        <v>74.372105512412475</v>
      </c>
      <c r="E12" s="5">
        <f t="shared" si="3"/>
        <v>5.2725285650748646</v>
      </c>
      <c r="F12" s="5">
        <f>C12*100/$C$35</f>
        <v>4.5795472868291647</v>
      </c>
      <c r="G12" s="5">
        <f>D12*100/$D$35</f>
        <v>3.8656878504652483</v>
      </c>
      <c r="K12" s="6">
        <v>8</v>
      </c>
      <c r="L12" s="4" t="s">
        <v>21</v>
      </c>
      <c r="M12" s="5">
        <v>230.15909628</v>
      </c>
      <c r="N12" s="5">
        <v>175.25786664</v>
      </c>
      <c r="O12" s="5">
        <f t="shared" si="4"/>
        <v>31.325971662529412</v>
      </c>
      <c r="P12" s="5">
        <f>M12*100/$M$35</f>
        <v>4.5795472868291647</v>
      </c>
      <c r="Q12" s="5">
        <f>N12*100/$N$35</f>
        <v>3.8656878504652483</v>
      </c>
    </row>
    <row r="13" spans="1:17" s="2" customFormat="1" ht="12.75">
      <c r="A13" s="6">
        <v>9</v>
      </c>
      <c r="B13" s="4" t="str">
        <f t="shared" si="0"/>
        <v>Ergo</v>
      </c>
      <c r="C13" s="5">
        <f t="shared" si="1"/>
        <v>65.034324410654136</v>
      </c>
      <c r="D13" s="5">
        <f t="shared" si="2"/>
        <v>102.67915077869721</v>
      </c>
      <c r="E13" s="5">
        <f t="shared" si="3"/>
        <v>-36.662580555597295</v>
      </c>
      <c r="F13" s="5">
        <f>C13*100/$C$35</f>
        <v>3.8039959823621801</v>
      </c>
      <c r="G13" s="5">
        <f>D13*100/$D$35</f>
        <v>5.3370217627501955</v>
      </c>
      <c r="K13" s="6">
        <v>9</v>
      </c>
      <c r="L13" s="4" t="s">
        <v>20</v>
      </c>
      <c r="M13" s="5">
        <v>191.18140346999999</v>
      </c>
      <c r="N13" s="5">
        <v>241.96341880999998</v>
      </c>
      <c r="O13" s="5">
        <f t="shared" si="4"/>
        <v>-20.987476367192585</v>
      </c>
      <c r="P13" s="5">
        <f>M13*100/$M$35</f>
        <v>3.8039959823621809</v>
      </c>
      <c r="Q13" s="5">
        <f>N13*100/$N$35</f>
        <v>5.3370217627501955</v>
      </c>
    </row>
    <row r="14" spans="1:17" s="2" customFormat="1" ht="12.75">
      <c r="A14" s="6">
        <v>10</v>
      </c>
      <c r="B14" s="4" t="str">
        <f t="shared" si="0"/>
        <v>Yapı Kredi</v>
      </c>
      <c r="C14" s="5">
        <f t="shared" si="1"/>
        <v>63.50084059597917</v>
      </c>
      <c r="D14" s="5">
        <f t="shared" si="2"/>
        <v>90.706763314237207</v>
      </c>
      <c r="E14" s="5">
        <f t="shared" si="3"/>
        <v>-29.993268113875956</v>
      </c>
      <c r="F14" s="5">
        <f>C14*100/$C$35</f>
        <v>3.7142992518601967</v>
      </c>
      <c r="G14" s="5">
        <f>D14*100/$D$35</f>
        <v>4.7147251040291218</v>
      </c>
      <c r="K14" s="6">
        <v>10</v>
      </c>
      <c r="L14" s="4" t="s">
        <v>15</v>
      </c>
      <c r="M14" s="5">
        <v>186.67342109999998</v>
      </c>
      <c r="N14" s="5">
        <v>213.75048774999999</v>
      </c>
      <c r="O14" s="5">
        <f t="shared" si="4"/>
        <v>-12.667604614623869</v>
      </c>
      <c r="P14" s="5">
        <f>M14*100/$M$35</f>
        <v>3.7142992518601967</v>
      </c>
      <c r="Q14" s="5">
        <f>N14*100/$N$35</f>
        <v>4.7147251040291209</v>
      </c>
    </row>
    <row r="15" spans="1:17" s="2" customFormat="1" ht="12.75">
      <c r="A15" s="6">
        <v>11</v>
      </c>
      <c r="B15" s="4" t="str">
        <f t="shared" si="0"/>
        <v>Sompo Japan</v>
      </c>
      <c r="C15" s="5">
        <f t="shared" si="1"/>
        <v>61.321059856447931</v>
      </c>
      <c r="D15" s="5">
        <f t="shared" si="2"/>
        <v>61.643568970258855</v>
      </c>
      <c r="E15" s="5">
        <f t="shared" si="3"/>
        <v>-0.52318371437340261</v>
      </c>
      <c r="F15" s="5">
        <f>C15*100/$C$35</f>
        <v>3.5867992393552788</v>
      </c>
      <c r="G15" s="5">
        <f>D15*100/$D$35</f>
        <v>3.2040883337352279</v>
      </c>
      <c r="K15" s="6">
        <v>11</v>
      </c>
      <c r="L15" s="4" t="s">
        <v>23</v>
      </c>
      <c r="M15" s="5">
        <v>180.26551966</v>
      </c>
      <c r="N15" s="5">
        <v>145.263070278415</v>
      </c>
      <c r="O15" s="5">
        <f t="shared" si="4"/>
        <v>24.095903600618087</v>
      </c>
      <c r="P15" s="5">
        <f>M15*100/$M$35</f>
        <v>3.5867992393552788</v>
      </c>
      <c r="Q15" s="5">
        <f>N15*100/$N$35</f>
        <v>3.2040883337352279</v>
      </c>
    </row>
    <row r="16" spans="1:17" s="2" customFormat="1" ht="12.75">
      <c r="A16" s="6">
        <v>12</v>
      </c>
      <c r="B16" s="4" t="str">
        <f t="shared" si="0"/>
        <v>HDI</v>
      </c>
      <c r="C16" s="5">
        <f t="shared" si="1"/>
        <v>54.606395625403948</v>
      </c>
      <c r="D16" s="5">
        <f t="shared" si="2"/>
        <v>58.397783411839598</v>
      </c>
      <c r="E16" s="5">
        <f t="shared" si="3"/>
        <v>-6.4923487929286381</v>
      </c>
      <c r="F16" s="5">
        <f>C16*100/$C$35</f>
        <v>3.1940442443696173</v>
      </c>
      <c r="G16" s="5">
        <f>D16*100/$D$35</f>
        <v>3.0353800026755029</v>
      </c>
      <c r="K16" s="6">
        <v>12</v>
      </c>
      <c r="L16" s="4" t="s">
        <v>27</v>
      </c>
      <c r="M16" s="5">
        <v>160.52642122</v>
      </c>
      <c r="N16" s="5">
        <v>137.61437661000002</v>
      </c>
      <c r="O16" s="5">
        <f t="shared" si="4"/>
        <v>16.64945565602703</v>
      </c>
      <c r="P16" s="5">
        <f>M16*100/$M$35</f>
        <v>3.1940442443696178</v>
      </c>
      <c r="Q16" s="5">
        <f>N16*100/$N$35</f>
        <v>3.0353800026755029</v>
      </c>
    </row>
    <row r="17" spans="1:17" s="2" customFormat="1" ht="12.75">
      <c r="A17" s="6">
        <v>13</v>
      </c>
      <c r="B17" s="4" t="str">
        <f t="shared" si="0"/>
        <v>Ray</v>
      </c>
      <c r="C17" s="5">
        <f t="shared" si="1"/>
        <v>29.17955743783379</v>
      </c>
      <c r="D17" s="5">
        <f t="shared" si="2"/>
        <v>34.785694037767875</v>
      </c>
      <c r="E17" s="5">
        <f t="shared" si="3"/>
        <v>-16.116213158913354</v>
      </c>
      <c r="F17" s="5">
        <f>C17*100/$C$35</f>
        <v>1.706774388240466</v>
      </c>
      <c r="G17" s="5">
        <f>D17*100/$D$35</f>
        <v>1.8080789011594942</v>
      </c>
      <c r="K17" s="6">
        <v>13</v>
      </c>
      <c r="L17" s="4" t="s">
        <v>28</v>
      </c>
      <c r="M17" s="5">
        <v>85.779145</v>
      </c>
      <c r="N17" s="5">
        <v>81.972487999999998</v>
      </c>
      <c r="O17" s="5">
        <f t="shared" si="4"/>
        <v>4.6438226932919378</v>
      </c>
      <c r="P17" s="5">
        <f>M17*100/$M$35</f>
        <v>1.706774388240466</v>
      </c>
      <c r="Q17" s="5">
        <f>N17*100/$N$35</f>
        <v>1.808078901159494</v>
      </c>
    </row>
    <row r="18" spans="1:17" s="2" customFormat="1" ht="12.75">
      <c r="A18" s="6">
        <v>14</v>
      </c>
      <c r="B18" s="4" t="str">
        <f t="shared" si="0"/>
        <v>Aviva</v>
      </c>
      <c r="C18" s="5">
        <f t="shared" si="1"/>
        <v>28.489051001802906</v>
      </c>
      <c r="D18" s="5">
        <f t="shared" si="2"/>
        <v>33.756178578400167</v>
      </c>
      <c r="E18" s="5">
        <f t="shared" si="3"/>
        <v>-15.603447423303962</v>
      </c>
      <c r="F18" s="5">
        <f>C18*100/$C$35</f>
        <v>1.666385197881991</v>
      </c>
      <c r="G18" s="5">
        <f>D18*100/$D$35</f>
        <v>1.7545670989088549</v>
      </c>
      <c r="K18" s="6">
        <v>14</v>
      </c>
      <c r="L18" s="4" t="s">
        <v>26</v>
      </c>
      <c r="M18" s="5">
        <v>83.749263230000011</v>
      </c>
      <c r="N18" s="5">
        <v>79.546434819999988</v>
      </c>
      <c r="O18" s="5">
        <f t="shared" si="4"/>
        <v>5.2834906045887635</v>
      </c>
      <c r="P18" s="5">
        <f>M18*100/$M$35</f>
        <v>1.6663851978819912</v>
      </c>
      <c r="Q18" s="5">
        <f>N18*100/$N$35</f>
        <v>1.7545670989088546</v>
      </c>
    </row>
    <row r="19" spans="1:17" s="2" customFormat="1" ht="12.75">
      <c r="A19" s="6">
        <v>15</v>
      </c>
      <c r="B19" s="4" t="str">
        <f t="shared" si="0"/>
        <v xml:space="preserve">Halk </v>
      </c>
      <c r="C19" s="5">
        <f t="shared" si="1"/>
        <v>25.252978545429801</v>
      </c>
      <c r="D19" s="5">
        <f t="shared" si="2"/>
        <v>34.05754030553787</v>
      </c>
      <c r="E19" s="5">
        <f t="shared" si="3"/>
        <v>-25.852018910116115</v>
      </c>
      <c r="F19" s="5">
        <f>C19*100/$C$35</f>
        <v>1.4771004358085722</v>
      </c>
      <c r="G19" s="5">
        <f>D19*100/$D$35</f>
        <v>1.770231175637152</v>
      </c>
      <c r="K19" s="6">
        <v>15</v>
      </c>
      <c r="L19" s="4" t="s">
        <v>30</v>
      </c>
      <c r="M19" s="5">
        <v>74.236181029999997</v>
      </c>
      <c r="N19" s="5">
        <v>80.256593729999992</v>
      </c>
      <c r="O19" s="5">
        <f t="shared" si="4"/>
        <v>-7.5014555442683246</v>
      </c>
      <c r="P19" s="5">
        <f>M19*100/$M$35</f>
        <v>1.4771004358085724</v>
      </c>
      <c r="Q19" s="5">
        <f>N19*100/$N$35</f>
        <v>1.770231175637152</v>
      </c>
    </row>
    <row r="20" spans="1:17" s="2" customFormat="1" ht="12.75">
      <c r="A20" s="6">
        <v>16</v>
      </c>
      <c r="B20" s="4" t="str">
        <f t="shared" si="0"/>
        <v>Liberty</v>
      </c>
      <c r="C20" s="5">
        <f t="shared" si="1"/>
        <v>24.936541026295199</v>
      </c>
      <c r="D20" s="5">
        <f t="shared" si="2"/>
        <v>33.949030734861026</v>
      </c>
      <c r="E20" s="5">
        <f t="shared" si="3"/>
        <v>-26.547119353576207</v>
      </c>
      <c r="F20" s="5">
        <f>C20*100/$C$35</f>
        <v>1.4585913321565402</v>
      </c>
      <c r="G20" s="5">
        <f>D20*100/$D$35</f>
        <v>1.7645911023040841</v>
      </c>
      <c r="K20" s="6">
        <v>16</v>
      </c>
      <c r="L20" s="4" t="s">
        <v>40</v>
      </c>
      <c r="M20" s="5">
        <v>73.305949655000006</v>
      </c>
      <c r="N20" s="5">
        <v>80.000890926700009</v>
      </c>
      <c r="O20" s="5">
        <f t="shared" si="4"/>
        <v>-8.3685833921951911</v>
      </c>
      <c r="P20" s="5">
        <f>M20*100/$M$35</f>
        <v>1.4585913321565402</v>
      </c>
      <c r="Q20" s="5">
        <f>N20*100/$N$35</f>
        <v>1.7645911023040841</v>
      </c>
    </row>
    <row r="21" spans="1:17" s="2" customFormat="1" ht="12.75">
      <c r="A21" s="6">
        <v>17</v>
      </c>
      <c r="B21" s="4" t="str">
        <f t="shared" si="0"/>
        <v xml:space="preserve">Neova </v>
      </c>
      <c r="C21" s="5">
        <f t="shared" si="1"/>
        <v>21.821856311868554</v>
      </c>
      <c r="D21" s="5">
        <f t="shared" si="2"/>
        <v>21.25439847231063</v>
      </c>
      <c r="E21" s="5">
        <f t="shared" si="3"/>
        <v>2.6698372117996456</v>
      </c>
      <c r="F21" s="5">
        <f>C21*100/$C$35</f>
        <v>1.2764067973378341</v>
      </c>
      <c r="G21" s="5">
        <f>D21*100/$D$35</f>
        <v>1.1047538506173611</v>
      </c>
      <c r="K21" s="6">
        <v>17</v>
      </c>
      <c r="L21" s="4" t="s">
        <v>41</v>
      </c>
      <c r="M21" s="5">
        <v>64.149710999999996</v>
      </c>
      <c r="N21" s="5">
        <v>50.085990000000002</v>
      </c>
      <c r="O21" s="5">
        <f t="shared" si="4"/>
        <v>28.079151475292775</v>
      </c>
      <c r="P21" s="5">
        <f>M21*100/$M$35</f>
        <v>1.2764067973378341</v>
      </c>
      <c r="Q21" s="5">
        <f>N21*100/$N$35</f>
        <v>1.1047538506173611</v>
      </c>
    </row>
    <row r="22" spans="1:17" s="2" customFormat="1" ht="12.75">
      <c r="A22" s="6">
        <v>18</v>
      </c>
      <c r="B22" s="4" t="str">
        <f t="shared" si="0"/>
        <v xml:space="preserve">Ziraat </v>
      </c>
      <c r="C22" s="5">
        <f t="shared" si="1"/>
        <v>18.228132894513045</v>
      </c>
      <c r="D22" s="5">
        <f t="shared" si="2"/>
        <v>17.783565457245917</v>
      </c>
      <c r="E22" s="5">
        <f t="shared" si="3"/>
        <v>2.4998779819262325</v>
      </c>
      <c r="F22" s="5">
        <f>C22*100/$C$35</f>
        <v>1.0662022697253093</v>
      </c>
      <c r="G22" s="5">
        <f>D22*100/$D$35</f>
        <v>0.92434807986652423</v>
      </c>
      <c r="K22" s="6">
        <v>18</v>
      </c>
      <c r="L22" s="4" t="s">
        <v>24</v>
      </c>
      <c r="M22" s="5">
        <v>53.585242270000002</v>
      </c>
      <c r="N22" s="5">
        <v>41.906972000000003</v>
      </c>
      <c r="O22" s="5">
        <f t="shared" si="4"/>
        <v>27.867129770196698</v>
      </c>
      <c r="P22" s="5">
        <f>M22*100/$M$35</f>
        <v>1.0662022697253091</v>
      </c>
      <c r="Q22" s="5">
        <f>N22*100/$N$35</f>
        <v>0.92434807986652423</v>
      </c>
    </row>
    <row r="23" spans="1:17" s="2" customFormat="1" ht="12.75">
      <c r="A23" s="6">
        <v>19</v>
      </c>
      <c r="B23" s="4" t="str">
        <f t="shared" si="0"/>
        <v>Zurich</v>
      </c>
      <c r="C23" s="5">
        <f t="shared" si="1"/>
        <v>17.570195241010985</v>
      </c>
      <c r="D23" s="5">
        <f t="shared" si="2"/>
        <v>24.438977636325056</v>
      </c>
      <c r="E23" s="5">
        <f t="shared" si="3"/>
        <v>-28.105849997197126</v>
      </c>
      <c r="F23" s="5">
        <f>C23*100/$C$35</f>
        <v>1.0277180967405488</v>
      </c>
      <c r="G23" s="5">
        <f>D23*100/$D$35</f>
        <v>1.270280816653313</v>
      </c>
      <c r="K23" s="6">
        <v>19</v>
      </c>
      <c r="L23" s="4" t="s">
        <v>25</v>
      </c>
      <c r="M23" s="5">
        <v>51.651102950000002</v>
      </c>
      <c r="N23" s="5">
        <v>57.590450799999999</v>
      </c>
      <c r="O23" s="5">
        <f t="shared" si="4"/>
        <v>-10.313077545835071</v>
      </c>
      <c r="P23" s="5">
        <f>M23*100/$M$35</f>
        <v>1.027718096740549</v>
      </c>
      <c r="Q23" s="5">
        <f>N23*100/$N$35</f>
        <v>1.270280816653313</v>
      </c>
    </row>
    <row r="24" spans="1:17" s="2" customFormat="1" ht="12.75">
      <c r="A24" s="6">
        <v>20</v>
      </c>
      <c r="B24" s="4" t="str">
        <f t="shared" si="0"/>
        <v>Ankara</v>
      </c>
      <c r="C24" s="5">
        <f t="shared" si="1"/>
        <v>14.528711834540939</v>
      </c>
      <c r="D24" s="5">
        <f t="shared" si="2"/>
        <v>16.779620649267983</v>
      </c>
      <c r="E24" s="5">
        <f t="shared" si="3"/>
        <v>-13.414539349703603</v>
      </c>
      <c r="F24" s="5">
        <f>C24*100/$C$35</f>
        <v>0.84981526214543934</v>
      </c>
      <c r="G24" s="5">
        <f>D24*100/$D$35</f>
        <v>0.87216538018364043</v>
      </c>
      <c r="K24" s="6">
        <v>20</v>
      </c>
      <c r="L24" s="4" t="s">
        <v>35</v>
      </c>
      <c r="M24" s="5">
        <v>42.71005418</v>
      </c>
      <c r="N24" s="5">
        <v>39.541176060000005</v>
      </c>
      <c r="O24" s="5">
        <f t="shared" si="4"/>
        <v>8.0141220766714696</v>
      </c>
      <c r="P24" s="5">
        <f>M24*100/$M$35</f>
        <v>0.84981526214543934</v>
      </c>
      <c r="Q24" s="5">
        <f>N24*100/$N$35</f>
        <v>0.87216538018364054</v>
      </c>
    </row>
    <row r="25" spans="1:17" s="2" customFormat="1" ht="12.75">
      <c r="A25" s="6">
        <v>21</v>
      </c>
      <c r="B25" s="4" t="str">
        <f t="shared" si="0"/>
        <v>Isık</v>
      </c>
      <c r="C25" s="5">
        <f t="shared" si="1"/>
        <v>11.265315994829404</v>
      </c>
      <c r="D25" s="5">
        <f t="shared" si="2"/>
        <v>11.349661073626141</v>
      </c>
      <c r="E25" s="5">
        <f t="shared" si="3"/>
        <v>-0.74315063903303269</v>
      </c>
      <c r="F25" s="5">
        <f>C25*100/$C$35</f>
        <v>0.65893229725549529</v>
      </c>
      <c r="G25" s="5">
        <f>D25*100/$D$35</f>
        <v>0.58992879947297538</v>
      </c>
      <c r="K25" s="6">
        <v>21</v>
      </c>
      <c r="L25" s="4" t="s">
        <v>36</v>
      </c>
      <c r="M25" s="5">
        <v>33.116649430000002</v>
      </c>
      <c r="N25" s="5">
        <v>26.745476320000002</v>
      </c>
      <c r="O25" s="5">
        <f t="shared" si="4"/>
        <v>23.821498012490807</v>
      </c>
      <c r="P25" s="5">
        <f>M25*100/$M$35</f>
        <v>0.65893229725549529</v>
      </c>
      <c r="Q25" s="5">
        <f>N25*100/$N$35</f>
        <v>0.58992879947297527</v>
      </c>
    </row>
    <row r="26" spans="1:17" s="2" customFormat="1" ht="12.75">
      <c r="A26" s="6">
        <v>22</v>
      </c>
      <c r="B26" s="4" t="str">
        <f t="shared" si="0"/>
        <v xml:space="preserve">Dubai Starr </v>
      </c>
      <c r="C26" s="5">
        <f t="shared" si="1"/>
        <v>11.184003333673504</v>
      </c>
      <c r="D26" s="5">
        <f t="shared" si="2"/>
        <v>12.269569857840015</v>
      </c>
      <c r="E26" s="5">
        <f t="shared" si="3"/>
        <v>-8.8476331016026251</v>
      </c>
      <c r="F26" s="5">
        <f>C26*100/$C$35</f>
        <v>0.65417614672798163</v>
      </c>
      <c r="G26" s="5">
        <f>D26*100/$D$35</f>
        <v>0.63774350346946673</v>
      </c>
      <c r="K26" s="6">
        <v>22</v>
      </c>
      <c r="L26" s="4" t="s">
        <v>84</v>
      </c>
      <c r="M26" s="5">
        <v>32.877614600000001</v>
      </c>
      <c r="N26" s="5">
        <v>28.913241369999994</v>
      </c>
      <c r="O26" s="5">
        <f t="shared" si="4"/>
        <v>13.711272213545001</v>
      </c>
      <c r="P26" s="5">
        <f>M26*100/$M$35</f>
        <v>0.65417614672798163</v>
      </c>
      <c r="Q26" s="5">
        <f>N26*100/$N$35</f>
        <v>0.63774350346946673</v>
      </c>
    </row>
    <row r="27" spans="1:17" s="2" customFormat="1" ht="12.75">
      <c r="A27" s="6">
        <v>23</v>
      </c>
      <c r="B27" s="4" t="str">
        <f t="shared" si="0"/>
        <v>Generali</v>
      </c>
      <c r="C27" s="5">
        <f t="shared" si="1"/>
        <v>10.382893662618633</v>
      </c>
      <c r="D27" s="5">
        <f t="shared" si="2"/>
        <v>12.236725198387438</v>
      </c>
      <c r="E27" s="5">
        <f t="shared" si="3"/>
        <v>-15.149735780722636</v>
      </c>
      <c r="F27" s="5">
        <f>C27*100/$C$35</f>
        <v>0.60731753786658205</v>
      </c>
      <c r="G27" s="5">
        <f>D27*100/$D$35</f>
        <v>0.63603631499976143</v>
      </c>
      <c r="K27" s="6">
        <v>23</v>
      </c>
      <c r="L27" s="4" t="s">
        <v>38</v>
      </c>
      <c r="M27" s="5">
        <v>30.522592499999998</v>
      </c>
      <c r="N27" s="5">
        <v>28.835842929999998</v>
      </c>
      <c r="O27" s="5">
        <f t="shared" si="4"/>
        <v>5.8494893806109332</v>
      </c>
      <c r="P27" s="5">
        <f>M27*100/$M$35</f>
        <v>0.60731753786658194</v>
      </c>
      <c r="Q27" s="5">
        <f>N27*100/$N$35</f>
        <v>0.63603631499976143</v>
      </c>
    </row>
    <row r="28" spans="1:17" s="2" customFormat="1" ht="12.75">
      <c r="A28" s="6">
        <v>24</v>
      </c>
      <c r="B28" s="4" t="str">
        <f t="shared" si="0"/>
        <v>T.Nippon</v>
      </c>
      <c r="C28" s="5">
        <f t="shared" si="1"/>
        <v>6.484219433955845</v>
      </c>
      <c r="D28" s="5">
        <f t="shared" si="2"/>
        <v>6.2131787566305965</v>
      </c>
      <c r="E28" s="5">
        <f t="shared" si="3"/>
        <v>4.3623511883671284</v>
      </c>
      <c r="F28" s="5">
        <f>C28*100/$C$35</f>
        <v>0.37927578857853023</v>
      </c>
      <c r="G28" s="5">
        <f>D28*100/$D$35</f>
        <v>0.32294647928539699</v>
      </c>
      <c r="K28" s="6">
        <v>24</v>
      </c>
      <c r="L28" s="4" t="s">
        <v>50</v>
      </c>
      <c r="M28" s="5">
        <v>19.06165987</v>
      </c>
      <c r="N28" s="5">
        <v>14.64135574</v>
      </c>
      <c r="O28" s="5">
        <f t="shared" si="4"/>
        <v>30.190538420726881</v>
      </c>
      <c r="P28" s="5">
        <f>M28*100/$M$35</f>
        <v>0.37927578857853023</v>
      </c>
      <c r="Q28" s="5">
        <f>N28*100/$N$35</f>
        <v>0.32294647928539694</v>
      </c>
    </row>
    <row r="29" spans="1:17" s="2" customFormat="1" ht="12.75">
      <c r="A29" s="6">
        <v>25</v>
      </c>
      <c r="B29" s="4" t="str">
        <f t="shared" si="0"/>
        <v xml:space="preserve">Aig </v>
      </c>
      <c r="C29" s="5">
        <f t="shared" si="1"/>
        <v>3.9352269041058614</v>
      </c>
      <c r="D29" s="5">
        <f t="shared" si="2"/>
        <v>6.3317361043921077</v>
      </c>
      <c r="E29" s="5">
        <f t="shared" si="3"/>
        <v>-37.849164285666767</v>
      </c>
      <c r="F29" s="5">
        <f>C29*100/$C$35</f>
        <v>0.23017979303326</v>
      </c>
      <c r="G29" s="5">
        <f>D29*100/$D$35</f>
        <v>0.32910881253745972</v>
      </c>
      <c r="K29" s="6">
        <v>25</v>
      </c>
      <c r="L29" s="4" t="s">
        <v>72</v>
      </c>
      <c r="M29" s="5">
        <v>11.568386530000001</v>
      </c>
      <c r="N29" s="5">
        <v>14.920736130000002</v>
      </c>
      <c r="O29" s="5">
        <f t="shared" si="4"/>
        <v>-22.467722576097856</v>
      </c>
      <c r="P29" s="5">
        <f>M29*100/$M$35</f>
        <v>0.23017979303326003</v>
      </c>
      <c r="Q29" s="5">
        <f>N29*100/$N$35</f>
        <v>0.32910881253745972</v>
      </c>
    </row>
    <row r="30" spans="1:17" s="2" customFormat="1" ht="12.75">
      <c r="A30" s="6">
        <v>26</v>
      </c>
      <c r="B30" s="4" t="str">
        <f t="shared" si="0"/>
        <v>Hur</v>
      </c>
      <c r="C30" s="5">
        <f t="shared" si="1"/>
        <v>2.3380039902030818</v>
      </c>
      <c r="D30" s="5">
        <f t="shared" si="2"/>
        <v>2.2750450795671546</v>
      </c>
      <c r="E30" s="5">
        <f t="shared" si="3"/>
        <v>2.767369807366876</v>
      </c>
      <c r="F30" s="5">
        <f>C30*100/$C$35</f>
        <v>0.13675482702519265</v>
      </c>
      <c r="G30" s="5">
        <f>D30*100/$D$35</f>
        <v>0.11825151463374531</v>
      </c>
      <c r="K30" s="6">
        <v>26</v>
      </c>
      <c r="L30" s="4" t="s">
        <v>48</v>
      </c>
      <c r="M30" s="5">
        <v>6.8730303299999997</v>
      </c>
      <c r="N30" s="5">
        <v>5.3611437300000002</v>
      </c>
      <c r="O30" s="5">
        <f t="shared" si="4"/>
        <v>28.200821991392502</v>
      </c>
      <c r="P30" s="5">
        <f>M30*100/$M$35</f>
        <v>0.13675482702519265</v>
      </c>
      <c r="Q30" s="5">
        <f>N30*100/$N$35</f>
        <v>0.11825151463374531</v>
      </c>
    </row>
    <row r="31" spans="1:17" s="2" customFormat="1" ht="12.75">
      <c r="A31" s="6">
        <v>27</v>
      </c>
      <c r="B31" s="4" t="str">
        <f t="shared" si="0"/>
        <v>SBN</v>
      </c>
      <c r="C31" s="5">
        <f t="shared" si="1"/>
        <v>2.183359526482294</v>
      </c>
      <c r="D31" s="5">
        <f t="shared" si="2"/>
        <v>1.8679681731381286</v>
      </c>
      <c r="E31" s="5">
        <f t="shared" si="3"/>
        <v>16.884193097054634</v>
      </c>
      <c r="F31" s="5">
        <f>C31*100/$C$35</f>
        <v>0.12770934336684223</v>
      </c>
      <c r="G31" s="5">
        <f>D31*100/$D$35</f>
        <v>9.7092610491586379E-2</v>
      </c>
      <c r="K31" s="6">
        <v>27</v>
      </c>
      <c r="L31" s="4" t="s">
        <v>45</v>
      </c>
      <c r="M31" s="5">
        <v>6.4184219999999996</v>
      </c>
      <c r="N31" s="5">
        <v>4.4018670000000002</v>
      </c>
      <c r="O31" s="5">
        <f t="shared" si="4"/>
        <v>45.811356862894741</v>
      </c>
      <c r="P31" s="5">
        <f>M31*100/$M$35</f>
        <v>0.12770934336684223</v>
      </c>
      <c r="Q31" s="5">
        <f>N31*100/$N$35</f>
        <v>9.7092610491586392E-2</v>
      </c>
    </row>
    <row r="32" spans="1:17" s="2" customFormat="1" ht="12.75">
      <c r="A32" s="6">
        <v>28</v>
      </c>
      <c r="B32" s="4" t="str">
        <f t="shared" si="0"/>
        <v>Euro</v>
      </c>
      <c r="C32" s="5">
        <f t="shared" si="1"/>
        <v>2.0971027655883252</v>
      </c>
      <c r="D32" s="5">
        <f t="shared" si="2"/>
        <v>0.60127816677275614</v>
      </c>
      <c r="E32" s="5">
        <f t="shared" si="3"/>
        <v>248.77414173278856</v>
      </c>
      <c r="F32" s="5">
        <f>C32*100/$C$35</f>
        <v>0.12266400192806073</v>
      </c>
      <c r="G32" s="5">
        <f>D32*100/$D$35</f>
        <v>3.1253030797353629E-2</v>
      </c>
      <c r="K32" s="6">
        <v>28</v>
      </c>
      <c r="L32" s="4" t="s">
        <v>39</v>
      </c>
      <c r="M32" s="5">
        <v>6.1648529999999999</v>
      </c>
      <c r="N32" s="5">
        <v>1.4169119999999999</v>
      </c>
      <c r="O32" s="5">
        <f t="shared" si="4"/>
        <v>335.09074663775868</v>
      </c>
      <c r="P32" s="5">
        <f>M32*100/$M$35</f>
        <v>0.12266400192806072</v>
      </c>
      <c r="Q32" s="5">
        <f>N32*100/$N$35</f>
        <v>3.1253030797353629E-2</v>
      </c>
    </row>
    <row r="33" spans="1:17" s="2" customFormat="1" ht="12.75">
      <c r="A33" s="6">
        <v>29</v>
      </c>
      <c r="B33" s="4" t="str">
        <f t="shared" si="0"/>
        <v xml:space="preserve">Koru </v>
      </c>
      <c r="C33" s="5">
        <f t="shared" si="1"/>
        <v>0.5465812838044698</v>
      </c>
      <c r="D33" s="5">
        <f t="shared" si="2"/>
        <v>0.63198244005941018</v>
      </c>
      <c r="E33" s="5">
        <f t="shared" si="3"/>
        <v>-13.513216640467434</v>
      </c>
      <c r="F33" s="5">
        <f>C33*100/$C$35</f>
        <v>3.1970702032632255E-2</v>
      </c>
      <c r="G33" s="5">
        <f>D33*100/$D$35</f>
        <v>3.2848967007358787E-2</v>
      </c>
      <c r="K33" s="6">
        <v>29</v>
      </c>
      <c r="L33" s="4" t="s">
        <v>71</v>
      </c>
      <c r="M33" s="5">
        <v>1.6067849999999999</v>
      </c>
      <c r="N33" s="5">
        <v>1.4892666200000002</v>
      </c>
      <c r="O33" s="5">
        <f t="shared" si="4"/>
        <v>7.8910235697083948</v>
      </c>
      <c r="P33" s="5">
        <f>M33*100/$M$35</f>
        <v>3.1970702032632255E-2</v>
      </c>
      <c r="Q33" s="5">
        <f>N33*100/$N$35</f>
        <v>3.2848967007358787E-2</v>
      </c>
    </row>
    <row r="34" spans="1:17" s="2" customFormat="1" ht="12.75">
      <c r="A34" s="6">
        <v>30</v>
      </c>
      <c r="B34" s="4" t="str">
        <f t="shared" si="0"/>
        <v>Demir</v>
      </c>
      <c r="C34" s="5">
        <f t="shared" si="1"/>
        <v>7.2866197231009996E-2</v>
      </c>
      <c r="D34" s="5">
        <f t="shared" si="2"/>
        <v>0.32677615107150432</v>
      </c>
      <c r="E34" s="5">
        <f t="shared" si="3"/>
        <v>-77.701494741253128</v>
      </c>
      <c r="F34" s="5">
        <f>C34*100/$C$35</f>
        <v>4.2620988843756367E-3</v>
      </c>
      <c r="G34" s="5">
        <f>D34*100/$D$35</f>
        <v>1.6985058958806594E-2</v>
      </c>
      <c r="K34" s="6">
        <v>30</v>
      </c>
      <c r="L34" s="4" t="s">
        <v>56</v>
      </c>
      <c r="M34" s="5">
        <v>0.21420476000000011</v>
      </c>
      <c r="N34" s="5">
        <v>0.77004799999999995</v>
      </c>
      <c r="O34" s="5">
        <f t="shared" si="4"/>
        <v>-72.182934050864347</v>
      </c>
      <c r="P34" s="5">
        <f>M34*100/$M$35</f>
        <v>4.2620988843756376E-3</v>
      </c>
      <c r="Q34" s="5">
        <f>N34*100/$N$35</f>
        <v>1.6985058958806594E-2</v>
      </c>
    </row>
    <row r="35" spans="1:17" s="19" customFormat="1" ht="12.75">
      <c r="A35" s="17" t="s">
        <v>64</v>
      </c>
      <c r="B35" s="18"/>
      <c r="C35" s="16">
        <f t="shared" si="1"/>
        <v>1709.6317848966169</v>
      </c>
      <c r="D35" s="16">
        <f t="shared" si="2"/>
        <v>1923.9035428962932</v>
      </c>
      <c r="E35" s="16">
        <f t="shared" si="3"/>
        <v>-11.137344114305549</v>
      </c>
      <c r="F35" s="16">
        <f>C35*100/$C$35</f>
        <v>100</v>
      </c>
      <c r="G35" s="16">
        <f>D35*100/$D$35</f>
        <v>100</v>
      </c>
      <c r="K35" s="17" t="s">
        <v>64</v>
      </c>
      <c r="L35" s="17"/>
      <c r="M35" s="16">
        <v>5025.8045580605849</v>
      </c>
      <c r="N35" s="16">
        <v>4533.678698835115</v>
      </c>
      <c r="O35" s="16">
        <f t="shared" si="4"/>
        <v>10.854890518640346</v>
      </c>
      <c r="P35" s="16">
        <f>M35*100/$M$35</f>
        <v>100</v>
      </c>
      <c r="Q35" s="16">
        <f>N35*100/$N$35</f>
        <v>100</v>
      </c>
    </row>
    <row r="36" spans="1:17" s="2" customFormat="1" ht="12.75"/>
    <row r="37" spans="1:17" s="2" customFormat="1">
      <c r="A37" s="7" t="s">
        <v>67</v>
      </c>
    </row>
    <row r="38" spans="1:17" s="2" customFormat="1">
      <c r="A38" s="8" t="s">
        <v>80</v>
      </c>
    </row>
    <row r="39" spans="1:17" s="2" customFormat="1">
      <c r="A39" s="8" t="s">
        <v>81</v>
      </c>
    </row>
    <row r="40" spans="1:17" s="2" customFormat="1" ht="12.75">
      <c r="A40" s="13"/>
    </row>
    <row r="41" spans="1:17" s="2" customFormat="1" ht="12.75">
      <c r="A41" s="12" t="s">
        <v>68</v>
      </c>
    </row>
    <row r="42" spans="1:17" s="2" customFormat="1" ht="12.75">
      <c r="A42" s="14" t="s">
        <v>69</v>
      </c>
    </row>
    <row r="43" spans="1:17" s="2" customFormat="1" ht="12.75">
      <c r="A43" s="14" t="s">
        <v>70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5"/>
  <sheetViews>
    <sheetView workbookViewId="0">
      <selection activeCell="F41" sqref="F41"/>
    </sheetView>
  </sheetViews>
  <sheetFormatPr defaultRowHeight="15"/>
  <cols>
    <col min="1" max="1" width="4" customWidth="1"/>
    <col min="2" max="2" width="14.85546875" bestFit="1" customWidth="1"/>
    <col min="3" max="3" width="12.42578125" bestFit="1" customWidth="1"/>
    <col min="4" max="4" width="15.5703125" customWidth="1"/>
    <col min="5" max="5" width="11.1406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0.7109375" bestFit="1" customWidth="1"/>
    <col min="15" max="15" width="11.140625" bestFit="1" customWidth="1"/>
    <col min="16" max="17" width="10.7109375" bestFit="1" customWidth="1"/>
  </cols>
  <sheetData>
    <row r="1" spans="1:17" s="2" customFormat="1" ht="12.75">
      <c r="A1" s="1" t="s">
        <v>76</v>
      </c>
      <c r="C1" s="15"/>
      <c r="D1" s="15"/>
      <c r="E1" s="15"/>
      <c r="F1" s="15"/>
      <c r="G1" s="15"/>
      <c r="K1" s="1" t="s">
        <v>76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2013</v>
      </c>
      <c r="D3" s="3">
        <v>2012</v>
      </c>
      <c r="E3" s="3" t="s">
        <v>5</v>
      </c>
      <c r="F3" s="3">
        <v>2013</v>
      </c>
      <c r="G3" s="3">
        <v>2012</v>
      </c>
      <c r="K3" s="22"/>
      <c r="L3" s="22"/>
      <c r="M3" s="3">
        <v>2013</v>
      </c>
      <c r="N3" s="3">
        <v>2012</v>
      </c>
      <c r="O3" s="3" t="s">
        <v>5</v>
      </c>
      <c r="P3" s="3">
        <v>2013</v>
      </c>
      <c r="Q3" s="3">
        <v>2012</v>
      </c>
    </row>
    <row r="4" spans="1:17" s="2" customFormat="1" ht="12.75">
      <c r="A4" s="22"/>
      <c r="B4" s="22"/>
      <c r="C4" s="21" t="s">
        <v>65</v>
      </c>
      <c r="D4" s="21" t="s">
        <v>65</v>
      </c>
      <c r="E4" s="21" t="s">
        <v>6</v>
      </c>
      <c r="F4" s="21" t="s">
        <v>6</v>
      </c>
      <c r="G4" s="21" t="s">
        <v>6</v>
      </c>
      <c r="K4" s="22"/>
      <c r="L4" s="22"/>
      <c r="M4" s="21" t="s">
        <v>10</v>
      </c>
      <c r="N4" s="21" t="s">
        <v>10</v>
      </c>
      <c r="O4" s="21" t="s">
        <v>6</v>
      </c>
      <c r="P4" s="21" t="s">
        <v>6</v>
      </c>
      <c r="Q4" s="21" t="s">
        <v>6</v>
      </c>
    </row>
    <row r="5" spans="1:17" s="2" customFormat="1" ht="12.75">
      <c r="A5" s="6">
        <v>1</v>
      </c>
      <c r="B5" s="4" t="str">
        <f>L5</f>
        <v>Anadolu</v>
      </c>
      <c r="C5" s="5">
        <f>M5/ 2.9397</f>
        <v>157.64012857434432</v>
      </c>
      <c r="D5" s="5">
        <f>N5/2.3565</f>
        <v>147.98165071079993</v>
      </c>
      <c r="E5" s="5">
        <f>C5*100/D5-100</f>
        <v>6.5268077610648589</v>
      </c>
      <c r="F5" s="5">
        <f>C5*100/$C$37</f>
        <v>13.939425009162857</v>
      </c>
      <c r="G5" s="5">
        <f>D5*100/$D$37</f>
        <v>13.183479515764676</v>
      </c>
      <c r="K5" s="6">
        <v>1</v>
      </c>
      <c r="L5" s="4" t="s">
        <v>12</v>
      </c>
      <c r="M5" s="10">
        <v>463.41468597000005</v>
      </c>
      <c r="N5" s="10">
        <v>348.71875990000001</v>
      </c>
      <c r="O5" s="5">
        <f>M5*100/N5-100</f>
        <v>32.890666995630141</v>
      </c>
      <c r="P5" s="5">
        <f>M5*100/$M$37</f>
        <v>13.939425009162859</v>
      </c>
      <c r="Q5" s="5">
        <f>N5*100/$N$37</f>
        <v>13.183479515764676</v>
      </c>
    </row>
    <row r="6" spans="1:17" s="2" customFormat="1" ht="12.75">
      <c r="A6" s="6">
        <v>2</v>
      </c>
      <c r="B6" s="4" t="str">
        <f t="shared" ref="B6:B36" si="0">L6</f>
        <v xml:space="preserve">Axa </v>
      </c>
      <c r="C6" s="5">
        <f t="shared" ref="C6:C37" si="1">M6/ 2.9397</f>
        <v>136.3012777018063</v>
      </c>
      <c r="D6" s="5">
        <f t="shared" ref="D6:D37" si="2">N6/2.3565</f>
        <v>135.1457284107787</v>
      </c>
      <c r="E6" s="5">
        <f t="shared" ref="E6:E37" si="3">C6*100/D6-100</f>
        <v>0.85503944861304149</v>
      </c>
      <c r="F6" s="5">
        <f>C6*100/$C$37</f>
        <v>12.05252403915272</v>
      </c>
      <c r="G6" s="5">
        <f>D6*100/$D$37</f>
        <v>12.039945044460614</v>
      </c>
      <c r="K6" s="6">
        <v>2</v>
      </c>
      <c r="L6" s="4" t="s">
        <v>11</v>
      </c>
      <c r="M6" s="10">
        <v>400.68486605999999</v>
      </c>
      <c r="N6" s="10">
        <v>318.47090900000001</v>
      </c>
      <c r="O6" s="5">
        <f t="shared" ref="O6:O37" si="4">M6*100/N6-100</f>
        <v>25.815217257410467</v>
      </c>
      <c r="P6" s="5">
        <f>M6*100/$M$37</f>
        <v>12.052524039152718</v>
      </c>
      <c r="Q6" s="5">
        <f>N6*100/$N$37</f>
        <v>12.039945044460614</v>
      </c>
    </row>
    <row r="7" spans="1:17" s="2" customFormat="1" ht="12.75">
      <c r="A7" s="6">
        <v>3</v>
      </c>
      <c r="B7" s="4" t="str">
        <f t="shared" si="0"/>
        <v xml:space="preserve">Ak </v>
      </c>
      <c r="C7" s="5">
        <f t="shared" si="1"/>
        <v>103.38087872912203</v>
      </c>
      <c r="D7" s="5">
        <f t="shared" si="2"/>
        <v>93.552825550604709</v>
      </c>
      <c r="E7" s="5">
        <f t="shared" si="3"/>
        <v>10.505351517363977</v>
      </c>
      <c r="F7" s="5">
        <f>C7*100/$C$37</f>
        <v>9.1415175784149163</v>
      </c>
      <c r="G7" s="5">
        <f>D7*100/$D$37</f>
        <v>8.3344911572762399</v>
      </c>
      <c r="K7" s="6">
        <v>3</v>
      </c>
      <c r="L7" s="4" t="s">
        <v>13</v>
      </c>
      <c r="M7" s="10">
        <v>303.90876920000005</v>
      </c>
      <c r="N7" s="10">
        <v>220.45723340999999</v>
      </c>
      <c r="O7" s="5">
        <f t="shared" si="4"/>
        <v>37.853843350560112</v>
      </c>
      <c r="P7" s="5">
        <f>M7*100/$M$37</f>
        <v>9.1415175784149163</v>
      </c>
      <c r="Q7" s="5">
        <f>N7*100/$N$37</f>
        <v>8.3344911572762399</v>
      </c>
    </row>
    <row r="8" spans="1:17" s="2" customFormat="1" ht="12.75">
      <c r="A8" s="6">
        <v>4</v>
      </c>
      <c r="B8" s="4" t="str">
        <f t="shared" si="0"/>
        <v>Gunes</v>
      </c>
      <c r="C8" s="5">
        <f t="shared" si="1"/>
        <v>77.341989506724374</v>
      </c>
      <c r="D8" s="5">
        <f t="shared" si="2"/>
        <v>68.760423085083829</v>
      </c>
      <c r="E8" s="5">
        <f t="shared" si="3"/>
        <v>12.480386298702314</v>
      </c>
      <c r="F8" s="5">
        <f>C8*100/$C$37</f>
        <v>6.8390128359988198</v>
      </c>
      <c r="G8" s="5">
        <f>D8*100/$D$37</f>
        <v>6.1257704917016262</v>
      </c>
      <c r="K8" s="6">
        <v>4</v>
      </c>
      <c r="L8" s="4" t="s">
        <v>16</v>
      </c>
      <c r="M8" s="10">
        <v>227.36224655291767</v>
      </c>
      <c r="N8" s="10">
        <v>162.03393700000004</v>
      </c>
      <c r="O8" s="5">
        <f t="shared" si="4"/>
        <v>40.31767095365808</v>
      </c>
      <c r="P8" s="5">
        <f>M8*100/$M$37</f>
        <v>6.8390128359988198</v>
      </c>
      <c r="Q8" s="5">
        <f>N8*100/$N$37</f>
        <v>6.1257704917016262</v>
      </c>
    </row>
    <row r="9" spans="1:17" s="2" customFormat="1" ht="12.75">
      <c r="A9" s="6">
        <v>5</v>
      </c>
      <c r="B9" s="4" t="str">
        <f t="shared" si="0"/>
        <v>Allianz</v>
      </c>
      <c r="C9" s="5">
        <f t="shared" si="1"/>
        <v>66.499752807307544</v>
      </c>
      <c r="D9" s="5">
        <f t="shared" si="2"/>
        <v>71.199323437301075</v>
      </c>
      <c r="E9" s="5">
        <f t="shared" si="3"/>
        <v>-6.6005832683677568</v>
      </c>
      <c r="F9" s="5">
        <f>C9*100/$C$37</f>
        <v>5.8802814091093891</v>
      </c>
      <c r="G9" s="5">
        <f>D9*100/$D$37</f>
        <v>6.3430487331593062</v>
      </c>
      <c r="K9" s="6">
        <v>5</v>
      </c>
      <c r="L9" s="4" t="s">
        <v>14</v>
      </c>
      <c r="M9" s="10">
        <v>195.48932332764198</v>
      </c>
      <c r="N9" s="10">
        <v>167.78120568</v>
      </c>
      <c r="O9" s="5">
        <f t="shared" si="4"/>
        <v>16.514434698060384</v>
      </c>
      <c r="P9" s="5">
        <f>M9*100/$M$37</f>
        <v>5.8802814091093882</v>
      </c>
      <c r="Q9" s="5">
        <f>N9*100/$N$37</f>
        <v>6.3430487331593071</v>
      </c>
    </row>
    <row r="10" spans="1:17" s="2" customFormat="1" ht="12.75">
      <c r="A10" s="6">
        <v>6</v>
      </c>
      <c r="B10" s="4" t="str">
        <f t="shared" si="0"/>
        <v>Yapı Kredi</v>
      </c>
      <c r="C10" s="5">
        <f t="shared" si="1"/>
        <v>62.533855774398745</v>
      </c>
      <c r="D10" s="5">
        <f t="shared" si="2"/>
        <v>83.665337021005712</v>
      </c>
      <c r="E10" s="5">
        <f t="shared" si="3"/>
        <v>-25.257151885136764</v>
      </c>
      <c r="F10" s="5">
        <f>C10*100/$C$37</f>
        <v>5.5295945327140679</v>
      </c>
      <c r="G10" s="5">
        <f>D10*100/$D$37</f>
        <v>7.4536285512287366</v>
      </c>
      <c r="K10" s="6">
        <v>6</v>
      </c>
      <c r="L10" s="4" t="s">
        <v>15</v>
      </c>
      <c r="M10" s="10">
        <v>183.83077582000001</v>
      </c>
      <c r="N10" s="10">
        <v>197.15736668999998</v>
      </c>
      <c r="O10" s="5">
        <f t="shared" si="4"/>
        <v>-6.7593674503443708</v>
      </c>
      <c r="P10" s="5">
        <f>M10*100/$M$37</f>
        <v>5.5295945327140679</v>
      </c>
      <c r="Q10" s="5">
        <f>N10*100/$N$37</f>
        <v>7.4536285512287384</v>
      </c>
    </row>
    <row r="11" spans="1:17" s="2" customFormat="1" ht="12.75">
      <c r="A11" s="6">
        <v>7</v>
      </c>
      <c r="B11" s="4" t="str">
        <f t="shared" si="0"/>
        <v>Eureko</v>
      </c>
      <c r="C11" s="5">
        <f t="shared" si="1"/>
        <v>61.501653774194651</v>
      </c>
      <c r="D11" s="5">
        <f t="shared" si="2"/>
        <v>66.532851572246955</v>
      </c>
      <c r="E11" s="5">
        <f t="shared" si="3"/>
        <v>-7.5619752936472509</v>
      </c>
      <c r="F11" s="5">
        <f>C11*100/$C$37</f>
        <v>5.4383214380631255</v>
      </c>
      <c r="G11" s="5">
        <f>D11*100/$D$37</f>
        <v>5.9273192427236161</v>
      </c>
      <c r="K11" s="6">
        <v>7</v>
      </c>
      <c r="L11" s="4" t="s">
        <v>19</v>
      </c>
      <c r="M11" s="10">
        <v>180.79641160000003</v>
      </c>
      <c r="N11" s="10">
        <v>156.78466472999995</v>
      </c>
      <c r="O11" s="5">
        <f t="shared" si="4"/>
        <v>15.315111915665284</v>
      </c>
      <c r="P11" s="5">
        <f>M11*100/$M$37</f>
        <v>5.4383214380631255</v>
      </c>
      <c r="Q11" s="5">
        <f>N11*100/$N$37</f>
        <v>5.9273192427236161</v>
      </c>
    </row>
    <row r="12" spans="1:17" s="2" customFormat="1" ht="12.75">
      <c r="A12" s="6">
        <v>8</v>
      </c>
      <c r="B12" s="4" t="str">
        <f t="shared" si="0"/>
        <v xml:space="preserve">Mapfre Genel </v>
      </c>
      <c r="C12" s="5">
        <f t="shared" si="1"/>
        <v>52.304376834370849</v>
      </c>
      <c r="D12" s="5">
        <f t="shared" si="2"/>
        <v>44.745237050710791</v>
      </c>
      <c r="E12" s="5">
        <f t="shared" si="3"/>
        <v>16.893730555261371</v>
      </c>
      <c r="F12" s="5">
        <f>C12*100/$C$37</f>
        <v>4.6250465863446788</v>
      </c>
      <c r="G12" s="5">
        <f>D12*100/$D$37</f>
        <v>3.986290957376303</v>
      </c>
      <c r="K12" s="6">
        <v>8</v>
      </c>
      <c r="L12" s="4" t="s">
        <v>21</v>
      </c>
      <c r="M12" s="10">
        <v>153.75917658</v>
      </c>
      <c r="N12" s="10">
        <v>105.44215110999998</v>
      </c>
      <c r="O12" s="5">
        <f t="shared" si="4"/>
        <v>45.823254705411358</v>
      </c>
      <c r="P12" s="5">
        <f>M12*100/$M$37</f>
        <v>4.6250465863446788</v>
      </c>
      <c r="Q12" s="5">
        <f>N12*100/$N$37</f>
        <v>3.986290957376303</v>
      </c>
    </row>
    <row r="13" spans="1:17" s="2" customFormat="1" ht="12.75">
      <c r="A13" s="6">
        <v>9</v>
      </c>
      <c r="B13" s="4" t="str">
        <f t="shared" si="0"/>
        <v xml:space="preserve">Halk </v>
      </c>
      <c r="C13" s="5">
        <f t="shared" si="1"/>
        <v>42.513758228525795</v>
      </c>
      <c r="D13" s="5">
        <f t="shared" si="2"/>
        <v>36.962513868024608</v>
      </c>
      <c r="E13" s="5">
        <f t="shared" si="3"/>
        <v>15.018579040164894</v>
      </c>
      <c r="F13" s="5">
        <f>C13*100/$C$37</f>
        <v>3.7593051340651038</v>
      </c>
      <c r="G13" s="5">
        <f>D13*100/$D$37</f>
        <v>3.2929389697279992</v>
      </c>
      <c r="K13" s="6">
        <v>9</v>
      </c>
      <c r="L13" s="4" t="s">
        <v>30</v>
      </c>
      <c r="M13" s="10">
        <v>124.9776950643973</v>
      </c>
      <c r="N13" s="10">
        <v>87.102163929999989</v>
      </c>
      <c r="O13" s="5">
        <f t="shared" si="4"/>
        <v>43.484030046413238</v>
      </c>
      <c r="P13" s="5">
        <f>M13*100/$M$37</f>
        <v>3.7593051340651042</v>
      </c>
      <c r="Q13" s="5">
        <f>N13*100/$N$37</f>
        <v>3.2929389697279992</v>
      </c>
    </row>
    <row r="14" spans="1:17" s="2" customFormat="1" ht="12.75">
      <c r="A14" s="6">
        <v>10</v>
      </c>
      <c r="B14" s="4" t="str">
        <f t="shared" si="0"/>
        <v>Groupama</v>
      </c>
      <c r="C14" s="5">
        <f t="shared" si="1"/>
        <v>39.007053825219032</v>
      </c>
      <c r="D14" s="5">
        <f t="shared" si="2"/>
        <v>37.78290015701252</v>
      </c>
      <c r="E14" s="5">
        <f t="shared" si="3"/>
        <v>3.2399674538464751</v>
      </c>
      <c r="F14" s="5">
        <f>C14*100/$C$37</f>
        <v>3.4492226474465846</v>
      </c>
      <c r="G14" s="5">
        <f>D14*100/$D$37</f>
        <v>3.3660260435911167</v>
      </c>
      <c r="K14" s="6">
        <v>10</v>
      </c>
      <c r="L14" s="4" t="s">
        <v>17</v>
      </c>
      <c r="M14" s="10">
        <v>114.66903612999639</v>
      </c>
      <c r="N14" s="10">
        <v>89.035404220000004</v>
      </c>
      <c r="O14" s="5">
        <f t="shared" si="4"/>
        <v>28.790380786790763</v>
      </c>
      <c r="P14" s="5">
        <f>M14*100/$M$37</f>
        <v>3.4492226474465841</v>
      </c>
      <c r="Q14" s="5">
        <f>N14*100/$N$37</f>
        <v>3.3660260435911171</v>
      </c>
    </row>
    <row r="15" spans="1:17" s="2" customFormat="1" ht="12.75">
      <c r="A15" s="6">
        <v>11</v>
      </c>
      <c r="B15" s="4" t="str">
        <f t="shared" si="0"/>
        <v>Zurich</v>
      </c>
      <c r="C15" s="5">
        <f t="shared" si="1"/>
        <v>38.519389723441172</v>
      </c>
      <c r="D15" s="5">
        <f t="shared" si="2"/>
        <v>33.404189391046039</v>
      </c>
      <c r="E15" s="5">
        <f t="shared" si="3"/>
        <v>15.313050325856011</v>
      </c>
      <c r="F15" s="5">
        <f>C15*100/$C$37</f>
        <v>3.406100650288435</v>
      </c>
      <c r="G15" s="5">
        <f>D15*100/$D$37</f>
        <v>2.9759327893849425</v>
      </c>
      <c r="K15" s="6">
        <v>11</v>
      </c>
      <c r="L15" s="4" t="s">
        <v>25</v>
      </c>
      <c r="M15" s="10">
        <v>113.23544997000002</v>
      </c>
      <c r="N15" s="10">
        <v>78.716972299999995</v>
      </c>
      <c r="O15" s="5">
        <f t="shared" si="4"/>
        <v>43.85137875786927</v>
      </c>
      <c r="P15" s="5">
        <f>M15*100/$M$37</f>
        <v>3.406100650288435</v>
      </c>
      <c r="Q15" s="5">
        <f>N15*100/$N$37</f>
        <v>2.975932789384943</v>
      </c>
    </row>
    <row r="16" spans="1:17" s="2" customFormat="1" ht="12.75">
      <c r="A16" s="6">
        <v>12</v>
      </c>
      <c r="B16" s="4" t="str">
        <f t="shared" si="0"/>
        <v>Sompo Japan</v>
      </c>
      <c r="C16" s="5">
        <f t="shared" si="1"/>
        <v>37.459248035513816</v>
      </c>
      <c r="D16" s="5">
        <f t="shared" si="2"/>
        <v>36.795124330515591</v>
      </c>
      <c r="E16" s="5">
        <f t="shared" si="3"/>
        <v>1.8049231170757025</v>
      </c>
      <c r="F16" s="5">
        <f>C16*100/$C$37</f>
        <v>3.3123569716223682</v>
      </c>
      <c r="G16" s="5">
        <f>D16*100/$D$37</f>
        <v>3.2780264685611069</v>
      </c>
      <c r="K16" s="6">
        <v>12</v>
      </c>
      <c r="L16" s="4" t="s">
        <v>23</v>
      </c>
      <c r="M16" s="10">
        <v>110.11895144999998</v>
      </c>
      <c r="N16" s="10">
        <v>86.707710484859987</v>
      </c>
      <c r="O16" s="5">
        <f t="shared" si="4"/>
        <v>27.000183529500333</v>
      </c>
      <c r="P16" s="5">
        <f>M16*100/$M$37</f>
        <v>3.3123569716223686</v>
      </c>
      <c r="Q16" s="5">
        <f>N16*100/$N$37</f>
        <v>3.2780264685611065</v>
      </c>
    </row>
    <row r="17" spans="1:17" s="2" customFormat="1" ht="12.75">
      <c r="A17" s="6">
        <v>13</v>
      </c>
      <c r="B17" s="4" t="str">
        <f t="shared" si="0"/>
        <v xml:space="preserve">Ziraat </v>
      </c>
      <c r="C17" s="5">
        <f t="shared" si="1"/>
        <v>36.269981066095177</v>
      </c>
      <c r="D17" s="5">
        <f t="shared" si="2"/>
        <v>31.910490036070449</v>
      </c>
      <c r="E17" s="5">
        <f t="shared" si="3"/>
        <v>13.661623576124725</v>
      </c>
      <c r="F17" s="5">
        <f>C17*100/$C$37</f>
        <v>3.2071953107812501</v>
      </c>
      <c r="G17" s="5">
        <f>D17*100/$D$37</f>
        <v>2.8428611906127688</v>
      </c>
      <c r="K17" s="6">
        <v>13</v>
      </c>
      <c r="L17" s="4" t="s">
        <v>24</v>
      </c>
      <c r="M17" s="10">
        <v>106.62286334000001</v>
      </c>
      <c r="N17" s="10">
        <v>75.197069770000013</v>
      </c>
      <c r="O17" s="5">
        <f t="shared" si="4"/>
        <v>41.791247539458453</v>
      </c>
      <c r="P17" s="5">
        <f>M17*100/$M$37</f>
        <v>3.2071953107812501</v>
      </c>
      <c r="Q17" s="5">
        <f>N17*100/$N$37</f>
        <v>2.8428611906127688</v>
      </c>
    </row>
    <row r="18" spans="1:17" s="2" customFormat="1" ht="12.75">
      <c r="A18" s="6">
        <v>14</v>
      </c>
      <c r="B18" s="4" t="str">
        <f t="shared" si="0"/>
        <v>HDI</v>
      </c>
      <c r="C18" s="5">
        <f t="shared" si="1"/>
        <v>31.28315318569922</v>
      </c>
      <c r="D18" s="5">
        <f t="shared" si="2"/>
        <v>24.293626356885213</v>
      </c>
      <c r="E18" s="5">
        <f t="shared" si="3"/>
        <v>28.771031241422975</v>
      </c>
      <c r="F18" s="5">
        <f>C18*100/$C$37</f>
        <v>2.7662319983236681</v>
      </c>
      <c r="G18" s="5">
        <f>D18*100/$D$37</f>
        <v>2.1642853955288586</v>
      </c>
      <c r="K18" s="6">
        <v>14</v>
      </c>
      <c r="L18" s="4" t="s">
        <v>27</v>
      </c>
      <c r="M18" s="10">
        <v>91.963085419999999</v>
      </c>
      <c r="N18" s="10">
        <v>57.247930510000003</v>
      </c>
      <c r="O18" s="5">
        <f t="shared" si="4"/>
        <v>60.640017203654196</v>
      </c>
      <c r="P18" s="5">
        <f>M18*100/$M$37</f>
        <v>2.7662319983236681</v>
      </c>
      <c r="Q18" s="5">
        <f>N18*100/$N$37</f>
        <v>2.1642853955288586</v>
      </c>
    </row>
    <row r="19" spans="1:17" s="2" customFormat="1" ht="12.75">
      <c r="A19" s="6">
        <v>15</v>
      </c>
      <c r="B19" s="4" t="str">
        <f t="shared" si="0"/>
        <v>Ergo</v>
      </c>
      <c r="C19" s="5">
        <f t="shared" si="1"/>
        <v>28.191907925978835</v>
      </c>
      <c r="D19" s="5">
        <f t="shared" si="2"/>
        <v>41.820083929556546</v>
      </c>
      <c r="E19" s="5">
        <f t="shared" si="3"/>
        <v>-32.587634272885651</v>
      </c>
      <c r="F19" s="5">
        <f>C19*100/$C$37</f>
        <v>2.4928867411705644</v>
      </c>
      <c r="G19" s="5">
        <f>D19*100/$D$37</f>
        <v>3.7256931327948148</v>
      </c>
      <c r="K19" s="6">
        <v>15</v>
      </c>
      <c r="L19" s="4" t="s">
        <v>20</v>
      </c>
      <c r="M19" s="10">
        <v>82.87575172999999</v>
      </c>
      <c r="N19" s="10">
        <v>98.549027780000003</v>
      </c>
      <c r="O19" s="5">
        <f t="shared" si="4"/>
        <v>-15.904039241248427</v>
      </c>
      <c r="P19" s="5">
        <f>M19*100/$M$37</f>
        <v>2.4928867411705644</v>
      </c>
      <c r="Q19" s="5">
        <f>N19*100/$N$37</f>
        <v>3.7256931327948148</v>
      </c>
    </row>
    <row r="20" spans="1:17" s="2" customFormat="1" ht="12.75">
      <c r="A20" s="6">
        <v>16</v>
      </c>
      <c r="B20" s="4" t="str">
        <f t="shared" si="0"/>
        <v>Ray</v>
      </c>
      <c r="C20" s="5">
        <f t="shared" si="1"/>
        <v>27.827860325883591</v>
      </c>
      <c r="D20" s="5">
        <f t="shared" si="2"/>
        <v>31.684635264162957</v>
      </c>
      <c r="E20" s="5">
        <f t="shared" si="3"/>
        <v>-12.172382311250985</v>
      </c>
      <c r="F20" s="5">
        <f>C20*100/$C$37</f>
        <v>2.4606956089557737</v>
      </c>
      <c r="G20" s="5">
        <f>D20*100/$D$37</f>
        <v>2.8227401030003647</v>
      </c>
      <c r="K20" s="6">
        <v>16</v>
      </c>
      <c r="L20" s="4" t="s">
        <v>28</v>
      </c>
      <c r="M20" s="10">
        <v>81.805560999999997</v>
      </c>
      <c r="N20" s="10">
        <v>74.664843000000005</v>
      </c>
      <c r="O20" s="5">
        <f t="shared" si="4"/>
        <v>9.5636951918588977</v>
      </c>
      <c r="P20" s="5">
        <f>M20*100/$M$37</f>
        <v>2.4606956089557732</v>
      </c>
      <c r="Q20" s="5">
        <f>N20*100/$N$37</f>
        <v>2.8227401030003647</v>
      </c>
    </row>
    <row r="21" spans="1:17" s="2" customFormat="1" ht="12.75">
      <c r="A21" s="6">
        <v>17</v>
      </c>
      <c r="B21" s="4" t="str">
        <f t="shared" si="0"/>
        <v>Isık</v>
      </c>
      <c r="C21" s="5">
        <f t="shared" si="1"/>
        <v>20.488365312787018</v>
      </c>
      <c r="D21" s="5">
        <f t="shared" si="2"/>
        <v>21.109156982813492</v>
      </c>
      <c r="E21" s="5">
        <f t="shared" si="3"/>
        <v>-2.9408643392623617</v>
      </c>
      <c r="F21" s="5">
        <f>C21*100/$C$37</f>
        <v>1.8116962630060203</v>
      </c>
      <c r="G21" s="5">
        <f>D21*100/$D$37</f>
        <v>1.8805854465149059</v>
      </c>
      <c r="K21" s="6">
        <v>17</v>
      </c>
      <c r="L21" s="4" t="s">
        <v>36</v>
      </c>
      <c r="M21" s="10">
        <v>60.229647509999999</v>
      </c>
      <c r="N21" s="10">
        <v>49.743728429999997</v>
      </c>
      <c r="O21" s="5">
        <f t="shared" si="4"/>
        <v>21.079881647303367</v>
      </c>
      <c r="P21" s="5">
        <f>M21*100/$M$37</f>
        <v>1.81169626300602</v>
      </c>
      <c r="Q21" s="5">
        <f>N21*100/$N$37</f>
        <v>1.8805854465149063</v>
      </c>
    </row>
    <row r="22" spans="1:17" s="2" customFormat="1" ht="12.75">
      <c r="A22" s="6">
        <v>18</v>
      </c>
      <c r="B22" s="4" t="str">
        <f t="shared" si="0"/>
        <v>Aviva</v>
      </c>
      <c r="C22" s="5">
        <f t="shared" si="1"/>
        <v>19.104643103037724</v>
      </c>
      <c r="D22" s="5">
        <f t="shared" si="2"/>
        <v>33.537071614682787</v>
      </c>
      <c r="E22" s="5">
        <f t="shared" si="3"/>
        <v>-43.034253787758963</v>
      </c>
      <c r="F22" s="5">
        <f>C22*100/$C$37</f>
        <v>1.6893397783294877</v>
      </c>
      <c r="G22" s="5">
        <f>D22*100/$D$37</f>
        <v>2.9877710819361454</v>
      </c>
      <c r="K22" s="6">
        <v>18</v>
      </c>
      <c r="L22" s="4" t="s">
        <v>26</v>
      </c>
      <c r="M22" s="10">
        <v>56.161919330000003</v>
      </c>
      <c r="N22" s="10">
        <v>79.030109259999989</v>
      </c>
      <c r="O22" s="5">
        <f t="shared" si="4"/>
        <v>-28.936047468650543</v>
      </c>
      <c r="P22" s="5">
        <f>M22*100/$M$37</f>
        <v>1.6893397783294875</v>
      </c>
      <c r="Q22" s="5">
        <f>N22*100/$N$37</f>
        <v>2.9877710819361458</v>
      </c>
    </row>
    <row r="23" spans="1:17" s="2" customFormat="1" ht="12.75">
      <c r="A23" s="6">
        <v>19</v>
      </c>
      <c r="B23" s="4" t="str">
        <f t="shared" si="0"/>
        <v xml:space="preserve">Aig </v>
      </c>
      <c r="C23" s="5">
        <f t="shared" si="1"/>
        <v>18.935947518454263</v>
      </c>
      <c r="D23" s="5">
        <f t="shared" si="2"/>
        <v>16.659667260768089</v>
      </c>
      <c r="E23" s="5">
        <f t="shared" si="3"/>
        <v>13.663419695341673</v>
      </c>
      <c r="F23" s="5">
        <f>C23*100/$C$37</f>
        <v>1.6744227678452628</v>
      </c>
      <c r="G23" s="5">
        <f>D23*100/$D$37</f>
        <v>1.4841865935190732</v>
      </c>
      <c r="K23" s="6">
        <v>19</v>
      </c>
      <c r="L23" s="4" t="s">
        <v>72</v>
      </c>
      <c r="M23" s="10">
        <v>55.666004919999999</v>
      </c>
      <c r="N23" s="10">
        <v>39.258505900000003</v>
      </c>
      <c r="O23" s="5">
        <f t="shared" si="4"/>
        <v>41.793488172457415</v>
      </c>
      <c r="P23" s="5">
        <f>M23*100/$M$37</f>
        <v>1.6744227678452626</v>
      </c>
      <c r="Q23" s="5">
        <f>N23*100/$N$37</f>
        <v>1.4841865935190734</v>
      </c>
    </row>
    <row r="24" spans="1:17" s="2" customFormat="1" ht="12.75">
      <c r="A24" s="6">
        <v>20</v>
      </c>
      <c r="B24" s="4" t="str">
        <f t="shared" si="0"/>
        <v>Ankara</v>
      </c>
      <c r="C24" s="5">
        <f t="shared" si="1"/>
        <v>13.654854573595944</v>
      </c>
      <c r="D24" s="5">
        <f t="shared" si="2"/>
        <v>13.68151343152981</v>
      </c>
      <c r="E24" s="5">
        <f t="shared" si="3"/>
        <v>-0.19485313570959306</v>
      </c>
      <c r="F24" s="5">
        <f>C24*100/$C$37</f>
        <v>1.2074388866658334</v>
      </c>
      <c r="G24" s="5">
        <f>D24*100/$D$37</f>
        <v>1.2188670095438316</v>
      </c>
      <c r="K24" s="6">
        <v>20</v>
      </c>
      <c r="L24" s="4" t="s">
        <v>35</v>
      </c>
      <c r="M24" s="10">
        <v>40.141175990000001</v>
      </c>
      <c r="N24" s="10">
        <v>32.240486401399998</v>
      </c>
      <c r="O24" s="5">
        <f t="shared" si="4"/>
        <v>24.5054912951218</v>
      </c>
      <c r="P24" s="5">
        <f>M24*100/$M$37</f>
        <v>1.2074388866658334</v>
      </c>
      <c r="Q24" s="5">
        <f>N24*100/$N$37</f>
        <v>1.2188670095438316</v>
      </c>
    </row>
    <row r="25" spans="1:17" s="2" customFormat="1" ht="12.75">
      <c r="A25" s="6">
        <v>21</v>
      </c>
      <c r="B25" s="4" t="str">
        <f t="shared" si="0"/>
        <v xml:space="preserve">Neova </v>
      </c>
      <c r="C25" s="5">
        <f t="shared" si="1"/>
        <v>13.249231214069463</v>
      </c>
      <c r="D25" s="5">
        <f t="shared" si="2"/>
        <v>10.431894334818587</v>
      </c>
      <c r="E25" s="5">
        <f t="shared" si="3"/>
        <v>27.006953759562492</v>
      </c>
      <c r="F25" s="5">
        <f>C25*100/$C$37</f>
        <v>1.1715713924356599</v>
      </c>
      <c r="G25" s="5">
        <f>D25*100/$D$37</f>
        <v>0.92936296232074234</v>
      </c>
      <c r="K25" s="6">
        <v>21</v>
      </c>
      <c r="L25" s="4" t="s">
        <v>41</v>
      </c>
      <c r="M25" s="10">
        <v>38.948765000000002</v>
      </c>
      <c r="N25" s="10">
        <v>24.582758999999999</v>
      </c>
      <c r="O25" s="5">
        <f t="shared" si="4"/>
        <v>58.439355810305926</v>
      </c>
      <c r="P25" s="5">
        <f>M25*100/$M$37</f>
        <v>1.1715713924356599</v>
      </c>
      <c r="Q25" s="5">
        <f>N25*100/$N$37</f>
        <v>0.92936296232074234</v>
      </c>
    </row>
    <row r="26" spans="1:17" s="2" customFormat="1" ht="12.75">
      <c r="A26" s="6">
        <v>22</v>
      </c>
      <c r="B26" s="4" t="str">
        <f t="shared" si="0"/>
        <v>Generali</v>
      </c>
      <c r="C26" s="5">
        <f t="shared" si="1"/>
        <v>8.592484559648943</v>
      </c>
      <c r="D26" s="5">
        <f t="shared" si="2"/>
        <v>9.7993489582007207</v>
      </c>
      <c r="E26" s="5">
        <f t="shared" si="3"/>
        <v>-12.315761013304837</v>
      </c>
      <c r="F26" s="5">
        <f>C26*100/$C$37</f>
        <v>0.75979571473852037</v>
      </c>
      <c r="G26" s="5">
        <f>D26*100/$D$37</f>
        <v>0.87301037417634819</v>
      </c>
      <c r="K26" s="6">
        <v>22</v>
      </c>
      <c r="L26" s="4" t="s">
        <v>38</v>
      </c>
      <c r="M26" s="10">
        <v>25.259326859999998</v>
      </c>
      <c r="N26" s="10">
        <v>23.092165819999998</v>
      </c>
      <c r="O26" s="5">
        <f t="shared" si="4"/>
        <v>9.3848323145290777</v>
      </c>
      <c r="P26" s="5">
        <f>M26*100/$M$37</f>
        <v>0.75979571473852026</v>
      </c>
      <c r="Q26" s="5">
        <f>N26*100/$N$37</f>
        <v>0.8730103741763483</v>
      </c>
    </row>
    <row r="27" spans="1:17" s="2" customFormat="1" ht="12.75">
      <c r="A27" s="6">
        <v>23</v>
      </c>
      <c r="B27" s="4" t="str">
        <f t="shared" si="0"/>
        <v xml:space="preserve">Dubai Starr </v>
      </c>
      <c r="C27" s="5">
        <f t="shared" si="1"/>
        <v>7.244180168044358</v>
      </c>
      <c r="D27" s="5">
        <f t="shared" si="2"/>
        <v>6.2940934394228734</v>
      </c>
      <c r="E27" s="5">
        <f t="shared" si="3"/>
        <v>15.094893931358612</v>
      </c>
      <c r="F27" s="5">
        <f>C27*100/$C$37</f>
        <v>0.64057107234403388</v>
      </c>
      <c r="G27" s="5">
        <f>D27*100/$D$37</f>
        <v>0.56073203353504975</v>
      </c>
      <c r="K27" s="6">
        <v>23</v>
      </c>
      <c r="L27" s="4" t="s">
        <v>84</v>
      </c>
      <c r="M27" s="10">
        <v>21.29571644</v>
      </c>
      <c r="N27" s="10">
        <v>14.83203119</v>
      </c>
      <c r="O27" s="5">
        <f t="shared" si="4"/>
        <v>43.579231780188849</v>
      </c>
      <c r="P27" s="5">
        <f>M27*100/$M$37</f>
        <v>0.64057107234403388</v>
      </c>
      <c r="Q27" s="5">
        <f>N27*100/$N$37</f>
        <v>0.56073203353504975</v>
      </c>
    </row>
    <row r="28" spans="1:17" s="2" customFormat="1" ht="12.75">
      <c r="A28" s="6">
        <v>24</v>
      </c>
      <c r="B28" s="4" t="str">
        <f t="shared" si="0"/>
        <v>Liberty</v>
      </c>
      <c r="C28" s="5">
        <f t="shared" si="1"/>
        <v>6.482536993570772</v>
      </c>
      <c r="D28" s="5">
        <f t="shared" si="2"/>
        <v>4.4786887969870577</v>
      </c>
      <c r="E28" s="5">
        <f t="shared" si="3"/>
        <v>44.741849398684735</v>
      </c>
      <c r="F28" s="5">
        <f>C28*100/$C$37</f>
        <v>0.57322230772216098</v>
      </c>
      <c r="G28" s="5">
        <f>D28*100/$D$37</f>
        <v>0.39900015798549571</v>
      </c>
      <c r="K28" s="6">
        <v>24</v>
      </c>
      <c r="L28" s="4" t="s">
        <v>40</v>
      </c>
      <c r="M28" s="10">
        <v>19.056713999999999</v>
      </c>
      <c r="N28" s="10">
        <v>10.554030150100001</v>
      </c>
      <c r="O28" s="5">
        <f t="shared" si="4"/>
        <v>80.563384119377702</v>
      </c>
      <c r="P28" s="5">
        <f>M28*100/$M$37</f>
        <v>0.57322230772216098</v>
      </c>
      <c r="Q28" s="5">
        <f>N28*100/$N$37</f>
        <v>0.39900015798549565</v>
      </c>
    </row>
    <row r="29" spans="1:17" s="2" customFormat="1" ht="12.75">
      <c r="A29" s="6">
        <v>25</v>
      </c>
      <c r="B29" s="4" t="str">
        <f t="shared" si="0"/>
        <v xml:space="preserve">Ace Europe </v>
      </c>
      <c r="C29" s="5">
        <f t="shared" si="1"/>
        <v>6.1867185086913619</v>
      </c>
      <c r="D29" s="5">
        <f t="shared" si="2"/>
        <v>6.3045955442393371</v>
      </c>
      <c r="E29" s="5">
        <f t="shared" si="3"/>
        <v>-1.8697002007635888</v>
      </c>
      <c r="F29" s="5">
        <f>C29*100/$C$37</f>
        <v>0.54706437684762466</v>
      </c>
      <c r="G29" s="5">
        <f>D29*100/$D$37</f>
        <v>0.56166765145156317</v>
      </c>
      <c r="K29" s="6">
        <v>25</v>
      </c>
      <c r="L29" s="4" t="s">
        <v>53</v>
      </c>
      <c r="M29" s="10">
        <v>18.187096399999998</v>
      </c>
      <c r="N29" s="10">
        <v>14.856779399999999</v>
      </c>
      <c r="O29" s="5">
        <f t="shared" si="4"/>
        <v>22.41614356877372</v>
      </c>
      <c r="P29" s="5">
        <f>M29*100/$M$37</f>
        <v>0.54706437684762466</v>
      </c>
      <c r="Q29" s="5">
        <f>N29*100/$N$37</f>
        <v>0.56166765145156328</v>
      </c>
    </row>
    <row r="30" spans="1:17" s="2" customFormat="1" ht="12.75">
      <c r="A30" s="6">
        <v>26</v>
      </c>
      <c r="B30" s="4" t="str">
        <f t="shared" si="0"/>
        <v>SBN</v>
      </c>
      <c r="C30" s="5">
        <f t="shared" si="1"/>
        <v>5.7866098581487906</v>
      </c>
      <c r="D30" s="5">
        <f t="shared" si="2"/>
        <v>5.5211253978357728</v>
      </c>
      <c r="E30" s="5">
        <f t="shared" si="3"/>
        <v>4.8085207486336969</v>
      </c>
      <c r="F30" s="5">
        <f>C30*100/$C$37</f>
        <v>0.51168452414010024</v>
      </c>
      <c r="G30" s="5">
        <f>D30*100/$D$37</f>
        <v>0.49186938540498287</v>
      </c>
      <c r="K30" s="6">
        <v>26</v>
      </c>
      <c r="L30" s="4" t="s">
        <v>45</v>
      </c>
      <c r="M30" s="10">
        <v>17.010897</v>
      </c>
      <c r="N30" s="10">
        <v>13.010532</v>
      </c>
      <c r="O30" s="5">
        <f t="shared" si="4"/>
        <v>30.747128557079748</v>
      </c>
      <c r="P30" s="5">
        <f>M30*100/$M$37</f>
        <v>0.51168452414010013</v>
      </c>
      <c r="Q30" s="5">
        <f>N30*100/$N$37</f>
        <v>0.49186938540498293</v>
      </c>
    </row>
    <row r="31" spans="1:17" s="2" customFormat="1" ht="12.75">
      <c r="A31" s="6">
        <v>27</v>
      </c>
      <c r="B31" s="4" t="str">
        <f t="shared" si="0"/>
        <v>Euro</v>
      </c>
      <c r="C31" s="5">
        <f t="shared" si="1"/>
        <v>4.6981008266149606</v>
      </c>
      <c r="D31" s="5">
        <f t="shared" si="2"/>
        <v>2.4370103967748782</v>
      </c>
      <c r="E31" s="5">
        <f t="shared" si="3"/>
        <v>92.781320622693812</v>
      </c>
      <c r="F31" s="5">
        <f>C31*100/$C$37</f>
        <v>0.41543244572526616</v>
      </c>
      <c r="G31" s="5">
        <f>D31*100/$D$37</f>
        <v>0.21710986795501652</v>
      </c>
      <c r="K31" s="6">
        <v>27</v>
      </c>
      <c r="L31" s="4" t="s">
        <v>39</v>
      </c>
      <c r="M31" s="10">
        <v>13.811007</v>
      </c>
      <c r="N31" s="10">
        <v>5.7428150000000002</v>
      </c>
      <c r="O31" s="5">
        <f t="shared" si="4"/>
        <v>140.49193644580225</v>
      </c>
      <c r="P31" s="5">
        <f>M31*100/$M$37</f>
        <v>0.41543244572526611</v>
      </c>
      <c r="Q31" s="5">
        <f>N31*100/$N$37</f>
        <v>0.21710986795501655</v>
      </c>
    </row>
    <row r="32" spans="1:17" s="2" customFormat="1" ht="12.75">
      <c r="A32" s="6">
        <v>28</v>
      </c>
      <c r="B32" s="4" t="str">
        <f t="shared" si="0"/>
        <v>T.Nippon</v>
      </c>
      <c r="C32" s="5">
        <f t="shared" si="1"/>
        <v>4.1182968704289546</v>
      </c>
      <c r="D32" s="5">
        <f t="shared" si="2"/>
        <v>2.8229667091024822</v>
      </c>
      <c r="E32" s="5">
        <f t="shared" si="3"/>
        <v>45.885421076690704</v>
      </c>
      <c r="F32" s="5">
        <f>C32*100/$C$37</f>
        <v>0.36416292545550072</v>
      </c>
      <c r="G32" s="5">
        <f>D32*100/$D$37</f>
        <v>0.25149417920651745</v>
      </c>
      <c r="K32" s="6">
        <v>28</v>
      </c>
      <c r="L32" s="4" t="s">
        <v>50</v>
      </c>
      <c r="M32" s="10">
        <v>12.106557309999999</v>
      </c>
      <c r="N32" s="10">
        <v>6.6523210499999994</v>
      </c>
      <c r="O32" s="5">
        <f t="shared" si="4"/>
        <v>81.989973409356111</v>
      </c>
      <c r="P32" s="5">
        <f>M32*100/$M$37</f>
        <v>0.36416292545550072</v>
      </c>
      <c r="Q32" s="5">
        <f>N32*100/$N$37</f>
        <v>0.25149417920651751</v>
      </c>
    </row>
    <row r="33" spans="1:17" s="2" customFormat="1" ht="12.75">
      <c r="A33" s="6">
        <v>29</v>
      </c>
      <c r="B33" s="4" t="str">
        <f t="shared" si="0"/>
        <v>Hur</v>
      </c>
      <c r="C33" s="5">
        <f t="shared" si="1"/>
        <v>2.3463598394393985</v>
      </c>
      <c r="D33" s="5">
        <f t="shared" si="2"/>
        <v>2.1432701209420757</v>
      </c>
      <c r="E33" s="5">
        <f t="shared" si="3"/>
        <v>9.4756940113575041</v>
      </c>
      <c r="F33" s="5">
        <f>C33*100/$C$37</f>
        <v>0.20747830721891392</v>
      </c>
      <c r="G33" s="5">
        <f>D33*100/$D$37</f>
        <v>0.19094095518241291</v>
      </c>
      <c r="K33" s="6">
        <v>29</v>
      </c>
      <c r="L33" s="4" t="s">
        <v>48</v>
      </c>
      <c r="M33" s="10">
        <v>6.8975940200000005</v>
      </c>
      <c r="N33" s="10">
        <v>5.0506160400000013</v>
      </c>
      <c r="O33" s="5">
        <f t="shared" si="4"/>
        <v>36.569360358662266</v>
      </c>
      <c r="P33" s="5">
        <f>M33*100/$M$37</f>
        <v>0.20747830721891389</v>
      </c>
      <c r="Q33" s="5">
        <f>N33*100/$N$37</f>
        <v>0.19094095518241291</v>
      </c>
    </row>
    <row r="34" spans="1:17" s="2" customFormat="1" ht="12.75">
      <c r="A34" s="6">
        <v>30</v>
      </c>
      <c r="B34" s="4" t="str">
        <f t="shared" si="0"/>
        <v xml:space="preserve">Koru </v>
      </c>
      <c r="C34" s="5">
        <f t="shared" si="1"/>
        <v>0.63317296662924782</v>
      </c>
      <c r="D34" s="5">
        <f t="shared" si="2"/>
        <v>0.44599867175896463</v>
      </c>
      <c r="E34" s="5">
        <f t="shared" si="3"/>
        <v>41.967455672477797</v>
      </c>
      <c r="F34" s="5">
        <f>C34*100/$C$37</f>
        <v>5.5988707735639368E-2</v>
      </c>
      <c r="G34" s="5">
        <f>D34*100/$D$37</f>
        <v>3.9733401573438763E-2</v>
      </c>
      <c r="K34" s="6">
        <v>30</v>
      </c>
      <c r="L34" s="4" t="s">
        <v>71</v>
      </c>
      <c r="M34" s="10">
        <v>1.86133857</v>
      </c>
      <c r="N34" s="10">
        <v>1.0509958700000002</v>
      </c>
      <c r="O34" s="5">
        <f t="shared" si="4"/>
        <v>77.102367681045195</v>
      </c>
      <c r="P34" s="5">
        <f>M34*100/$M$37</f>
        <v>5.5988707735639374E-2</v>
      </c>
      <c r="Q34" s="5">
        <f>N34*100/$N$37</f>
        <v>3.9733401573438763E-2</v>
      </c>
    </row>
    <row r="35" spans="1:17" s="2" customFormat="1" ht="12.75">
      <c r="A35" s="6">
        <v>31</v>
      </c>
      <c r="B35" s="4" t="str">
        <f t="shared" si="0"/>
        <v>Demir</v>
      </c>
      <c r="C35" s="5">
        <f t="shared" si="1"/>
        <v>0.62086204374595777</v>
      </c>
      <c r="D35" s="5">
        <f t="shared" si="2"/>
        <v>0.57460895395713985</v>
      </c>
      <c r="E35" s="5">
        <f t="shared" si="3"/>
        <v>8.0494899131467434</v>
      </c>
      <c r="F35" s="5">
        <f>C35*100/$C$37</f>
        <v>5.4900106832575041E-2</v>
      </c>
      <c r="G35" s="5">
        <f>D35*100/$D$37</f>
        <v>5.1191112801366123E-2</v>
      </c>
      <c r="K35" s="6">
        <v>31</v>
      </c>
      <c r="L35" s="4" t="s">
        <v>56</v>
      </c>
      <c r="M35" s="10">
        <v>1.8251481499999922</v>
      </c>
      <c r="N35" s="10">
        <v>1.354066</v>
      </c>
      <c r="O35" s="5">
        <f t="shared" si="4"/>
        <v>34.790191172364729</v>
      </c>
      <c r="P35" s="5">
        <f>M35*100/$M$37</f>
        <v>5.4900106832575041E-2</v>
      </c>
      <c r="Q35" s="5">
        <f>N35*100/$N$37</f>
        <v>5.1191112801366123E-2</v>
      </c>
    </row>
    <row r="36" spans="1:17" s="2" customFormat="1" ht="12.75">
      <c r="A36" s="6">
        <v>32</v>
      </c>
      <c r="B36" s="4" t="str">
        <f t="shared" si="0"/>
        <v>Turins</v>
      </c>
      <c r="C36" s="5">
        <f t="shared" si="1"/>
        <v>0.17542350920161917</v>
      </c>
      <c r="D36" s="5">
        <f t="shared" si="2"/>
        <v>0</v>
      </c>
      <c r="E36" s="5">
        <v>0</v>
      </c>
      <c r="F36" s="5">
        <f>C36*100/$C$37</f>
        <v>1.5511931343083984E-2</v>
      </c>
      <c r="G36" s="5">
        <f>D36*100/$D$37</f>
        <v>0</v>
      </c>
      <c r="K36" s="6">
        <v>32</v>
      </c>
      <c r="L36" s="4" t="s">
        <v>86</v>
      </c>
      <c r="M36" s="10">
        <v>0.51569248999999995</v>
      </c>
      <c r="N36" s="10">
        <v>0</v>
      </c>
      <c r="O36" s="5">
        <v>0</v>
      </c>
      <c r="P36" s="5">
        <f>M36*100/$M$37</f>
        <v>1.5511931343083984E-2</v>
      </c>
      <c r="Q36" s="5">
        <f>N36*100/$N$37</f>
        <v>0</v>
      </c>
    </row>
    <row r="37" spans="1:17" s="19" customFormat="1" ht="12.75">
      <c r="A37" s="17" t="s">
        <v>64</v>
      </c>
      <c r="B37" s="18"/>
      <c r="C37" s="16">
        <f t="shared" si="1"/>
        <v>1130.8940538847341</v>
      </c>
      <c r="D37" s="16">
        <f t="shared" si="2"/>
        <v>1122.4779507856399</v>
      </c>
      <c r="E37" s="16">
        <f t="shared" si="3"/>
        <v>0.74977892378230138</v>
      </c>
      <c r="F37" s="16">
        <f>C37*100/$C$37</f>
        <v>100</v>
      </c>
      <c r="G37" s="16">
        <f>D37*100/$D$37</f>
        <v>100</v>
      </c>
      <c r="K37" s="17" t="s">
        <v>64</v>
      </c>
      <c r="L37" s="17"/>
      <c r="M37" s="20">
        <v>3324.4892502049534</v>
      </c>
      <c r="N37" s="20">
        <v>2645.1192910263603</v>
      </c>
      <c r="O37" s="16">
        <f t="shared" si="4"/>
        <v>25.683906260234622</v>
      </c>
      <c r="P37" s="16">
        <f>M37*100/$M$37</f>
        <v>100</v>
      </c>
      <c r="Q37" s="16">
        <f>N37*100/$N$37</f>
        <v>100.00000000000001</v>
      </c>
    </row>
    <row r="38" spans="1:17" s="2" customFormat="1" ht="12.75"/>
    <row r="39" spans="1:17" s="2" customFormat="1">
      <c r="A39" s="7" t="s">
        <v>67</v>
      </c>
    </row>
    <row r="40" spans="1:17" s="2" customFormat="1">
      <c r="A40" s="8" t="s">
        <v>80</v>
      </c>
    </row>
    <row r="41" spans="1:17" s="2" customFormat="1">
      <c r="A41" s="8" t="s">
        <v>81</v>
      </c>
    </row>
    <row r="42" spans="1:17" s="2" customFormat="1" ht="12.75">
      <c r="A42" s="13"/>
    </row>
    <row r="43" spans="1:17" s="2" customFormat="1" ht="12.75">
      <c r="A43" s="12" t="s">
        <v>68</v>
      </c>
    </row>
    <row r="44" spans="1:17" s="2" customFormat="1" ht="12.75">
      <c r="A44" s="14" t="s">
        <v>69</v>
      </c>
    </row>
    <row r="45" spans="1:17" s="2" customFormat="1" ht="12.75">
      <c r="A45" s="14" t="s">
        <v>70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46"/>
  <sheetViews>
    <sheetView workbookViewId="0">
      <selection activeCell="M44" sqref="M44"/>
    </sheetView>
  </sheetViews>
  <sheetFormatPr defaultRowHeight="15"/>
  <cols>
    <col min="1" max="1" width="4" customWidth="1"/>
    <col min="2" max="2" width="14.85546875" bestFit="1" customWidth="1"/>
    <col min="3" max="4" width="10.7109375" bestFit="1" customWidth="1"/>
    <col min="5" max="5" width="9.57031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0.7109375" bestFit="1" customWidth="1"/>
    <col min="15" max="15" width="9.5703125" bestFit="1" customWidth="1"/>
    <col min="16" max="17" width="10.7109375" bestFit="1" customWidth="1"/>
  </cols>
  <sheetData>
    <row r="1" spans="1:17" s="2" customFormat="1" ht="12.75">
      <c r="A1" s="1" t="s">
        <v>75</v>
      </c>
      <c r="C1" s="15"/>
      <c r="D1" s="15"/>
      <c r="E1" s="15"/>
      <c r="F1" s="15"/>
      <c r="G1" s="15"/>
      <c r="K1" s="1" t="s">
        <v>75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2013</v>
      </c>
      <c r="D3" s="3">
        <v>2012</v>
      </c>
      <c r="E3" s="3" t="s">
        <v>5</v>
      </c>
      <c r="F3" s="3">
        <v>2013</v>
      </c>
      <c r="G3" s="3">
        <v>2012</v>
      </c>
      <c r="K3" s="22"/>
      <c r="L3" s="22"/>
      <c r="M3" s="3">
        <v>2013</v>
      </c>
      <c r="N3" s="3">
        <v>2012</v>
      </c>
      <c r="O3" s="3" t="s">
        <v>5</v>
      </c>
      <c r="P3" s="3">
        <v>2013</v>
      </c>
      <c r="Q3" s="3">
        <v>2012</v>
      </c>
    </row>
    <row r="4" spans="1:17" s="2" customFormat="1" ht="12.75">
      <c r="A4" s="22"/>
      <c r="B4" s="22"/>
      <c r="C4" s="21" t="s">
        <v>65</v>
      </c>
      <c r="D4" s="21" t="s">
        <v>65</v>
      </c>
      <c r="E4" s="21" t="s">
        <v>6</v>
      </c>
      <c r="F4" s="21" t="s">
        <v>6</v>
      </c>
      <c r="G4" s="21" t="s">
        <v>6</v>
      </c>
      <c r="K4" s="22"/>
      <c r="L4" s="22"/>
      <c r="M4" s="21" t="s">
        <v>10</v>
      </c>
      <c r="N4" s="21" t="s">
        <v>10</v>
      </c>
      <c r="O4" s="21" t="s">
        <v>6</v>
      </c>
      <c r="P4" s="21" t="s">
        <v>6</v>
      </c>
      <c r="Q4" s="21" t="s">
        <v>6</v>
      </c>
    </row>
    <row r="5" spans="1:17" s="2" customFormat="1" ht="12.75">
      <c r="A5" s="6">
        <v>1</v>
      </c>
      <c r="B5" s="4" t="str">
        <f>L5</f>
        <v xml:space="preserve">Ziraat </v>
      </c>
      <c r="C5" s="5">
        <f>M5/ 2.9397</f>
        <v>98.933810296969042</v>
      </c>
      <c r="D5" s="5">
        <f>N5/2.3565</f>
        <v>89.596545355399954</v>
      </c>
      <c r="E5" s="5">
        <f>C5*100/D5-100</f>
        <v>10.421456435101632</v>
      </c>
      <c r="F5" s="5">
        <f>C5*100/$C$38</f>
        <v>13.30376953257535</v>
      </c>
      <c r="G5" s="5">
        <f>D5*100/$D$38</f>
        <v>12.120564656115548</v>
      </c>
      <c r="K5" s="6">
        <v>1</v>
      </c>
      <c r="L5" s="4" t="s">
        <v>24</v>
      </c>
      <c r="M5" s="10">
        <v>290.83572212999991</v>
      </c>
      <c r="N5" s="10">
        <v>211.13425913</v>
      </c>
      <c r="O5" s="5">
        <f>M5*100/N5-100</f>
        <v>37.749185436990587</v>
      </c>
      <c r="P5" s="5">
        <f>M5*100/$M$38</f>
        <v>13.303769532575352</v>
      </c>
      <c r="Q5" s="5">
        <f>N5*100/$N$38</f>
        <v>12.120564656115548</v>
      </c>
    </row>
    <row r="6" spans="1:17" s="2" customFormat="1" ht="12.75">
      <c r="A6" s="6">
        <v>2</v>
      </c>
      <c r="B6" s="4" t="str">
        <f t="shared" ref="B6:B37" si="0">L6</f>
        <v>Anadolu</v>
      </c>
      <c r="C6" s="5">
        <f t="shared" ref="C6:C38" si="1">M6/ 2.9397</f>
        <v>84.936952753682334</v>
      </c>
      <c r="D6" s="5">
        <f t="shared" ref="D6:D38" si="2">N6/2.3565</f>
        <v>77.240441531932959</v>
      </c>
      <c r="E6" s="5">
        <f t="shared" ref="E6:E38" si="3">C6*100/D6-100</f>
        <v>9.9643542541991508</v>
      </c>
      <c r="F6" s="5">
        <f>C6*100/$C$38</f>
        <v>11.421592283187836</v>
      </c>
      <c r="G6" s="5">
        <f>D6*100/$D$38</f>
        <v>10.449038653679315</v>
      </c>
      <c r="K6" s="6">
        <v>2</v>
      </c>
      <c r="L6" s="4" t="s">
        <v>12</v>
      </c>
      <c r="M6" s="10">
        <v>249.68916000999999</v>
      </c>
      <c r="N6" s="10">
        <v>182.01710047000003</v>
      </c>
      <c r="O6" s="5">
        <f t="shared" ref="O6:O38" si="4">M6*100/N6-100</f>
        <v>37.178957012972319</v>
      </c>
      <c r="P6" s="5">
        <f>M6*100/$M$38</f>
        <v>11.421592283187838</v>
      </c>
      <c r="Q6" s="5">
        <f>N6*100/$N$38</f>
        <v>10.449038653679317</v>
      </c>
    </row>
    <row r="7" spans="1:17" s="2" customFormat="1" ht="12.75">
      <c r="A7" s="6">
        <v>3</v>
      </c>
      <c r="B7" s="4" t="str">
        <f t="shared" si="0"/>
        <v>Groupama</v>
      </c>
      <c r="C7" s="5">
        <f t="shared" si="1"/>
        <v>72.193898537265682</v>
      </c>
      <c r="D7" s="5">
        <f t="shared" si="2"/>
        <v>62.025120415870994</v>
      </c>
      <c r="E7" s="5">
        <f t="shared" si="3"/>
        <v>16.394612462199603</v>
      </c>
      <c r="F7" s="5">
        <f>C7*100/$C$38</f>
        <v>9.7080157421909785</v>
      </c>
      <c r="G7" s="5">
        <f>D7*100/$D$38</f>
        <v>8.3907195229666005</v>
      </c>
      <c r="K7" s="6">
        <v>3</v>
      </c>
      <c r="L7" s="4" t="s">
        <v>17</v>
      </c>
      <c r="M7" s="10">
        <v>212.22840352999995</v>
      </c>
      <c r="N7" s="10">
        <v>146.16219626</v>
      </c>
      <c r="O7" s="5">
        <f t="shared" si="4"/>
        <v>45.200612032729964</v>
      </c>
      <c r="P7" s="5">
        <f>M7*100/$M$38</f>
        <v>9.7080157421909803</v>
      </c>
      <c r="Q7" s="5">
        <f>N7*100/$N$38</f>
        <v>8.3907195229666005</v>
      </c>
    </row>
    <row r="8" spans="1:17" s="2" customFormat="1" ht="12.75">
      <c r="A8" s="6">
        <v>4</v>
      </c>
      <c r="B8" s="4" t="str">
        <f t="shared" si="0"/>
        <v>Eureko</v>
      </c>
      <c r="C8" s="5">
        <f t="shared" si="1"/>
        <v>61.924565874068776</v>
      </c>
      <c r="D8" s="5">
        <f t="shared" si="2"/>
        <v>48.858050116698493</v>
      </c>
      <c r="E8" s="5">
        <f t="shared" si="3"/>
        <v>26.743833874173518</v>
      </c>
      <c r="F8" s="5">
        <f>C8*100/$C$38</f>
        <v>8.3270840405368531</v>
      </c>
      <c r="G8" s="5">
        <f>D8*100/$D$38</f>
        <v>6.6094864825665622</v>
      </c>
      <c r="K8" s="6">
        <v>4</v>
      </c>
      <c r="L8" s="4" t="s">
        <v>19</v>
      </c>
      <c r="M8" s="10">
        <v>182.03964629999999</v>
      </c>
      <c r="N8" s="10">
        <v>115.13399509999999</v>
      </c>
      <c r="O8" s="5">
        <f t="shared" si="4"/>
        <v>58.111117521709275</v>
      </c>
      <c r="P8" s="5">
        <f>M8*100/$M$38</f>
        <v>8.3270840405368531</v>
      </c>
      <c r="Q8" s="5">
        <f>N8*100/$N$38</f>
        <v>6.6094864825665613</v>
      </c>
    </row>
    <row r="9" spans="1:17" s="2" customFormat="1" ht="12.75">
      <c r="A9" s="6">
        <v>5</v>
      </c>
      <c r="B9" s="4" t="str">
        <f t="shared" si="0"/>
        <v xml:space="preserve">Ak </v>
      </c>
      <c r="C9" s="5">
        <f t="shared" si="1"/>
        <v>55.736358352893134</v>
      </c>
      <c r="D9" s="5">
        <f t="shared" si="2"/>
        <v>59.567885342669207</v>
      </c>
      <c r="E9" s="5">
        <f t="shared" si="3"/>
        <v>-6.4322024656992625</v>
      </c>
      <c r="F9" s="5">
        <f>C9*100/$C$38</f>
        <v>7.4949470144347421</v>
      </c>
      <c r="G9" s="5">
        <f>D9*100/$D$38</f>
        <v>8.0583062980830125</v>
      </c>
      <c r="K9" s="6">
        <v>5</v>
      </c>
      <c r="L9" s="4" t="s">
        <v>13</v>
      </c>
      <c r="M9" s="10">
        <v>163.84817264999995</v>
      </c>
      <c r="N9" s="10">
        <v>140.37172181</v>
      </c>
      <c r="O9" s="5">
        <f t="shared" si="4"/>
        <v>16.724487337824684</v>
      </c>
      <c r="P9" s="5">
        <f>M9*100/$M$38</f>
        <v>7.4949470144347421</v>
      </c>
      <c r="Q9" s="5">
        <f>N9*100/$N$38</f>
        <v>8.0583062980830142</v>
      </c>
    </row>
    <row r="10" spans="1:17" s="2" customFormat="1" ht="12.75">
      <c r="A10" s="6">
        <v>6</v>
      </c>
      <c r="B10" s="4" t="str">
        <f t="shared" si="0"/>
        <v>Gunes</v>
      </c>
      <c r="C10" s="5">
        <f t="shared" si="1"/>
        <v>55.068163662958817</v>
      </c>
      <c r="D10" s="5">
        <f t="shared" si="2"/>
        <v>56.185193299384686</v>
      </c>
      <c r="E10" s="5">
        <f t="shared" si="3"/>
        <v>-1.9881210169977379</v>
      </c>
      <c r="F10" s="5">
        <f>C10*100/$C$38</f>
        <v>7.4050939285069566</v>
      </c>
      <c r="G10" s="5">
        <f>D10*100/$D$38</f>
        <v>7.600697832715027</v>
      </c>
      <c r="K10" s="6">
        <v>6</v>
      </c>
      <c r="L10" s="4" t="s">
        <v>16</v>
      </c>
      <c r="M10" s="10">
        <v>161.88388072000004</v>
      </c>
      <c r="N10" s="10">
        <v>132.40040801000001</v>
      </c>
      <c r="O10" s="5">
        <f t="shared" si="4"/>
        <v>22.268415296554963</v>
      </c>
      <c r="P10" s="5">
        <f>M10*100/$M$38</f>
        <v>7.4050939285069566</v>
      </c>
      <c r="Q10" s="5">
        <f>N10*100/$N$38</f>
        <v>7.600697832715027</v>
      </c>
    </row>
    <row r="11" spans="1:17" s="2" customFormat="1" ht="12.75">
      <c r="A11" s="6">
        <v>7</v>
      </c>
      <c r="B11" s="4" t="str">
        <f t="shared" si="0"/>
        <v xml:space="preserve">Axa </v>
      </c>
      <c r="C11" s="5">
        <f t="shared" si="1"/>
        <v>43.98706194849813</v>
      </c>
      <c r="D11" s="5">
        <f t="shared" si="2"/>
        <v>56.20719117335031</v>
      </c>
      <c r="E11" s="5">
        <f t="shared" si="3"/>
        <v>-21.741220242021541</v>
      </c>
      <c r="F11" s="5">
        <f>C11*100/$C$38</f>
        <v>5.9150024932968952</v>
      </c>
      <c r="G11" s="5">
        <f>D11*100/$D$38</f>
        <v>7.6036736913560032</v>
      </c>
      <c r="K11" s="6">
        <v>7</v>
      </c>
      <c r="L11" s="4" t="s">
        <v>11</v>
      </c>
      <c r="M11" s="10">
        <v>129.30876600999997</v>
      </c>
      <c r="N11" s="10">
        <v>132.452246</v>
      </c>
      <c r="O11" s="5">
        <f t="shared" si="4"/>
        <v>-2.373293081039975</v>
      </c>
      <c r="P11" s="5">
        <f>M11*100/$M$38</f>
        <v>5.9150024932968961</v>
      </c>
      <c r="Q11" s="5">
        <f>N11*100/$N$38</f>
        <v>7.6036736913560024</v>
      </c>
    </row>
    <row r="12" spans="1:17" s="2" customFormat="1" ht="12.75">
      <c r="A12" s="6">
        <v>8</v>
      </c>
      <c r="B12" s="4" t="str">
        <f t="shared" si="0"/>
        <v xml:space="preserve">Mapfre Genel </v>
      </c>
      <c r="C12" s="5">
        <f t="shared" si="1"/>
        <v>43.289887522536304</v>
      </c>
      <c r="D12" s="5">
        <f t="shared" si="2"/>
        <v>42.931133312115421</v>
      </c>
      <c r="E12" s="5">
        <f t="shared" si="3"/>
        <v>0.83565045397867266</v>
      </c>
      <c r="F12" s="5">
        <f>C12*100/$C$38</f>
        <v>5.8212524612384833</v>
      </c>
      <c r="G12" s="5">
        <f>D12*100/$D$38</f>
        <v>5.8076968816794858</v>
      </c>
      <c r="K12" s="6">
        <v>8</v>
      </c>
      <c r="L12" s="4" t="s">
        <v>21</v>
      </c>
      <c r="M12" s="10">
        <v>127.25928234999999</v>
      </c>
      <c r="N12" s="10">
        <v>101.16721564999999</v>
      </c>
      <c r="O12" s="5">
        <f t="shared" si="4"/>
        <v>25.791029764295004</v>
      </c>
      <c r="P12" s="5">
        <f>M12*100/$M$38</f>
        <v>5.8212524612384851</v>
      </c>
      <c r="Q12" s="5">
        <f>N12*100/$N$38</f>
        <v>5.8076968816794858</v>
      </c>
    </row>
    <row r="13" spans="1:17" s="2" customFormat="1" ht="12.75">
      <c r="A13" s="6">
        <v>9</v>
      </c>
      <c r="B13" s="4" t="str">
        <f t="shared" si="0"/>
        <v>Yapı Kredi</v>
      </c>
      <c r="C13" s="5">
        <f t="shared" si="1"/>
        <v>39.416045919651665</v>
      </c>
      <c r="D13" s="5">
        <f t="shared" si="2"/>
        <v>49.36556316146828</v>
      </c>
      <c r="E13" s="5">
        <f t="shared" si="3"/>
        <v>-20.154773094096086</v>
      </c>
      <c r="F13" s="5">
        <f>C13*100/$C$38</f>
        <v>5.3003314966482984</v>
      </c>
      <c r="G13" s="5">
        <f>D13*100/$D$38</f>
        <v>6.6781425300576105</v>
      </c>
      <c r="K13" s="6">
        <v>9</v>
      </c>
      <c r="L13" s="4" t="s">
        <v>15</v>
      </c>
      <c r="M13" s="10">
        <v>115.87135019000002</v>
      </c>
      <c r="N13" s="10">
        <v>116.32994959</v>
      </c>
      <c r="O13" s="5">
        <f t="shared" si="4"/>
        <v>-0.39422298523837185</v>
      </c>
      <c r="P13" s="5">
        <f>M13*100/$M$38</f>
        <v>5.3003314966482993</v>
      </c>
      <c r="Q13" s="5">
        <f>N13*100/$N$38</f>
        <v>6.6781425300576105</v>
      </c>
    </row>
    <row r="14" spans="1:17" s="2" customFormat="1" ht="12.75">
      <c r="A14" s="6">
        <v>10</v>
      </c>
      <c r="B14" s="4" t="str">
        <f t="shared" si="0"/>
        <v>Sompo Japan</v>
      </c>
      <c r="C14" s="5">
        <f t="shared" si="1"/>
        <v>28.3065460217029</v>
      </c>
      <c r="D14" s="5">
        <f t="shared" si="2"/>
        <v>37.487682800629742</v>
      </c>
      <c r="E14" s="5">
        <f t="shared" si="3"/>
        <v>-24.491075716135256</v>
      </c>
      <c r="F14" s="5">
        <f>C14*100/$C$38</f>
        <v>3.8064213175009001</v>
      </c>
      <c r="G14" s="5">
        <f>D14*100/$D$38</f>
        <v>5.0713102987469005</v>
      </c>
      <c r="K14" s="6">
        <v>10</v>
      </c>
      <c r="L14" s="4" t="s">
        <v>23</v>
      </c>
      <c r="M14" s="10">
        <v>83.21275334000002</v>
      </c>
      <c r="N14" s="10">
        <v>88.339724519683983</v>
      </c>
      <c r="O14" s="5">
        <f t="shared" si="4"/>
        <v>-5.8036984013251782</v>
      </c>
      <c r="P14" s="5">
        <f>M14*100/$M$38</f>
        <v>3.8064213175009005</v>
      </c>
      <c r="Q14" s="5">
        <f>N14*100/$N$38</f>
        <v>5.0713102987469005</v>
      </c>
    </row>
    <row r="15" spans="1:17" s="2" customFormat="1" ht="12.75">
      <c r="A15" s="6">
        <v>11</v>
      </c>
      <c r="B15" s="4" t="str">
        <f t="shared" si="0"/>
        <v>Allianz</v>
      </c>
      <c r="C15" s="5">
        <f t="shared" si="1"/>
        <v>28.150269611416608</v>
      </c>
      <c r="D15" s="5">
        <f t="shared" si="2"/>
        <v>28.054412022066629</v>
      </c>
      <c r="E15" s="5">
        <f t="shared" si="3"/>
        <v>0.34168454243339852</v>
      </c>
      <c r="F15" s="5">
        <f>C15*100/$C$38</f>
        <v>3.7854066073670611</v>
      </c>
      <c r="G15" s="5">
        <f>D15*100/$D$38</f>
        <v>3.7951833237984332</v>
      </c>
      <c r="K15" s="6">
        <v>11</v>
      </c>
      <c r="L15" s="4" t="s">
        <v>14</v>
      </c>
      <c r="M15" s="10">
        <v>82.753347576681406</v>
      </c>
      <c r="N15" s="10">
        <v>66.110221930000009</v>
      </c>
      <c r="O15" s="5">
        <f t="shared" si="4"/>
        <v>25.17481436426543</v>
      </c>
      <c r="P15" s="5">
        <f>M15*100/$M$38</f>
        <v>3.7854066073670616</v>
      </c>
      <c r="Q15" s="5">
        <f>N15*100/$N$38</f>
        <v>3.7951833237984332</v>
      </c>
    </row>
    <row r="16" spans="1:17" s="2" customFormat="1" ht="12.75">
      <c r="A16" s="6">
        <v>12</v>
      </c>
      <c r="B16" s="4" t="str">
        <f t="shared" si="0"/>
        <v>Ray</v>
      </c>
      <c r="C16" s="5">
        <f t="shared" si="1"/>
        <v>23.277117733102017</v>
      </c>
      <c r="D16" s="5">
        <f t="shared" si="2"/>
        <v>19.251443242096329</v>
      </c>
      <c r="E16" s="5">
        <f t="shared" si="3"/>
        <v>20.911026983176583</v>
      </c>
      <c r="F16" s="5">
        <f>C16*100/$C$38</f>
        <v>3.1301069753026511</v>
      </c>
      <c r="G16" s="5">
        <f>D16*100/$D$38</f>
        <v>2.6043232092687383</v>
      </c>
      <c r="K16" s="6">
        <v>12</v>
      </c>
      <c r="L16" s="4" t="s">
        <v>28</v>
      </c>
      <c r="M16" s="10">
        <v>68.427743000000007</v>
      </c>
      <c r="N16" s="10">
        <v>45.366025999999998</v>
      </c>
      <c r="O16" s="5">
        <f t="shared" si="4"/>
        <v>50.834774463163285</v>
      </c>
      <c r="P16" s="5">
        <f>M16*100/$M$38</f>
        <v>3.1301069753026511</v>
      </c>
      <c r="Q16" s="5">
        <f>N16*100/$N$38</f>
        <v>2.6043232092687383</v>
      </c>
    </row>
    <row r="17" spans="1:17" s="2" customFormat="1" ht="12.75">
      <c r="A17" s="6">
        <v>13</v>
      </c>
      <c r="B17" s="4" t="str">
        <f t="shared" si="0"/>
        <v>Zurich</v>
      </c>
      <c r="C17" s="5">
        <f t="shared" si="1"/>
        <v>22.35601009967003</v>
      </c>
      <c r="D17" s="5">
        <f t="shared" si="2"/>
        <v>27.573227842138774</v>
      </c>
      <c r="E17" s="5">
        <f t="shared" si="3"/>
        <v>-18.92131662037599</v>
      </c>
      <c r="F17" s="5">
        <f>C17*100/$C$38</f>
        <v>3.0062443278104367</v>
      </c>
      <c r="G17" s="5">
        <f>D17*100/$D$38</f>
        <v>3.730089028687154</v>
      </c>
      <c r="K17" s="6">
        <v>13</v>
      </c>
      <c r="L17" s="4" t="s">
        <v>25</v>
      </c>
      <c r="M17" s="10">
        <v>65.719962889999991</v>
      </c>
      <c r="N17" s="10">
        <v>64.976311410000022</v>
      </c>
      <c r="O17" s="5">
        <f t="shared" si="4"/>
        <v>1.1444963000554651</v>
      </c>
      <c r="P17" s="5">
        <f>M17*100/$M$38</f>
        <v>3.0062443278104367</v>
      </c>
      <c r="Q17" s="5">
        <f>N17*100/$N$38</f>
        <v>3.7300890286871544</v>
      </c>
    </row>
    <row r="18" spans="1:17" s="2" customFormat="1" ht="12.75">
      <c r="A18" s="6">
        <v>14</v>
      </c>
      <c r="B18" s="4" t="str">
        <f t="shared" si="0"/>
        <v xml:space="preserve">Halk </v>
      </c>
      <c r="C18" s="5">
        <f t="shared" si="1"/>
        <v>17.111749694628703</v>
      </c>
      <c r="D18" s="5">
        <f t="shared" si="2"/>
        <v>13.922013036282623</v>
      </c>
      <c r="E18" s="5">
        <f t="shared" si="3"/>
        <v>22.911461510869159</v>
      </c>
      <c r="F18" s="5">
        <f>C18*100/$C$38</f>
        <v>2.301041206773689</v>
      </c>
      <c r="G18" s="5">
        <f>D18*100/$D$38</f>
        <v>1.8833612220225744</v>
      </c>
      <c r="K18" s="6">
        <v>14</v>
      </c>
      <c r="L18" s="4" t="s">
        <v>30</v>
      </c>
      <c r="M18" s="10">
        <v>50.303410577299999</v>
      </c>
      <c r="N18" s="10">
        <v>32.807223720000003</v>
      </c>
      <c r="O18" s="5">
        <f t="shared" si="4"/>
        <v>53.330287886060717</v>
      </c>
      <c r="P18" s="5">
        <f>M18*100/$M$38</f>
        <v>2.3010412067736894</v>
      </c>
      <c r="Q18" s="5">
        <f>N18*100/$N$38</f>
        <v>1.8833612220225744</v>
      </c>
    </row>
    <row r="19" spans="1:17" s="2" customFormat="1" ht="12.75">
      <c r="A19" s="6">
        <v>15</v>
      </c>
      <c r="B19" s="4" t="str">
        <f t="shared" si="0"/>
        <v>HDI</v>
      </c>
      <c r="C19" s="5">
        <f t="shared" si="1"/>
        <v>11.759110215328093</v>
      </c>
      <c r="D19" s="5">
        <f t="shared" si="2"/>
        <v>8.9349517250159121</v>
      </c>
      <c r="E19" s="5">
        <f t="shared" si="3"/>
        <v>31.607988237979555</v>
      </c>
      <c r="F19" s="5">
        <f>C19*100/$C$38</f>
        <v>1.5812641981875653</v>
      </c>
      <c r="G19" s="5">
        <f>D19*100/$D$38</f>
        <v>1.2087146848435881</v>
      </c>
      <c r="K19" s="6">
        <v>15</v>
      </c>
      <c r="L19" s="4" t="s">
        <v>27</v>
      </c>
      <c r="M19" s="10">
        <v>34.568256299999994</v>
      </c>
      <c r="N19" s="10">
        <v>21.055213739999996</v>
      </c>
      <c r="O19" s="5">
        <f t="shared" si="4"/>
        <v>64.17908042571122</v>
      </c>
      <c r="P19" s="5">
        <f>M19*100/$M$38</f>
        <v>1.5812641981875653</v>
      </c>
      <c r="Q19" s="5">
        <f>N19*100/$N$38</f>
        <v>1.2087146848435879</v>
      </c>
    </row>
    <row r="20" spans="1:17" s="2" customFormat="1" ht="12.75">
      <c r="A20" s="6">
        <v>16</v>
      </c>
      <c r="B20" s="4" t="str">
        <f t="shared" si="0"/>
        <v xml:space="preserve">Aig </v>
      </c>
      <c r="C20" s="5">
        <f t="shared" si="1"/>
        <v>9.7913529033574846</v>
      </c>
      <c r="D20" s="5">
        <f t="shared" si="2"/>
        <v>5.9075831190324637</v>
      </c>
      <c r="E20" s="5">
        <f t="shared" si="3"/>
        <v>65.742109862367869</v>
      </c>
      <c r="F20" s="5">
        <f>C20*100/$C$38</f>
        <v>1.3166570866660661</v>
      </c>
      <c r="G20" s="5">
        <f>D20*100/$D$38</f>
        <v>0.79917415198971431</v>
      </c>
      <c r="K20" s="6">
        <v>16</v>
      </c>
      <c r="L20" s="4" t="s">
        <v>72</v>
      </c>
      <c r="M20" s="10">
        <v>28.783640130000002</v>
      </c>
      <c r="N20" s="10">
        <v>13.92121962</v>
      </c>
      <c r="O20" s="5">
        <f t="shared" si="4"/>
        <v>106.76090828024738</v>
      </c>
      <c r="P20" s="5">
        <f>M20*100/$M$38</f>
        <v>1.3166570866660663</v>
      </c>
      <c r="Q20" s="5">
        <f>N20*100/$N$38</f>
        <v>0.79917415198971409</v>
      </c>
    </row>
    <row r="21" spans="1:17" s="2" customFormat="1" ht="12.75">
      <c r="A21" s="6">
        <v>17</v>
      </c>
      <c r="B21" s="4" t="str">
        <f t="shared" si="0"/>
        <v>Ergo</v>
      </c>
      <c r="C21" s="5">
        <f t="shared" si="1"/>
        <v>8.9939309725482204</v>
      </c>
      <c r="D21" s="5">
        <f t="shared" si="2"/>
        <v>14.426293604922551</v>
      </c>
      <c r="E21" s="5">
        <f t="shared" si="3"/>
        <v>-37.655982757211426</v>
      </c>
      <c r="F21" s="5">
        <f>C21*100/$C$38</f>
        <v>1.2094266307090622</v>
      </c>
      <c r="G21" s="5">
        <f>D21*100/$D$38</f>
        <v>1.9515799821631357</v>
      </c>
      <c r="K21" s="6">
        <v>17</v>
      </c>
      <c r="L21" s="4" t="s">
        <v>20</v>
      </c>
      <c r="M21" s="10">
        <v>26.439458880000004</v>
      </c>
      <c r="N21" s="10">
        <v>33.995560879999992</v>
      </c>
      <c r="O21" s="5">
        <f t="shared" si="4"/>
        <v>-22.226731386112647</v>
      </c>
      <c r="P21" s="5">
        <f>M21*100/$M$38</f>
        <v>1.2094266307090622</v>
      </c>
      <c r="Q21" s="5">
        <f>N21*100/$N$38</f>
        <v>1.9515799821631359</v>
      </c>
    </row>
    <row r="22" spans="1:17" s="2" customFormat="1" ht="12.75">
      <c r="A22" s="6">
        <v>18</v>
      </c>
      <c r="B22" s="4" t="str">
        <f t="shared" si="0"/>
        <v>Ankara</v>
      </c>
      <c r="C22" s="5">
        <f t="shared" si="1"/>
        <v>6.8707716124094302</v>
      </c>
      <c r="D22" s="5">
        <f t="shared" si="2"/>
        <v>7.8342468406535142</v>
      </c>
      <c r="E22" s="5">
        <f t="shared" si="3"/>
        <v>-12.298249568093937</v>
      </c>
      <c r="F22" s="5">
        <f>C22*100/$C$38</f>
        <v>0.9239223857655926</v>
      </c>
      <c r="G22" s="5">
        <f>D22*100/$D$38</f>
        <v>1.0598120160487521</v>
      </c>
      <c r="K22" s="6">
        <v>18</v>
      </c>
      <c r="L22" s="4" t="s">
        <v>35</v>
      </c>
      <c r="M22" s="10">
        <v>20.198007309000005</v>
      </c>
      <c r="N22" s="10">
        <v>18.461402680000006</v>
      </c>
      <c r="O22" s="5">
        <f t="shared" si="4"/>
        <v>9.4066775916292329</v>
      </c>
      <c r="P22" s="5">
        <f>M22*100/$M$38</f>
        <v>0.92392238576559271</v>
      </c>
      <c r="Q22" s="5">
        <f>N22*100/$N$38</f>
        <v>1.0598120160487521</v>
      </c>
    </row>
    <row r="23" spans="1:17" s="2" customFormat="1" ht="12.75">
      <c r="A23" s="6">
        <v>19</v>
      </c>
      <c r="B23" s="4" t="str">
        <f t="shared" si="0"/>
        <v>Aviva</v>
      </c>
      <c r="C23" s="5">
        <f t="shared" si="1"/>
        <v>6.72722712181515</v>
      </c>
      <c r="D23" s="5">
        <f t="shared" si="2"/>
        <v>12.062505359643536</v>
      </c>
      <c r="E23" s="5">
        <f t="shared" si="3"/>
        <v>-44.230266256943253</v>
      </c>
      <c r="F23" s="5">
        <f>C23*100/$C$38</f>
        <v>0.90461975489749058</v>
      </c>
      <c r="G23" s="5">
        <f>D23*100/$D$38</f>
        <v>1.6318081857548774</v>
      </c>
      <c r="K23" s="6">
        <v>19</v>
      </c>
      <c r="L23" s="4" t="s">
        <v>26</v>
      </c>
      <c r="M23" s="10">
        <v>19.776029569999999</v>
      </c>
      <c r="N23" s="10">
        <v>28.425293879999995</v>
      </c>
      <c r="O23" s="5">
        <f t="shared" si="4"/>
        <v>-30.428055894562306</v>
      </c>
      <c r="P23" s="5">
        <f>M23*100/$M$38</f>
        <v>0.90461975489749058</v>
      </c>
      <c r="Q23" s="5">
        <f>N23*100/$N$38</f>
        <v>1.6318081857548776</v>
      </c>
    </row>
    <row r="24" spans="1:17" s="2" customFormat="1" ht="12.75">
      <c r="A24" s="6">
        <v>20</v>
      </c>
      <c r="B24" s="4" t="str">
        <f t="shared" si="0"/>
        <v>Isık</v>
      </c>
      <c r="C24" s="5">
        <f t="shared" si="1"/>
        <v>5.0853409225431161</v>
      </c>
      <c r="D24" s="5">
        <f t="shared" si="2"/>
        <v>5.4216122427328663</v>
      </c>
      <c r="E24" s="5">
        <f t="shared" si="3"/>
        <v>-6.2024229165501197</v>
      </c>
      <c r="F24" s="5">
        <f>C24*100/$C$38</f>
        <v>0.68383299324073843</v>
      </c>
      <c r="G24" s="5">
        <f>D24*100/$D$38</f>
        <v>0.73343231558504307</v>
      </c>
      <c r="K24" s="6">
        <v>20</v>
      </c>
      <c r="L24" s="4" t="s">
        <v>36</v>
      </c>
      <c r="M24" s="10">
        <v>14.949376709999999</v>
      </c>
      <c r="N24" s="10">
        <v>12.776029250000001</v>
      </c>
      <c r="O24" s="5">
        <f t="shared" si="4"/>
        <v>17.011134034465357</v>
      </c>
      <c r="P24" s="5">
        <f>M24*100/$M$38</f>
        <v>0.68383299324073854</v>
      </c>
      <c r="Q24" s="5">
        <f>N24*100/$N$38</f>
        <v>0.73343231558504318</v>
      </c>
    </row>
    <row r="25" spans="1:17" s="2" customFormat="1" ht="12.75">
      <c r="A25" s="6">
        <v>21</v>
      </c>
      <c r="B25" s="4" t="str">
        <f t="shared" si="0"/>
        <v>SBN</v>
      </c>
      <c r="C25" s="5">
        <f t="shared" si="1"/>
        <v>4.1869891485525725</v>
      </c>
      <c r="D25" s="5">
        <f t="shared" si="2"/>
        <v>4.7219949077021006</v>
      </c>
      <c r="E25" s="5">
        <f t="shared" si="3"/>
        <v>-11.33007912136614</v>
      </c>
      <c r="F25" s="5">
        <f>C25*100/$C$38</f>
        <v>0.56303035838339532</v>
      </c>
      <c r="G25" s="5">
        <f>D25*100/$D$38</f>
        <v>0.63878851977636264</v>
      </c>
      <c r="K25" s="6">
        <v>21</v>
      </c>
      <c r="L25" s="4" t="s">
        <v>45</v>
      </c>
      <c r="M25" s="10">
        <v>12.308491999999999</v>
      </c>
      <c r="N25" s="10">
        <v>11.127381</v>
      </c>
      <c r="O25" s="5">
        <f t="shared" si="4"/>
        <v>10.614456357699979</v>
      </c>
      <c r="P25" s="5">
        <f>M25*100/$M$38</f>
        <v>0.56303035838339532</v>
      </c>
      <c r="Q25" s="5">
        <f>N25*100/$N$38</f>
        <v>0.63878851977636264</v>
      </c>
    </row>
    <row r="26" spans="1:17" s="2" customFormat="1" ht="12.75">
      <c r="A26" s="6">
        <v>22</v>
      </c>
      <c r="B26" s="4" t="str">
        <f t="shared" si="0"/>
        <v xml:space="preserve">Ace Europe </v>
      </c>
      <c r="C26" s="5">
        <f t="shared" si="1"/>
        <v>3.211206813620437</v>
      </c>
      <c r="D26" s="5">
        <f t="shared" si="2"/>
        <v>1.7832330277954593</v>
      </c>
      <c r="E26" s="5">
        <f t="shared" si="3"/>
        <v>80.077800465053372</v>
      </c>
      <c r="F26" s="5">
        <f>C26*100/$C$38</f>
        <v>0.43181552637673709</v>
      </c>
      <c r="G26" s="5">
        <f>D26*100/$D$38</f>
        <v>0.24123464944525233</v>
      </c>
      <c r="K26" s="6">
        <v>22</v>
      </c>
      <c r="L26" s="4" t="s">
        <v>53</v>
      </c>
      <c r="M26" s="10">
        <v>9.4399846699999994</v>
      </c>
      <c r="N26" s="10">
        <v>4.2021886300000002</v>
      </c>
      <c r="O26" s="5">
        <f t="shared" si="4"/>
        <v>124.64447699007741</v>
      </c>
      <c r="P26" s="5">
        <f>M26*100/$M$38</f>
        <v>0.43181552637673715</v>
      </c>
      <c r="Q26" s="5">
        <f>N26*100/$N$38</f>
        <v>0.24123464944525233</v>
      </c>
    </row>
    <row r="27" spans="1:17" s="2" customFormat="1" ht="12.75">
      <c r="A27" s="6">
        <v>23</v>
      </c>
      <c r="B27" s="4" t="str">
        <f t="shared" si="0"/>
        <v xml:space="preserve">Dubai Starr </v>
      </c>
      <c r="C27" s="5">
        <f t="shared" si="1"/>
        <v>3.0999104466442153</v>
      </c>
      <c r="D27" s="5">
        <f t="shared" si="2"/>
        <v>0.82551601527689367</v>
      </c>
      <c r="E27" s="5">
        <f t="shared" si="3"/>
        <v>275.5118482594728</v>
      </c>
      <c r="F27" s="5">
        <f>C27*100/$C$38</f>
        <v>0.41684934634566284</v>
      </c>
      <c r="G27" s="5">
        <f>D27*100/$D$38</f>
        <v>0.11167529058328161</v>
      </c>
      <c r="K27" s="6">
        <v>23</v>
      </c>
      <c r="L27" s="4" t="s">
        <v>84</v>
      </c>
      <c r="M27" s="10">
        <v>9.1128067399999999</v>
      </c>
      <c r="N27" s="10">
        <v>1.9453284899999999</v>
      </c>
      <c r="O27" s="5">
        <f t="shared" si="4"/>
        <v>368.44565259001581</v>
      </c>
      <c r="P27" s="5">
        <f>M27*100/$M$38</f>
        <v>0.4168493463456629</v>
      </c>
      <c r="Q27" s="5">
        <f>N27*100/$N$38</f>
        <v>0.1116752905832816</v>
      </c>
    </row>
    <row r="28" spans="1:17" s="2" customFormat="1" ht="12.75">
      <c r="A28" s="6">
        <v>24</v>
      </c>
      <c r="B28" s="4" t="str">
        <f t="shared" si="0"/>
        <v xml:space="preserve">Neova </v>
      </c>
      <c r="C28" s="5">
        <f t="shared" si="1"/>
        <v>2.6089549954076947</v>
      </c>
      <c r="D28" s="5">
        <f t="shared" si="2"/>
        <v>1.8811657118608103</v>
      </c>
      <c r="E28" s="5">
        <f t="shared" si="3"/>
        <v>38.688206943075244</v>
      </c>
      <c r="F28" s="5">
        <f>C28*100/$C$38</f>
        <v>0.35082987176557279</v>
      </c>
      <c r="G28" s="5">
        <f>D28*100/$D$38</f>
        <v>0.25448292173580311</v>
      </c>
      <c r="K28" s="6">
        <v>24</v>
      </c>
      <c r="L28" s="4" t="s">
        <v>41</v>
      </c>
      <c r="M28" s="10">
        <v>7.6695450000000003</v>
      </c>
      <c r="N28" s="10">
        <v>4.4329669999999997</v>
      </c>
      <c r="O28" s="5">
        <f t="shared" si="4"/>
        <v>73.011551856803834</v>
      </c>
      <c r="P28" s="5">
        <f>M28*100/$M$38</f>
        <v>0.35082987176557279</v>
      </c>
      <c r="Q28" s="5">
        <f>N28*100/$N$38</f>
        <v>0.25448292173580311</v>
      </c>
    </row>
    <row r="29" spans="1:17" s="2" customFormat="1" ht="12.75">
      <c r="A29" s="6">
        <v>25</v>
      </c>
      <c r="B29" s="4" t="str">
        <f t="shared" si="0"/>
        <v>Generali</v>
      </c>
      <c r="C29" s="5">
        <f t="shared" si="1"/>
        <v>2.0439764125591044</v>
      </c>
      <c r="D29" s="5">
        <f t="shared" si="2"/>
        <v>4.2602285932527044</v>
      </c>
      <c r="E29" s="5">
        <f t="shared" si="3"/>
        <v>-52.021907561572441</v>
      </c>
      <c r="F29" s="5">
        <f>C29*100/$C$38</f>
        <v>0.27485640188205263</v>
      </c>
      <c r="G29" s="5">
        <f>D29*100/$D$38</f>
        <v>0.57632106137047034</v>
      </c>
      <c r="K29" s="6">
        <v>25</v>
      </c>
      <c r="L29" s="4" t="s">
        <v>38</v>
      </c>
      <c r="M29" s="10">
        <v>6.0086774600000004</v>
      </c>
      <c r="N29" s="10">
        <v>10.039228679999999</v>
      </c>
      <c r="O29" s="5">
        <f t="shared" si="4"/>
        <v>-40.148016829516024</v>
      </c>
      <c r="P29" s="5">
        <f>M29*100/$M$38</f>
        <v>0.27485640188205263</v>
      </c>
      <c r="Q29" s="5">
        <f>N29*100/$N$38</f>
        <v>0.57632106137047034</v>
      </c>
    </row>
    <row r="30" spans="1:17" s="2" customFormat="1" ht="12.75">
      <c r="A30" s="6">
        <v>26</v>
      </c>
      <c r="B30" s="4" t="str">
        <f t="shared" si="0"/>
        <v>T.Nippon</v>
      </c>
      <c r="C30" s="5">
        <f t="shared" si="1"/>
        <v>1.6696545974078989</v>
      </c>
      <c r="D30" s="5">
        <f t="shared" si="2"/>
        <v>0.45431373647358358</v>
      </c>
      <c r="E30" s="5">
        <f t="shared" si="3"/>
        <v>267.51136128259736</v>
      </c>
      <c r="F30" s="5">
        <f>C30*100/$C$38</f>
        <v>0.22452081746618105</v>
      </c>
      <c r="G30" s="5">
        <f>D30*100/$D$38</f>
        <v>6.1459278315328845E-2</v>
      </c>
      <c r="K30" s="6">
        <v>26</v>
      </c>
      <c r="L30" s="4" t="s">
        <v>50</v>
      </c>
      <c r="M30" s="10">
        <v>4.9082836200000006</v>
      </c>
      <c r="N30" s="10">
        <v>1.0705903199999998</v>
      </c>
      <c r="O30" s="5">
        <f t="shared" si="4"/>
        <v>358.46515967004092</v>
      </c>
      <c r="P30" s="5">
        <f>M30*100/$M$38</f>
        <v>0.22452081746618105</v>
      </c>
      <c r="Q30" s="5">
        <f>N30*100/$N$38</f>
        <v>6.1459278315328845E-2</v>
      </c>
    </row>
    <row r="31" spans="1:17" s="2" customFormat="1" ht="12.75">
      <c r="A31" s="6">
        <v>27</v>
      </c>
      <c r="B31" s="4" t="str">
        <f t="shared" si="0"/>
        <v>Liberty</v>
      </c>
      <c r="C31" s="5">
        <f t="shared" si="1"/>
        <v>1.3483716025444774</v>
      </c>
      <c r="D31" s="5">
        <f t="shared" si="2"/>
        <v>0.81122851899002757</v>
      </c>
      <c r="E31" s="5">
        <f t="shared" si="3"/>
        <v>66.213535518103868</v>
      </c>
      <c r="F31" s="5">
        <f>C31*100/$C$38</f>
        <v>0.18131743830218763</v>
      </c>
      <c r="G31" s="5">
        <f>D31*100/$D$38</f>
        <v>0.10974248701555415</v>
      </c>
      <c r="K31" s="6">
        <v>27</v>
      </c>
      <c r="L31" s="4" t="s">
        <v>40</v>
      </c>
      <c r="M31" s="10">
        <v>3.9638080000000002</v>
      </c>
      <c r="N31" s="10">
        <v>1.9116600050000001</v>
      </c>
      <c r="O31" s="5">
        <f t="shared" si="4"/>
        <v>107.3490050339783</v>
      </c>
      <c r="P31" s="5">
        <f>M31*100/$M$38</f>
        <v>0.18131743830218761</v>
      </c>
      <c r="Q31" s="5">
        <f>N31*100/$N$38</f>
        <v>0.10974248701555417</v>
      </c>
    </row>
    <row r="32" spans="1:17" s="2" customFormat="1" ht="12.75">
      <c r="A32" s="6">
        <v>28</v>
      </c>
      <c r="B32" s="4" t="str">
        <f t="shared" si="0"/>
        <v>Euro</v>
      </c>
      <c r="C32" s="5">
        <f t="shared" si="1"/>
        <v>0.69037452801306254</v>
      </c>
      <c r="D32" s="5">
        <f t="shared" si="2"/>
        <v>0.30779715680033948</v>
      </c>
      <c r="E32" s="5">
        <f t="shared" si="3"/>
        <v>124.29529083041263</v>
      </c>
      <c r="F32" s="5">
        <f>C32*100/$C$38</f>
        <v>9.2835640154533203E-2</v>
      </c>
      <c r="G32" s="5">
        <f>D32*100/$D$38</f>
        <v>4.1638606992810842E-2</v>
      </c>
      <c r="K32" s="6">
        <v>28</v>
      </c>
      <c r="L32" s="4" t="s">
        <v>39</v>
      </c>
      <c r="M32" s="10">
        <v>2.0294940000000001</v>
      </c>
      <c r="N32" s="10">
        <v>0.72532399999999997</v>
      </c>
      <c r="O32" s="5">
        <f t="shared" si="4"/>
        <v>179.80516293408192</v>
      </c>
      <c r="P32" s="5">
        <f>M32*100/$M$38</f>
        <v>9.2835640154533217E-2</v>
      </c>
      <c r="Q32" s="5">
        <f>N32*100/$N$38</f>
        <v>4.1638606992810835E-2</v>
      </c>
    </row>
    <row r="33" spans="1:17" s="2" customFormat="1" ht="12.75">
      <c r="A33" s="6">
        <v>29</v>
      </c>
      <c r="B33" s="4" t="str">
        <f t="shared" si="0"/>
        <v>Hur</v>
      </c>
      <c r="C33" s="5">
        <f t="shared" si="1"/>
        <v>0.51010644283430273</v>
      </c>
      <c r="D33" s="5">
        <f t="shared" si="2"/>
        <v>0.93242997241671954</v>
      </c>
      <c r="E33" s="5">
        <f t="shared" si="3"/>
        <v>-45.292787884951522</v>
      </c>
      <c r="F33" s="5">
        <f>C33*100/$C$38</f>
        <v>6.8594735532563372E-2</v>
      </c>
      <c r="G33" s="5">
        <f>D33*100/$D$38</f>
        <v>0.12613854388187909</v>
      </c>
      <c r="K33" s="6">
        <v>29</v>
      </c>
      <c r="L33" s="4" t="s">
        <v>48</v>
      </c>
      <c r="M33" s="10">
        <v>1.4995599099999999</v>
      </c>
      <c r="N33" s="10">
        <v>2.1972712299999997</v>
      </c>
      <c r="O33" s="5">
        <f t="shared" si="4"/>
        <v>-31.753536407974536</v>
      </c>
      <c r="P33" s="5">
        <f>M33*100/$M$38</f>
        <v>6.8594735532563372E-2</v>
      </c>
      <c r="Q33" s="5">
        <f>N33*100/$N$38</f>
        <v>0.12613854388187909</v>
      </c>
    </row>
    <row r="34" spans="1:17" s="2" customFormat="1" ht="12.75">
      <c r="A34" s="6">
        <v>30</v>
      </c>
      <c r="B34" s="4" t="str">
        <f t="shared" si="0"/>
        <v xml:space="preserve">Koru </v>
      </c>
      <c r="C34" s="5">
        <f t="shared" si="1"/>
        <v>0.21706523794945062</v>
      </c>
      <c r="D34" s="5">
        <f t="shared" si="2"/>
        <v>0.3002578527477191</v>
      </c>
      <c r="E34" s="5">
        <f t="shared" si="3"/>
        <v>-27.707057130048838</v>
      </c>
      <c r="F34" s="5">
        <f>C34*100/$C$38</f>
        <v>2.918906984927468E-2</v>
      </c>
      <c r="G34" s="5">
        <f>D34*100/$D$38</f>
        <v>4.0618694652782297E-2</v>
      </c>
      <c r="K34" s="6">
        <v>30</v>
      </c>
      <c r="L34" s="4" t="s">
        <v>71</v>
      </c>
      <c r="M34" s="10">
        <v>0.63810668000000004</v>
      </c>
      <c r="N34" s="10">
        <v>0.70755763000000005</v>
      </c>
      <c r="O34" s="5">
        <f t="shared" si="4"/>
        <v>-9.8155891556140773</v>
      </c>
      <c r="P34" s="5">
        <f>M34*100/$M$38</f>
        <v>2.9189069849274683E-2</v>
      </c>
      <c r="Q34" s="5">
        <f>N34*100/$N$38</f>
        <v>4.061869465278229E-2</v>
      </c>
    </row>
    <row r="35" spans="1:17" s="2" customFormat="1" ht="12.75">
      <c r="A35" s="6">
        <v>31</v>
      </c>
      <c r="B35" s="4" t="str">
        <f t="shared" si="0"/>
        <v>BNP Paribas Cardif</v>
      </c>
      <c r="C35" s="5">
        <f t="shared" si="1"/>
        <v>8.1610702096261853E-2</v>
      </c>
      <c r="D35" s="5">
        <f t="shared" si="2"/>
        <v>0</v>
      </c>
      <c r="E35" s="5">
        <v>0</v>
      </c>
      <c r="F35" s="5">
        <f>C35*100/$C$38</f>
        <v>1.0974306648266173E-2</v>
      </c>
      <c r="G35" s="5">
        <f>D35*100/$D$38</f>
        <v>0</v>
      </c>
      <c r="K35" s="6">
        <v>31</v>
      </c>
      <c r="L35" s="4" t="s">
        <v>58</v>
      </c>
      <c r="M35" s="10">
        <v>0.23991098095238098</v>
      </c>
      <c r="N35" s="10">
        <v>0</v>
      </c>
      <c r="O35" s="5">
        <v>0</v>
      </c>
      <c r="P35" s="5">
        <f>M35*100/$M$38</f>
        <v>1.0974306648266173E-2</v>
      </c>
      <c r="Q35" s="5">
        <f>N35*100/$N$38</f>
        <v>0</v>
      </c>
    </row>
    <row r="36" spans="1:17" s="2" customFormat="1" ht="12.75">
      <c r="A36" s="6">
        <v>32</v>
      </c>
      <c r="B36" s="4" t="str">
        <f t="shared" si="0"/>
        <v>Demir</v>
      </c>
      <c r="C36" s="5">
        <f t="shared" si="1"/>
        <v>4.7360958601217813E-2</v>
      </c>
      <c r="D36" s="5">
        <f t="shared" si="2"/>
        <v>7.9723742838956085E-2</v>
      </c>
      <c r="E36" s="5">
        <f t="shared" si="3"/>
        <v>-40.593658909256035</v>
      </c>
      <c r="F36" s="5">
        <f>C36*100/$C$38</f>
        <v>6.368695152659528E-3</v>
      </c>
      <c r="G36" s="5">
        <f>D36*100/$D$38</f>
        <v>1.0784978102382357E-2</v>
      </c>
      <c r="K36" s="6">
        <v>32</v>
      </c>
      <c r="L36" s="4" t="s">
        <v>56</v>
      </c>
      <c r="M36" s="10">
        <v>0.13922701000000001</v>
      </c>
      <c r="N36" s="10">
        <v>0.18786900000000001</v>
      </c>
      <c r="O36" s="5">
        <f t="shared" si="4"/>
        <v>-25.891440312132389</v>
      </c>
      <c r="P36" s="5">
        <f>M36*100/$M$38</f>
        <v>6.3686951526595289E-3</v>
      </c>
      <c r="Q36" s="5">
        <f>N36*100/$N$38</f>
        <v>1.0784978102382355E-2</v>
      </c>
    </row>
    <row r="37" spans="1:17" s="2" customFormat="1" ht="12.75">
      <c r="A37" s="6">
        <v>33</v>
      </c>
      <c r="B37" s="4" t="str">
        <f t="shared" si="0"/>
        <v>Turins</v>
      </c>
      <c r="C37" s="5">
        <f t="shared" si="1"/>
        <v>2.0713065959111474E-2</v>
      </c>
      <c r="D37" s="5">
        <f t="shared" si="2"/>
        <v>0</v>
      </c>
      <c r="E37" s="5">
        <v>0</v>
      </c>
      <c r="F37" s="5">
        <f>C37*100/$C$38</f>
        <v>2.7853153032911444E-3</v>
      </c>
      <c r="G37" s="5">
        <f>D37*100/$D$38</f>
        <v>0</v>
      </c>
      <c r="K37" s="6">
        <v>33</v>
      </c>
      <c r="L37" s="4" t="s">
        <v>86</v>
      </c>
      <c r="M37" s="10">
        <v>6.0890199999999998E-2</v>
      </c>
      <c r="N37" s="10">
        <v>0</v>
      </c>
      <c r="O37" s="5">
        <v>0</v>
      </c>
      <c r="P37" s="5">
        <f>M37*100/$M$38</f>
        <v>2.7853153032911439E-3</v>
      </c>
      <c r="Q37" s="5">
        <f>N37*100/$N$38</f>
        <v>0</v>
      </c>
    </row>
    <row r="38" spans="1:17" s="19" customFormat="1" ht="12.75">
      <c r="A38" s="17" t="s">
        <v>64</v>
      </c>
      <c r="B38" s="18"/>
      <c r="C38" s="16">
        <f t="shared" si="1"/>
        <v>743.65246672923524</v>
      </c>
      <c r="D38" s="16">
        <f t="shared" si="2"/>
        <v>739.21098478026067</v>
      </c>
      <c r="E38" s="16">
        <f t="shared" si="3"/>
        <v>0.60084090204570373</v>
      </c>
      <c r="F38" s="16">
        <f>C38*100/$C$38</f>
        <v>100.00000000000001</v>
      </c>
      <c r="G38" s="16">
        <f>D38*100/$D$38</f>
        <v>100</v>
      </c>
      <c r="K38" s="17" t="s">
        <v>64</v>
      </c>
      <c r="L38" s="17"/>
      <c r="M38" s="20">
        <v>2186.1151564439328</v>
      </c>
      <c r="N38" s="20">
        <v>1741.9506856346843</v>
      </c>
      <c r="O38" s="16">
        <f t="shared" si="4"/>
        <v>25.498108211221606</v>
      </c>
      <c r="P38" s="16">
        <f>M38*100/$M$38</f>
        <v>100</v>
      </c>
      <c r="Q38" s="16">
        <f>N38*100/$N$38</f>
        <v>100</v>
      </c>
    </row>
    <row r="39" spans="1:17" s="2" customFormat="1" ht="12.75"/>
    <row r="40" spans="1:17" s="2" customFormat="1">
      <c r="A40" s="7" t="s">
        <v>67</v>
      </c>
    </row>
    <row r="41" spans="1:17" s="2" customFormat="1">
      <c r="A41" s="8" t="s">
        <v>80</v>
      </c>
    </row>
    <row r="42" spans="1:17" s="2" customFormat="1">
      <c r="A42" s="8" t="s">
        <v>81</v>
      </c>
    </row>
    <row r="43" spans="1:17" s="2" customFormat="1" ht="12.75">
      <c r="A43" s="13"/>
    </row>
    <row r="44" spans="1:17" s="2" customFormat="1" ht="12.75">
      <c r="A44" s="12" t="s">
        <v>68</v>
      </c>
    </row>
    <row r="45" spans="1:17" s="2" customFormat="1" ht="12.75">
      <c r="A45" s="14" t="s">
        <v>69</v>
      </c>
    </row>
    <row r="46" spans="1:17" s="2" customFormat="1" ht="12.75">
      <c r="A46" s="14" t="s">
        <v>70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H41" sqref="H41"/>
    </sheetView>
  </sheetViews>
  <sheetFormatPr defaultRowHeight="15"/>
  <cols>
    <col min="1" max="1" width="4" customWidth="1"/>
    <col min="2" max="2" width="14.85546875" bestFit="1" customWidth="1"/>
    <col min="3" max="4" width="12.42578125" bestFit="1" customWidth="1"/>
    <col min="5" max="5" width="11.1406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2.42578125" bestFit="1" customWidth="1"/>
    <col min="15" max="15" width="11.28515625" bestFit="1" customWidth="1"/>
    <col min="16" max="17" width="10.85546875" bestFit="1" customWidth="1"/>
  </cols>
  <sheetData>
    <row r="1" spans="1:18" s="2" customFormat="1" ht="12.75">
      <c r="A1" s="1" t="s">
        <v>74</v>
      </c>
      <c r="C1" s="15"/>
      <c r="D1" s="15"/>
      <c r="E1" s="15"/>
      <c r="F1" s="15"/>
      <c r="G1" s="15"/>
      <c r="K1" s="1" t="s">
        <v>74</v>
      </c>
      <c r="O1" s="25" t="s">
        <v>9</v>
      </c>
      <c r="P1" s="25"/>
      <c r="Q1" s="25"/>
    </row>
    <row r="2" spans="1:18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8" s="2" customFormat="1" ht="12.75">
      <c r="A3" s="22"/>
      <c r="B3" s="22"/>
      <c r="C3" s="3">
        <v>2013</v>
      </c>
      <c r="D3" s="3">
        <v>2012</v>
      </c>
      <c r="E3" s="3" t="s">
        <v>5</v>
      </c>
      <c r="F3" s="3">
        <v>2013</v>
      </c>
      <c r="G3" s="3">
        <v>2012</v>
      </c>
      <c r="K3" s="22"/>
      <c r="L3" s="22"/>
      <c r="M3" s="3">
        <v>2013</v>
      </c>
      <c r="N3" s="3">
        <v>2012</v>
      </c>
      <c r="O3" s="3" t="s">
        <v>5</v>
      </c>
      <c r="P3" s="3">
        <v>2013</v>
      </c>
      <c r="Q3" s="3">
        <v>2012</v>
      </c>
    </row>
    <row r="4" spans="1:18" s="2" customFormat="1" ht="12.75">
      <c r="A4" s="22"/>
      <c r="B4" s="22"/>
      <c r="C4" s="21" t="s">
        <v>65</v>
      </c>
      <c r="D4" s="21" t="s">
        <v>65</v>
      </c>
      <c r="E4" s="21" t="s">
        <v>6</v>
      </c>
      <c r="F4" s="21" t="s">
        <v>6</v>
      </c>
      <c r="G4" s="21" t="s">
        <v>6</v>
      </c>
      <c r="K4" s="22"/>
      <c r="L4" s="22"/>
      <c r="M4" s="21" t="s">
        <v>10</v>
      </c>
      <c r="N4" s="21" t="s">
        <v>10</v>
      </c>
      <c r="O4" s="21" t="s">
        <v>6</v>
      </c>
      <c r="P4" s="21" t="s">
        <v>6</v>
      </c>
      <c r="Q4" s="21" t="s">
        <v>6</v>
      </c>
    </row>
    <row r="5" spans="1:18" s="2" customFormat="1" ht="12.75">
      <c r="A5" s="6">
        <v>1</v>
      </c>
      <c r="B5" s="4" t="str">
        <f>L5</f>
        <v xml:space="preserve">Axa </v>
      </c>
      <c r="C5" s="5">
        <f>M5/ 2.9397</f>
        <v>539.44547283736438</v>
      </c>
      <c r="D5" s="5">
        <f>N5/2.3565</f>
        <v>430.16335837046466</v>
      </c>
      <c r="E5" s="5">
        <f>C5*100/D5-100</f>
        <v>25.404793862703642</v>
      </c>
      <c r="F5" s="5">
        <f>C5*100/$C$35</f>
        <v>29.459934067822093</v>
      </c>
      <c r="G5" s="5">
        <f>D5*100/$D$35</f>
        <v>25.746454821875012</v>
      </c>
      <c r="H5" s="26"/>
      <c r="K5" s="6">
        <v>1</v>
      </c>
      <c r="L5" s="4" t="s">
        <v>11</v>
      </c>
      <c r="M5" s="5">
        <v>1585.8078565000001</v>
      </c>
      <c r="N5" s="5">
        <v>1013.679954</v>
      </c>
      <c r="O5" s="5">
        <f>M5*100/N5-100</f>
        <v>56.44068428524929</v>
      </c>
      <c r="P5" s="5">
        <f>M5*100/$M$35</f>
        <v>29.45993406782209</v>
      </c>
      <c r="Q5" s="5">
        <f>N5*100/$N$35</f>
        <v>25.746454821875016</v>
      </c>
      <c r="R5" s="26"/>
    </row>
    <row r="6" spans="1:18" s="2" customFormat="1" ht="12.75">
      <c r="A6" s="6">
        <v>2</v>
      </c>
      <c r="B6" s="4" t="str">
        <f t="shared" ref="B6:B34" si="0">L6</f>
        <v>Anadolu</v>
      </c>
      <c r="C6" s="5">
        <f t="shared" ref="C6:C35" si="1">M6/ 2.9397</f>
        <v>239.30743033642887</v>
      </c>
      <c r="D6" s="5">
        <f t="shared" ref="D6:D35" si="2">N6/2.3565</f>
        <v>204.58323309993634</v>
      </c>
      <c r="E6" s="5">
        <f t="shared" ref="E6:E35" si="3">C6*100/D6-100</f>
        <v>16.973139347900627</v>
      </c>
      <c r="F6" s="5">
        <f>C6*100/$C$35</f>
        <v>13.068941115716061</v>
      </c>
      <c r="G6" s="5">
        <f>D6*100/$D$35</f>
        <v>12.244866667105443</v>
      </c>
      <c r="H6" s="26"/>
      <c r="K6" s="6">
        <v>2</v>
      </c>
      <c r="L6" s="4" t="s">
        <v>12</v>
      </c>
      <c r="M6" s="5">
        <v>703.49205296000002</v>
      </c>
      <c r="N6" s="5">
        <v>482.10038879999996</v>
      </c>
      <c r="O6" s="5">
        <f t="shared" ref="O6:O35" si="4">M6*100/N6-100</f>
        <v>45.922316036929118</v>
      </c>
      <c r="P6" s="5">
        <f>M6*100/$M$35</f>
        <v>13.068941115716061</v>
      </c>
      <c r="Q6" s="5">
        <f>N6*100/$N$35</f>
        <v>12.244866667105443</v>
      </c>
      <c r="R6" s="26"/>
    </row>
    <row r="7" spans="1:18" s="2" customFormat="1" ht="12.75">
      <c r="A7" s="6">
        <v>3</v>
      </c>
      <c r="B7" s="4" t="str">
        <f t="shared" si="0"/>
        <v>Allianz</v>
      </c>
      <c r="C7" s="5">
        <f t="shared" si="1"/>
        <v>201.71479100624211</v>
      </c>
      <c r="D7" s="5">
        <f t="shared" si="2"/>
        <v>117.25436512200298</v>
      </c>
      <c r="E7" s="5">
        <f t="shared" si="3"/>
        <v>72.03179668096638</v>
      </c>
      <c r="F7" s="5">
        <f>C7*100/$C$35</f>
        <v>11.015950161361335</v>
      </c>
      <c r="G7" s="5">
        <f>D7*100/$D$35</f>
        <v>7.0179948048512495</v>
      </c>
      <c r="H7" s="26"/>
      <c r="K7" s="6">
        <v>3</v>
      </c>
      <c r="L7" s="4" t="s">
        <v>14</v>
      </c>
      <c r="M7" s="5">
        <v>592.98097112104995</v>
      </c>
      <c r="N7" s="5">
        <v>276.30991141000004</v>
      </c>
      <c r="O7" s="5">
        <f t="shared" si="4"/>
        <v>114.60720250500182</v>
      </c>
      <c r="P7" s="5">
        <f>M7*100/$M$35</f>
        <v>11.015950161361333</v>
      </c>
      <c r="Q7" s="5">
        <f>N7*100/$N$35</f>
        <v>7.0179948048512504</v>
      </c>
      <c r="R7" s="26"/>
    </row>
    <row r="8" spans="1:18" s="2" customFormat="1" ht="12.75">
      <c r="A8" s="6">
        <v>4</v>
      </c>
      <c r="B8" s="4" t="str">
        <f t="shared" si="0"/>
        <v xml:space="preserve">Mapfre Genel </v>
      </c>
      <c r="C8" s="5">
        <f t="shared" si="1"/>
        <v>165.52468220906894</v>
      </c>
      <c r="D8" s="5">
        <f t="shared" si="2"/>
        <v>94.292134394228725</v>
      </c>
      <c r="E8" s="5">
        <f t="shared" si="3"/>
        <v>75.544527942301073</v>
      </c>
      <c r="F8" s="5">
        <f>C8*100/$C$35</f>
        <v>9.0395535230425939</v>
      </c>
      <c r="G8" s="5">
        <f>D8*100/$D$35</f>
        <v>5.6436424232777327</v>
      </c>
      <c r="H8" s="26"/>
      <c r="K8" s="6">
        <v>4</v>
      </c>
      <c r="L8" s="4" t="s">
        <v>21</v>
      </c>
      <c r="M8" s="5">
        <v>486.59290828999997</v>
      </c>
      <c r="N8" s="5">
        <v>222.19941470000001</v>
      </c>
      <c r="O8" s="5">
        <f t="shared" si="4"/>
        <v>118.98928444387121</v>
      </c>
      <c r="P8" s="5">
        <f>M8*100/$M$35</f>
        <v>9.0395535230425939</v>
      </c>
      <c r="Q8" s="5">
        <f>N8*100/$N$35</f>
        <v>5.6436424232777336</v>
      </c>
      <c r="R8" s="26"/>
    </row>
    <row r="9" spans="1:18" s="2" customFormat="1" ht="12.75">
      <c r="A9" s="6">
        <v>5</v>
      </c>
      <c r="B9" s="4" t="str">
        <f t="shared" si="0"/>
        <v xml:space="preserve">Ak </v>
      </c>
      <c r="C9" s="5">
        <f t="shared" si="1"/>
        <v>91.788259614926687</v>
      </c>
      <c r="D9" s="5">
        <f t="shared" si="2"/>
        <v>100.64427832802885</v>
      </c>
      <c r="E9" s="5">
        <f t="shared" si="3"/>
        <v>-8.7993265590695984</v>
      </c>
      <c r="F9" s="5">
        <f>C9*100/$C$35</f>
        <v>5.0126958378815063</v>
      </c>
      <c r="G9" s="5">
        <f>D9*100/$D$35</f>
        <v>6.0238356304192493</v>
      </c>
      <c r="H9" s="26"/>
      <c r="K9" s="6">
        <v>5</v>
      </c>
      <c r="L9" s="4" t="s">
        <v>13</v>
      </c>
      <c r="M9" s="5">
        <v>269.82994679000001</v>
      </c>
      <c r="N9" s="5">
        <v>237.16824187999998</v>
      </c>
      <c r="O9" s="5">
        <f t="shared" si="4"/>
        <v>13.771533933504415</v>
      </c>
      <c r="P9" s="5">
        <f>M9*100/$M$35</f>
        <v>5.0126958378815054</v>
      </c>
      <c r="Q9" s="5">
        <f>N9*100/$N$35</f>
        <v>6.0238356304192493</v>
      </c>
      <c r="R9" s="26"/>
    </row>
    <row r="10" spans="1:18" s="2" customFormat="1" ht="12.75">
      <c r="A10" s="6">
        <v>6</v>
      </c>
      <c r="B10" s="4" t="str">
        <f t="shared" si="0"/>
        <v>Groupama</v>
      </c>
      <c r="C10" s="5">
        <f t="shared" si="1"/>
        <v>69.483021104193952</v>
      </c>
      <c r="D10" s="5">
        <f t="shared" si="2"/>
        <v>76.315305771270943</v>
      </c>
      <c r="E10" s="5">
        <f t="shared" si="3"/>
        <v>-8.9527056178670534</v>
      </c>
      <c r="F10" s="5">
        <f>C10*100/$C$35</f>
        <v>3.7945729895480604</v>
      </c>
      <c r="G10" s="5">
        <f>D10*100/$D$35</f>
        <v>4.5676800081271471</v>
      </c>
      <c r="H10" s="26"/>
      <c r="K10" s="6">
        <v>6</v>
      </c>
      <c r="L10" s="4" t="s">
        <v>17</v>
      </c>
      <c r="M10" s="5">
        <v>204.25923713999896</v>
      </c>
      <c r="N10" s="5">
        <v>179.83701804999998</v>
      </c>
      <c r="O10" s="5">
        <f t="shared" si="4"/>
        <v>13.580195754362919</v>
      </c>
      <c r="P10" s="5">
        <f>M10*100/$M$35</f>
        <v>3.79457298954806</v>
      </c>
      <c r="Q10" s="5">
        <f>N10*100/$N$35</f>
        <v>4.5676800081271471</v>
      </c>
      <c r="R10" s="26"/>
    </row>
    <row r="11" spans="1:18" s="2" customFormat="1" ht="12.75">
      <c r="A11" s="6">
        <v>7</v>
      </c>
      <c r="B11" s="4" t="str">
        <f t="shared" si="0"/>
        <v>Gunes</v>
      </c>
      <c r="C11" s="5">
        <f t="shared" si="1"/>
        <v>68.889073102697537</v>
      </c>
      <c r="D11" s="5">
        <f t="shared" si="2"/>
        <v>82.432352947167416</v>
      </c>
      <c r="E11" s="5">
        <f t="shared" si="3"/>
        <v>-16.429568440379285</v>
      </c>
      <c r="F11" s="5">
        <f>C11*100/$C$35</f>
        <v>3.7621365898656882</v>
      </c>
      <c r="G11" s="5">
        <f>D11*100/$D$35</f>
        <v>4.933802030593462</v>
      </c>
      <c r="H11" s="26"/>
      <c r="K11" s="6">
        <v>7</v>
      </c>
      <c r="L11" s="4" t="s">
        <v>16</v>
      </c>
      <c r="M11" s="5">
        <v>202.51320819999998</v>
      </c>
      <c r="N11" s="5">
        <v>194.25183972000002</v>
      </c>
      <c r="O11" s="5">
        <f t="shared" si="4"/>
        <v>4.2529164675650577</v>
      </c>
      <c r="P11" s="5">
        <f>M11*100/$M$35</f>
        <v>3.7621365898656882</v>
      </c>
      <c r="Q11" s="5">
        <f>N11*100/$N$35</f>
        <v>4.933802030593462</v>
      </c>
      <c r="R11" s="26"/>
    </row>
    <row r="12" spans="1:18" s="2" customFormat="1" ht="12.75">
      <c r="A12" s="6">
        <v>8</v>
      </c>
      <c r="B12" s="4" t="str">
        <f t="shared" si="0"/>
        <v xml:space="preserve">Halk </v>
      </c>
      <c r="C12" s="5">
        <f t="shared" si="1"/>
        <v>60.674050338469904</v>
      </c>
      <c r="D12" s="5">
        <f t="shared" si="2"/>
        <v>67.115658608105235</v>
      </c>
      <c r="E12" s="5">
        <f t="shared" si="3"/>
        <v>-9.5977725663820053</v>
      </c>
      <c r="F12" s="5">
        <f>C12*100/$C$35</f>
        <v>3.3135017580135213</v>
      </c>
      <c r="G12" s="5">
        <f>D12*100/$D$35</f>
        <v>4.0170559360051099</v>
      </c>
      <c r="H12" s="26"/>
      <c r="K12" s="6">
        <v>8</v>
      </c>
      <c r="L12" s="4" t="s">
        <v>30</v>
      </c>
      <c r="M12" s="5">
        <v>178.36350578</v>
      </c>
      <c r="N12" s="5">
        <v>158.15804950999998</v>
      </c>
      <c r="O12" s="5">
        <f t="shared" si="4"/>
        <v>12.775483974796032</v>
      </c>
      <c r="P12" s="5">
        <f>M12*100/$M$35</f>
        <v>3.3135017580135218</v>
      </c>
      <c r="Q12" s="5">
        <f>N12*100/$N$35</f>
        <v>4.0170559360051099</v>
      </c>
      <c r="R12" s="26"/>
    </row>
    <row r="13" spans="1:18" s="2" customFormat="1" ht="12.75">
      <c r="A13" s="6">
        <v>9</v>
      </c>
      <c r="B13" s="4" t="str">
        <f t="shared" si="0"/>
        <v>Ergo</v>
      </c>
      <c r="C13" s="5">
        <f t="shared" si="1"/>
        <v>44.583206092458404</v>
      </c>
      <c r="D13" s="5">
        <f t="shared" si="2"/>
        <v>65.542968542329717</v>
      </c>
      <c r="E13" s="5">
        <f t="shared" si="3"/>
        <v>-31.978659062924251</v>
      </c>
      <c r="F13" s="5">
        <f>C13*100/$C$35</f>
        <v>2.4347563899418003</v>
      </c>
      <c r="G13" s="5">
        <f>D13*100/$D$35</f>
        <v>3.9229261294109619</v>
      </c>
      <c r="H13" s="26"/>
      <c r="K13" s="6">
        <v>9</v>
      </c>
      <c r="L13" s="4" t="s">
        <v>20</v>
      </c>
      <c r="M13" s="5">
        <v>131.06125094999999</v>
      </c>
      <c r="N13" s="5">
        <v>154.45200536999999</v>
      </c>
      <c r="O13" s="5">
        <f t="shared" si="4"/>
        <v>-15.144351388618034</v>
      </c>
      <c r="P13" s="5">
        <f>M13*100/$M$35</f>
        <v>2.4347563899418008</v>
      </c>
      <c r="Q13" s="5">
        <f>N13*100/$N$35</f>
        <v>3.9229261294109619</v>
      </c>
      <c r="R13" s="26"/>
    </row>
    <row r="14" spans="1:18" s="2" customFormat="1" ht="12.75">
      <c r="A14" s="6">
        <v>10</v>
      </c>
      <c r="B14" s="4" t="str">
        <f t="shared" si="0"/>
        <v>Euro</v>
      </c>
      <c r="C14" s="5">
        <f t="shared" si="1"/>
        <v>43.917009218627747</v>
      </c>
      <c r="D14" s="5">
        <f t="shared" si="2"/>
        <v>63.61390239762359</v>
      </c>
      <c r="E14" s="5">
        <f t="shared" si="3"/>
        <v>-30.963189549163161</v>
      </c>
      <c r="F14" s="5">
        <f>C14*100/$C$35</f>
        <v>2.3983743699463198</v>
      </c>
      <c r="G14" s="5">
        <f>D14*100/$D$35</f>
        <v>3.8074662387051821</v>
      </c>
      <c r="H14" s="26"/>
      <c r="K14" s="6">
        <v>10</v>
      </c>
      <c r="L14" s="4" t="s">
        <v>39</v>
      </c>
      <c r="M14" s="5">
        <v>129.10283200000001</v>
      </c>
      <c r="N14" s="5">
        <v>149.906161</v>
      </c>
      <c r="O14" s="5">
        <f t="shared" si="4"/>
        <v>-13.87756771384467</v>
      </c>
      <c r="P14" s="5">
        <f>M14*100/$M$35</f>
        <v>2.3983743699463198</v>
      </c>
      <c r="Q14" s="5">
        <f>N14*100/$N$35</f>
        <v>3.8074662387051825</v>
      </c>
      <c r="R14" s="26"/>
    </row>
    <row r="15" spans="1:18" s="2" customFormat="1" ht="12.75">
      <c r="A15" s="6">
        <v>11</v>
      </c>
      <c r="B15" s="4" t="str">
        <f t="shared" si="0"/>
        <v>Sompo Japan</v>
      </c>
      <c r="C15" s="5">
        <f t="shared" si="1"/>
        <v>43.793385331836582</v>
      </c>
      <c r="D15" s="5">
        <f t="shared" si="2"/>
        <v>36.655165736600893</v>
      </c>
      <c r="E15" s="5">
        <f t="shared" si="3"/>
        <v>19.473979865566491</v>
      </c>
      <c r="F15" s="5">
        <f>C15*100/$C$35</f>
        <v>2.3916230823047355</v>
      </c>
      <c r="G15" s="5">
        <f>D15*100/$D$35</f>
        <v>2.1939120342578531</v>
      </c>
      <c r="H15" s="26"/>
      <c r="K15" s="6">
        <v>11</v>
      </c>
      <c r="L15" s="4" t="s">
        <v>23</v>
      </c>
      <c r="M15" s="5">
        <v>128.73941486000001</v>
      </c>
      <c r="N15" s="5">
        <v>86.377898058300005</v>
      </c>
      <c r="O15" s="5">
        <f t="shared" si="4"/>
        <v>49.042078765459735</v>
      </c>
      <c r="P15" s="5">
        <f>M15*100/$M$35</f>
        <v>2.3916230823047355</v>
      </c>
      <c r="Q15" s="5">
        <f>N15*100/$N$35</f>
        <v>2.1939120342578526</v>
      </c>
      <c r="R15" s="26"/>
    </row>
    <row r="16" spans="1:18" s="2" customFormat="1" ht="12.75">
      <c r="A16" s="6">
        <v>12</v>
      </c>
      <c r="B16" s="4" t="str">
        <f t="shared" si="0"/>
        <v>HDI</v>
      </c>
      <c r="C16" s="5">
        <f t="shared" si="1"/>
        <v>40.563291621594033</v>
      </c>
      <c r="D16" s="5">
        <f t="shared" si="2"/>
        <v>57.872459023976226</v>
      </c>
      <c r="E16" s="5">
        <f t="shared" si="3"/>
        <v>-29.909161791813787</v>
      </c>
      <c r="F16" s="5">
        <f>C16*100/$C$35</f>
        <v>2.2152227739730699</v>
      </c>
      <c r="G16" s="5">
        <f>D16*100/$D$35</f>
        <v>3.4638251322382323</v>
      </c>
      <c r="H16" s="26"/>
      <c r="K16" s="6">
        <v>12</v>
      </c>
      <c r="L16" s="4" t="s">
        <v>27</v>
      </c>
      <c r="M16" s="5">
        <v>119.24390837999999</v>
      </c>
      <c r="N16" s="5">
        <v>136.37644968999999</v>
      </c>
      <c r="O16" s="5">
        <f t="shared" si="4"/>
        <v>-12.562683182429453</v>
      </c>
      <c r="P16" s="5">
        <f>M16*100/$M$35</f>
        <v>2.2152227739730699</v>
      </c>
      <c r="Q16" s="5">
        <f>N16*100/$N$35</f>
        <v>3.4638251322382327</v>
      </c>
      <c r="R16" s="26"/>
    </row>
    <row r="17" spans="1:18" s="2" customFormat="1" ht="12.75">
      <c r="A17" s="6">
        <v>13</v>
      </c>
      <c r="B17" s="4" t="str">
        <f t="shared" si="0"/>
        <v xml:space="preserve">Neova </v>
      </c>
      <c r="C17" s="5">
        <f t="shared" si="1"/>
        <v>31.15033064598428</v>
      </c>
      <c r="D17" s="5">
        <f t="shared" si="2"/>
        <v>18.97029959685975</v>
      </c>
      <c r="E17" s="5">
        <f t="shared" si="3"/>
        <v>64.205791726877919</v>
      </c>
      <c r="F17" s="5">
        <f>C17*100/$C$35</f>
        <v>1.7011667225507057</v>
      </c>
      <c r="G17" s="5">
        <f>D17*100/$D$35</f>
        <v>1.1354243731455824</v>
      </c>
      <c r="H17" s="26"/>
      <c r="K17" s="6">
        <v>13</v>
      </c>
      <c r="L17" s="4" t="s">
        <v>41</v>
      </c>
      <c r="M17" s="5">
        <v>91.572626999999997</v>
      </c>
      <c r="N17" s="5">
        <v>44.703510999999999</v>
      </c>
      <c r="O17" s="5">
        <f t="shared" si="4"/>
        <v>104.84437340950691</v>
      </c>
      <c r="P17" s="5">
        <f>M17*100/$M$35</f>
        <v>1.7011667225507057</v>
      </c>
      <c r="Q17" s="5">
        <f>N17*100/$N$35</f>
        <v>1.1354243731455824</v>
      </c>
      <c r="R17" s="26"/>
    </row>
    <row r="18" spans="1:18" s="2" customFormat="1" ht="12.75">
      <c r="A18" s="6">
        <v>14</v>
      </c>
      <c r="B18" s="4" t="str">
        <f t="shared" si="0"/>
        <v>Yapı Kredi</v>
      </c>
      <c r="C18" s="5">
        <f t="shared" si="1"/>
        <v>30.523924795047108</v>
      </c>
      <c r="D18" s="5">
        <f t="shared" si="2"/>
        <v>33.300354436664541</v>
      </c>
      <c r="E18" s="5">
        <f t="shared" si="3"/>
        <v>-8.3375378087883405</v>
      </c>
      <c r="F18" s="5">
        <f>C18*100/$C$35</f>
        <v>1.6669577505646331</v>
      </c>
      <c r="G18" s="5">
        <f>D18*100/$D$35</f>
        <v>1.9931173922015675</v>
      </c>
      <c r="H18" s="26"/>
      <c r="K18" s="6">
        <v>14</v>
      </c>
      <c r="L18" s="4" t="s">
        <v>15</v>
      </c>
      <c r="M18" s="5">
        <v>89.731181719999995</v>
      </c>
      <c r="N18" s="5">
        <v>78.472285229999997</v>
      </c>
      <c r="O18" s="5">
        <f t="shared" si="4"/>
        <v>14.347608785701212</v>
      </c>
      <c r="P18" s="5">
        <f>M18*100/$M$35</f>
        <v>1.6669577505646329</v>
      </c>
      <c r="Q18" s="5">
        <f>N18*100/$N$35</f>
        <v>1.9931173922015677</v>
      </c>
      <c r="R18" s="26"/>
    </row>
    <row r="19" spans="1:18" s="2" customFormat="1" ht="12.75">
      <c r="A19" s="6">
        <v>15</v>
      </c>
      <c r="B19" s="4" t="str">
        <f t="shared" si="0"/>
        <v>Aviva</v>
      </c>
      <c r="C19" s="5">
        <f t="shared" si="1"/>
        <v>27.572614725992452</v>
      </c>
      <c r="D19" s="5">
        <f t="shared" si="2"/>
        <v>50.70955641841698</v>
      </c>
      <c r="E19" s="5">
        <f t="shared" si="3"/>
        <v>-45.626393379417379</v>
      </c>
      <c r="F19" s="5">
        <f>C19*100/$C$35</f>
        <v>1.5057822389958067</v>
      </c>
      <c r="G19" s="5">
        <f>D19*100/$D$35</f>
        <v>3.0351057986665975</v>
      </c>
      <c r="H19" s="26"/>
      <c r="K19" s="6">
        <v>15</v>
      </c>
      <c r="L19" s="4" t="s">
        <v>26</v>
      </c>
      <c r="M19" s="5">
        <v>81.055215510000011</v>
      </c>
      <c r="N19" s="5">
        <v>119.49706969999961</v>
      </c>
      <c r="O19" s="5">
        <f t="shared" si="4"/>
        <v>-32.169704484393506</v>
      </c>
      <c r="P19" s="5">
        <f>M19*100/$M$35</f>
        <v>1.5057822389958064</v>
      </c>
      <c r="Q19" s="5">
        <f>N19*100/$N$35</f>
        <v>3.0351057986665975</v>
      </c>
      <c r="R19" s="26"/>
    </row>
    <row r="20" spans="1:18" s="2" customFormat="1" ht="12.75">
      <c r="A20" s="6">
        <v>16</v>
      </c>
      <c r="B20" s="4" t="str">
        <f t="shared" si="0"/>
        <v>Ray</v>
      </c>
      <c r="C20" s="5">
        <f t="shared" si="1"/>
        <v>22.679965642752663</v>
      </c>
      <c r="D20" s="5">
        <f t="shared" si="2"/>
        <v>23.025311266709103</v>
      </c>
      <c r="E20" s="5">
        <f t="shared" si="3"/>
        <v>-1.4998521407862739</v>
      </c>
      <c r="F20" s="5">
        <f>C20*100/$C$35</f>
        <v>1.2385872644025362</v>
      </c>
      <c r="G20" s="5">
        <f>D20*100/$D$35</f>
        <v>1.3781279245485805</v>
      </c>
      <c r="H20" s="26"/>
      <c r="K20" s="6">
        <v>16</v>
      </c>
      <c r="L20" s="4" t="s">
        <v>28</v>
      </c>
      <c r="M20" s="5">
        <v>66.672295000000005</v>
      </c>
      <c r="N20" s="5">
        <v>54.259146000000001</v>
      </c>
      <c r="O20" s="5">
        <f t="shared" si="4"/>
        <v>22.877523726599023</v>
      </c>
      <c r="P20" s="5">
        <f>M20*100/$M$35</f>
        <v>1.238587264402536</v>
      </c>
      <c r="Q20" s="5">
        <f>N20*100/$N$35</f>
        <v>1.3781279245485805</v>
      </c>
      <c r="R20" s="26"/>
    </row>
    <row r="21" spans="1:18" s="2" customFormat="1" ht="12.75">
      <c r="A21" s="6">
        <v>17</v>
      </c>
      <c r="B21" s="4" t="str">
        <f t="shared" si="0"/>
        <v>Ankara</v>
      </c>
      <c r="C21" s="5">
        <f t="shared" si="1"/>
        <v>18.866486238697846</v>
      </c>
      <c r="D21" s="5">
        <f t="shared" si="2"/>
        <v>19.174827472947168</v>
      </c>
      <c r="E21" s="5">
        <f t="shared" si="3"/>
        <v>-1.608052195955068</v>
      </c>
      <c r="F21" s="5">
        <f>C21*100/$C$35</f>
        <v>1.0303273800039459</v>
      </c>
      <c r="G21" s="5">
        <f>D21*100/$D$35</f>
        <v>1.1476659265439164</v>
      </c>
      <c r="H21" s="26"/>
      <c r="K21" s="6">
        <v>17</v>
      </c>
      <c r="L21" s="4" t="s">
        <v>35</v>
      </c>
      <c r="M21" s="5">
        <v>55.461809595900064</v>
      </c>
      <c r="N21" s="5">
        <v>45.185480940000005</v>
      </c>
      <c r="O21" s="5">
        <f t="shared" si="4"/>
        <v>22.742545707426657</v>
      </c>
      <c r="P21" s="5">
        <f>M21*100/$M$35</f>
        <v>1.0303273800039459</v>
      </c>
      <c r="Q21" s="5">
        <f>N21*100/$N$35</f>
        <v>1.1476659265439166</v>
      </c>
      <c r="R21" s="26"/>
    </row>
    <row r="22" spans="1:18" s="2" customFormat="1" ht="12.75">
      <c r="A22" s="6">
        <v>18</v>
      </c>
      <c r="B22" s="4" t="str">
        <f t="shared" si="0"/>
        <v>Liberty</v>
      </c>
      <c r="C22" s="5">
        <f t="shared" si="1"/>
        <v>16.136242290029593</v>
      </c>
      <c r="D22" s="5">
        <f t="shared" si="2"/>
        <v>27.269626526628475</v>
      </c>
      <c r="E22" s="5">
        <f t="shared" si="3"/>
        <v>-40.827050659191322</v>
      </c>
      <c r="F22" s="5">
        <f>C22*100/$C$35</f>
        <v>0.88122462399456059</v>
      </c>
      <c r="G22" s="5">
        <f>D22*100/$D$35</f>
        <v>1.6321618141463976</v>
      </c>
      <c r="H22" s="26"/>
      <c r="K22" s="6">
        <v>18</v>
      </c>
      <c r="L22" s="4" t="s">
        <v>40</v>
      </c>
      <c r="M22" s="5">
        <v>47.43571146</v>
      </c>
      <c r="N22" s="5">
        <v>64.260874909999998</v>
      </c>
      <c r="O22" s="5">
        <f t="shared" si="4"/>
        <v>-26.182593177519493</v>
      </c>
      <c r="P22" s="5">
        <f>M22*100/$M$35</f>
        <v>0.8812246239945607</v>
      </c>
      <c r="Q22" s="5">
        <f>N22*100/$N$35</f>
        <v>1.6321618141463976</v>
      </c>
      <c r="R22" s="26"/>
    </row>
    <row r="23" spans="1:18" s="2" customFormat="1" ht="12.75">
      <c r="A23" s="6">
        <v>19</v>
      </c>
      <c r="B23" s="4" t="str">
        <f t="shared" si="0"/>
        <v>Isık</v>
      </c>
      <c r="C23" s="5">
        <f t="shared" si="1"/>
        <v>14.978664489573767</v>
      </c>
      <c r="D23" s="5">
        <f t="shared" si="2"/>
        <v>19.987759813282409</v>
      </c>
      <c r="E23" s="5">
        <f t="shared" si="3"/>
        <v>-25.060814070719232</v>
      </c>
      <c r="F23" s="5">
        <f>C23*100/$C$35</f>
        <v>0.81800754757637639</v>
      </c>
      <c r="G23" s="5">
        <f>D23*100/$D$35</f>
        <v>1.196322152990003</v>
      </c>
      <c r="H23" s="26"/>
      <c r="K23" s="6">
        <v>19</v>
      </c>
      <c r="L23" s="4" t="s">
        <v>36</v>
      </c>
      <c r="M23" s="5">
        <v>44.032780000000002</v>
      </c>
      <c r="N23" s="5">
        <v>47.101155999999996</v>
      </c>
      <c r="O23" s="5">
        <f t="shared" si="4"/>
        <v>-6.5144388388259387</v>
      </c>
      <c r="P23" s="5">
        <f>M23*100/$M$35</f>
        <v>0.81800754757637639</v>
      </c>
      <c r="Q23" s="5">
        <f>N23*100/$N$35</f>
        <v>1.196322152990003</v>
      </c>
      <c r="R23" s="26"/>
    </row>
    <row r="24" spans="1:18" s="2" customFormat="1" ht="12.75">
      <c r="A24" s="6">
        <v>20</v>
      </c>
      <c r="B24" s="4" t="str">
        <f t="shared" si="0"/>
        <v xml:space="preserve">Koru </v>
      </c>
      <c r="C24" s="5">
        <f t="shared" si="1"/>
        <v>9.8031979453685736</v>
      </c>
      <c r="D24" s="5">
        <f t="shared" si="2"/>
        <v>10.908923848928495</v>
      </c>
      <c r="E24" s="5">
        <f t="shared" si="3"/>
        <v>-10.135976003430713</v>
      </c>
      <c r="F24" s="5">
        <f>C24*100/$C$35</f>
        <v>0.53536748321444716</v>
      </c>
      <c r="G24" s="5">
        <f>D24*100/$D$35</f>
        <v>0.65292896190806027</v>
      </c>
      <c r="H24" s="26"/>
      <c r="K24" s="6">
        <v>20</v>
      </c>
      <c r="L24" s="4" t="s">
        <v>71</v>
      </c>
      <c r="M24" s="5">
        <v>28.818460999999999</v>
      </c>
      <c r="N24" s="5">
        <v>25.706879050000001</v>
      </c>
      <c r="O24" s="5">
        <f t="shared" si="4"/>
        <v>12.104082895274658</v>
      </c>
      <c r="P24" s="5">
        <f>M24*100/$M$35</f>
        <v>0.53536748321444716</v>
      </c>
      <c r="Q24" s="5">
        <f>N24*100/$N$35</f>
        <v>0.65292896190806038</v>
      </c>
      <c r="R24" s="26"/>
    </row>
    <row r="25" spans="1:18" s="2" customFormat="1" ht="12.75">
      <c r="A25" s="6">
        <v>21</v>
      </c>
      <c r="B25" s="4" t="str">
        <f t="shared" si="0"/>
        <v>Hur</v>
      </c>
      <c r="C25" s="5">
        <f t="shared" si="1"/>
        <v>9.502374691295028</v>
      </c>
      <c r="D25" s="5">
        <f t="shared" si="2"/>
        <v>18.536149013367282</v>
      </c>
      <c r="E25" s="5">
        <f t="shared" si="3"/>
        <v>-48.735982406904363</v>
      </c>
      <c r="F25" s="5">
        <f>C25*100/$C$35</f>
        <v>0.51893906982085436</v>
      </c>
      <c r="G25" s="5">
        <f>D25*100/$D$35</f>
        <v>1.1094392719827983</v>
      </c>
      <c r="H25" s="26"/>
      <c r="K25" s="6">
        <v>21</v>
      </c>
      <c r="L25" s="4" t="s">
        <v>48</v>
      </c>
      <c r="M25" s="5">
        <v>27.934130879999998</v>
      </c>
      <c r="N25" s="5">
        <v>43.680435150000001</v>
      </c>
      <c r="O25" s="5">
        <f t="shared" si="4"/>
        <v>-36.048872260376285</v>
      </c>
      <c r="P25" s="5">
        <f>M25*100/$M$35</f>
        <v>0.51893906982085436</v>
      </c>
      <c r="Q25" s="5">
        <f>N25*100/$N$35</f>
        <v>1.1094392719827983</v>
      </c>
      <c r="R25" s="26"/>
    </row>
    <row r="26" spans="1:18" s="2" customFormat="1" ht="12.75">
      <c r="A26" s="6">
        <v>22</v>
      </c>
      <c r="B26" s="4" t="str">
        <f t="shared" si="0"/>
        <v>Eureko</v>
      </c>
      <c r="C26" s="5">
        <f t="shared" si="1"/>
        <v>9.3883855087253796</v>
      </c>
      <c r="D26" s="5">
        <f t="shared" si="2"/>
        <v>15.703341595586675</v>
      </c>
      <c r="E26" s="5">
        <f t="shared" si="3"/>
        <v>-40.214091048214051</v>
      </c>
      <c r="F26" s="5">
        <f>C26*100/$C$35</f>
        <v>0.51271394796510161</v>
      </c>
      <c r="G26" s="5">
        <f>D26*100/$D$35</f>
        <v>0.93988799156400438</v>
      </c>
      <c r="H26" s="26"/>
      <c r="K26" s="6">
        <v>22</v>
      </c>
      <c r="L26" s="4" t="s">
        <v>19</v>
      </c>
      <c r="M26" s="5">
        <v>27.59903688</v>
      </c>
      <c r="N26" s="5">
        <v>37.004924469999999</v>
      </c>
      <c r="O26" s="5">
        <f t="shared" si="4"/>
        <v>-25.417934841686758</v>
      </c>
      <c r="P26" s="5">
        <f>M26*100/$M$35</f>
        <v>0.5127139479651015</v>
      </c>
      <c r="Q26" s="5">
        <f>N26*100/$N$35</f>
        <v>0.93988799156400438</v>
      </c>
      <c r="R26" s="26"/>
    </row>
    <row r="27" spans="1:18" s="2" customFormat="1" ht="12.75">
      <c r="A27" s="6">
        <v>23</v>
      </c>
      <c r="B27" s="4" t="str">
        <f t="shared" si="0"/>
        <v>Demir</v>
      </c>
      <c r="C27" s="5">
        <f t="shared" si="1"/>
        <v>8.76257849440419</v>
      </c>
      <c r="D27" s="5">
        <f t="shared" si="2"/>
        <v>5.5532017823042645</v>
      </c>
      <c r="E27" s="5">
        <f t="shared" si="3"/>
        <v>57.793266621912949</v>
      </c>
      <c r="F27" s="5">
        <f>C27*100/$C$35</f>
        <v>0.47853767935335051</v>
      </c>
      <c r="G27" s="5">
        <f>D27*100/$D$35</f>
        <v>0.33237433180377862</v>
      </c>
      <c r="H27" s="26"/>
      <c r="K27" s="6">
        <v>23</v>
      </c>
      <c r="L27" s="4" t="s">
        <v>56</v>
      </c>
      <c r="M27" s="5">
        <v>25.759352</v>
      </c>
      <c r="N27" s="5">
        <v>13.086119999999999</v>
      </c>
      <c r="O27" s="5">
        <f t="shared" si="4"/>
        <v>96.844840181810952</v>
      </c>
      <c r="P27" s="5">
        <f>M27*100/$M$35</f>
        <v>0.47853767935335045</v>
      </c>
      <c r="Q27" s="5">
        <f>N27*100/$N$35</f>
        <v>0.33237433180377862</v>
      </c>
      <c r="R27" s="26"/>
    </row>
    <row r="28" spans="1:18" s="2" customFormat="1" ht="12.75">
      <c r="A28" s="6">
        <v>24</v>
      </c>
      <c r="B28" s="4" t="str">
        <f t="shared" si="0"/>
        <v>Generali</v>
      </c>
      <c r="C28" s="5">
        <f t="shared" si="1"/>
        <v>5.7298989420689193</v>
      </c>
      <c r="D28" s="5">
        <f t="shared" si="2"/>
        <v>5.4115253299384678</v>
      </c>
      <c r="E28" s="5">
        <f t="shared" si="3"/>
        <v>5.8832508898941285</v>
      </c>
      <c r="F28" s="5">
        <f>C28*100/$C$35</f>
        <v>0.31291845709774935</v>
      </c>
      <c r="G28" s="5">
        <f>D28*100/$D$35</f>
        <v>0.32389460820766036</v>
      </c>
      <c r="H28" s="26"/>
      <c r="K28" s="6">
        <v>24</v>
      </c>
      <c r="L28" s="4" t="s">
        <v>38</v>
      </c>
      <c r="M28" s="5">
        <v>16.844183920000003</v>
      </c>
      <c r="N28" s="5">
        <v>12.75225944</v>
      </c>
      <c r="O28" s="5">
        <f t="shared" si="4"/>
        <v>32.087839015922668</v>
      </c>
      <c r="P28" s="5">
        <f>M28*100/$M$35</f>
        <v>0.31291845709774935</v>
      </c>
      <c r="Q28" s="5">
        <f>N28*100/$N$35</f>
        <v>0.32389460820766036</v>
      </c>
      <c r="R28" s="26"/>
    </row>
    <row r="29" spans="1:18" s="2" customFormat="1" ht="12.75">
      <c r="A29" s="6">
        <v>25</v>
      </c>
      <c r="B29" s="4" t="str">
        <f t="shared" si="0"/>
        <v>Zurich</v>
      </c>
      <c r="C29" s="5">
        <f t="shared" si="1"/>
        <v>5.7047573493893928</v>
      </c>
      <c r="D29" s="5">
        <f t="shared" si="2"/>
        <v>7.982203530659878</v>
      </c>
      <c r="E29" s="5">
        <f t="shared" si="3"/>
        <v>-28.531547366873667</v>
      </c>
      <c r="F29" s="5">
        <f>C29*100/$C$35</f>
        <v>0.31154543665361967</v>
      </c>
      <c r="G29" s="5">
        <f>D29*100/$D$35</f>
        <v>0.47775673725365003</v>
      </c>
      <c r="H29" s="26"/>
      <c r="K29" s="6">
        <v>25</v>
      </c>
      <c r="L29" s="4" t="s">
        <v>25</v>
      </c>
      <c r="M29" s="5">
        <v>16.770275179999999</v>
      </c>
      <c r="N29" s="5">
        <v>18.810062620000004</v>
      </c>
      <c r="O29" s="5">
        <f t="shared" si="4"/>
        <v>-10.844128917631451</v>
      </c>
      <c r="P29" s="5">
        <f>M29*100/$M$35</f>
        <v>0.31154543665361967</v>
      </c>
      <c r="Q29" s="5">
        <f>N29*100/$N$35</f>
        <v>0.47775673725365009</v>
      </c>
      <c r="R29" s="26"/>
    </row>
    <row r="30" spans="1:18" s="2" customFormat="1" ht="12.75">
      <c r="A30" s="6">
        <v>26</v>
      </c>
      <c r="B30" s="4" t="str">
        <f t="shared" si="0"/>
        <v>SBN</v>
      </c>
      <c r="C30" s="5">
        <f t="shared" si="1"/>
        <v>5.5111865156308468</v>
      </c>
      <c r="D30" s="5">
        <f t="shared" si="2"/>
        <v>2.7669043072353063</v>
      </c>
      <c r="E30" s="5">
        <f t="shared" si="3"/>
        <v>99.182404003614778</v>
      </c>
      <c r="F30" s="5">
        <f>C30*100/$C$35</f>
        <v>0.30097424032864956</v>
      </c>
      <c r="G30" s="5">
        <f>D30*100/$D$35</f>
        <v>0.16560679880440615</v>
      </c>
      <c r="H30" s="26"/>
      <c r="K30" s="6">
        <v>26</v>
      </c>
      <c r="L30" s="4" t="s">
        <v>45</v>
      </c>
      <c r="M30" s="5">
        <v>16.201235</v>
      </c>
      <c r="N30" s="5">
        <v>6.5202099999999996</v>
      </c>
      <c r="O30" s="5">
        <f t="shared" si="4"/>
        <v>148.4771962866227</v>
      </c>
      <c r="P30" s="5">
        <f>M30*100/$M$35</f>
        <v>0.30097424032864956</v>
      </c>
      <c r="Q30" s="5">
        <f>N30*100/$N$35</f>
        <v>0.16560679880440615</v>
      </c>
      <c r="R30" s="26"/>
    </row>
    <row r="31" spans="1:18" s="2" customFormat="1" ht="12.75">
      <c r="A31" s="6">
        <v>27</v>
      </c>
      <c r="B31" s="4" t="str">
        <f t="shared" si="0"/>
        <v xml:space="preserve">Ziraat </v>
      </c>
      <c r="C31" s="5">
        <f t="shared" si="1"/>
        <v>2.8990101302854026</v>
      </c>
      <c r="D31" s="5">
        <f t="shared" si="2"/>
        <v>2.608230676851262</v>
      </c>
      <c r="E31" s="5">
        <f t="shared" si="3"/>
        <v>11.148532835492091</v>
      </c>
      <c r="F31" s="5">
        <f>C31*100/$C$35</f>
        <v>0.15831933272318824</v>
      </c>
      <c r="G31" s="5">
        <f>D31*100/$D$35</f>
        <v>0.15610974756419482</v>
      </c>
      <c r="H31" s="26"/>
      <c r="K31" s="6">
        <v>27</v>
      </c>
      <c r="L31" s="4" t="s">
        <v>24</v>
      </c>
      <c r="M31" s="5">
        <v>8.5222200799999985</v>
      </c>
      <c r="N31" s="5">
        <v>6.1462955899999985</v>
      </c>
      <c r="O31" s="5">
        <f t="shared" si="4"/>
        <v>38.65620283322562</v>
      </c>
      <c r="P31" s="5">
        <f>M31*100/$M$35</f>
        <v>0.15831933272318824</v>
      </c>
      <c r="Q31" s="5">
        <f>N31*100/$N$35</f>
        <v>0.15610974756419482</v>
      </c>
      <c r="R31" s="26"/>
    </row>
    <row r="32" spans="1:18" s="2" customFormat="1" ht="12.75">
      <c r="A32" s="6">
        <v>28</v>
      </c>
      <c r="B32" s="4" t="str">
        <f t="shared" si="0"/>
        <v>T.Nippon</v>
      </c>
      <c r="C32" s="5">
        <f t="shared" si="1"/>
        <v>0.97966547606898646</v>
      </c>
      <c r="D32" s="5">
        <f t="shared" si="2"/>
        <v>2.3147937492043287</v>
      </c>
      <c r="E32" s="5">
        <f t="shared" si="3"/>
        <v>-57.678066289675705</v>
      </c>
      <c r="F32" s="5">
        <f>C32*100/$C$35</f>
        <v>5.350101499918427E-2</v>
      </c>
      <c r="G32" s="5">
        <f>D32*100/$D$35</f>
        <v>0.13854674398957351</v>
      </c>
      <c r="H32" s="26"/>
      <c r="K32" s="6">
        <v>28</v>
      </c>
      <c r="L32" s="4" t="s">
        <v>50</v>
      </c>
      <c r="M32" s="5">
        <v>2.8799225999999996</v>
      </c>
      <c r="N32" s="5">
        <v>5.454811470000001</v>
      </c>
      <c r="O32" s="5">
        <f t="shared" si="4"/>
        <v>-47.203993834822697</v>
      </c>
      <c r="P32" s="5">
        <f>M32*100/$M$35</f>
        <v>5.3501014999184263E-2</v>
      </c>
      <c r="Q32" s="5">
        <f>N32*100/$N$35</f>
        <v>0.13854674398957353</v>
      </c>
      <c r="R32" s="26"/>
    </row>
    <row r="33" spans="1:18" s="2" customFormat="1" ht="12.75">
      <c r="A33" s="6">
        <v>29</v>
      </c>
      <c r="B33" s="4" t="str">
        <f t="shared" si="0"/>
        <v xml:space="preserve">Aig </v>
      </c>
      <c r="C33" s="5">
        <f t="shared" si="1"/>
        <v>0.86643254413715687</v>
      </c>
      <c r="D33" s="5">
        <f t="shared" si="2"/>
        <v>1.6572221642266074</v>
      </c>
      <c r="E33" s="5">
        <f t="shared" si="3"/>
        <v>-47.717779616983123</v>
      </c>
      <c r="F33" s="5">
        <f>C33*100/$C$35</f>
        <v>4.7317193135832387E-2</v>
      </c>
      <c r="G33" s="5">
        <f>D33*100/$D$35</f>
        <v>9.918928414243075E-2</v>
      </c>
      <c r="H33" s="26"/>
      <c r="K33" s="6">
        <v>29</v>
      </c>
      <c r="L33" s="4" t="s">
        <v>72</v>
      </c>
      <c r="M33" s="5">
        <v>2.5470517500000001</v>
      </c>
      <c r="N33" s="5">
        <v>3.9052440300000004</v>
      </c>
      <c r="O33" s="5">
        <f t="shared" si="4"/>
        <v>-34.778678862739355</v>
      </c>
      <c r="P33" s="5">
        <f>M33*100/$M$35</f>
        <v>4.7317193135832387E-2</v>
      </c>
      <c r="Q33" s="5">
        <f>N33*100/$N$35</f>
        <v>9.918928414243075E-2</v>
      </c>
      <c r="R33" s="26"/>
    </row>
    <row r="34" spans="1:18" s="2" customFormat="1" ht="12.75">
      <c r="A34" s="6">
        <v>30</v>
      </c>
      <c r="B34" s="4" t="str">
        <f t="shared" si="0"/>
        <v xml:space="preserve">Dubai Starr </v>
      </c>
      <c r="C34" s="5">
        <f t="shared" si="1"/>
        <v>0.37629348913154398</v>
      </c>
      <c r="D34" s="5">
        <f t="shared" si="2"/>
        <v>8.4019261234882219</v>
      </c>
      <c r="E34" s="5">
        <f t="shared" si="3"/>
        <v>-95.521342563586856</v>
      </c>
      <c r="F34" s="5">
        <f>C34*100/$C$35</f>
        <v>2.0549957202640516E-2</v>
      </c>
      <c r="G34" s="5">
        <f>D34*100/$D$35</f>
        <v>0.50287828367013621</v>
      </c>
      <c r="H34" s="26"/>
      <c r="K34" s="6">
        <v>30</v>
      </c>
      <c r="L34" s="4" t="s">
        <v>84</v>
      </c>
      <c r="M34" s="5">
        <v>1.10618997</v>
      </c>
      <c r="N34" s="5">
        <v>19.799138909999996</v>
      </c>
      <c r="O34" s="5">
        <f t="shared" si="4"/>
        <v>-94.41293899179982</v>
      </c>
      <c r="P34" s="5">
        <f>M34*100/$M$35</f>
        <v>2.0549957202640516E-2</v>
      </c>
      <c r="Q34" s="5">
        <f>N34*100/$N$35</f>
        <v>0.50287828367013621</v>
      </c>
      <c r="R34" s="26"/>
    </row>
    <row r="35" spans="1:18" s="19" customFormat="1" ht="12.75">
      <c r="A35" s="17" t="s">
        <v>64</v>
      </c>
      <c r="B35" s="18"/>
      <c r="C35" s="16">
        <f t="shared" si="1"/>
        <v>1831.1156827284929</v>
      </c>
      <c r="D35" s="16">
        <f t="shared" si="2"/>
        <v>1670.7673399950352</v>
      </c>
      <c r="E35" s="16">
        <f t="shared" si="3"/>
        <v>9.5972873598267796</v>
      </c>
      <c r="F35" s="16">
        <f>C35*100/$C$35</f>
        <v>100</v>
      </c>
      <c r="G35" s="16">
        <f>D35*100/$D$35</f>
        <v>100</v>
      </c>
      <c r="H35" s="27"/>
      <c r="K35" s="17" t="s">
        <v>64</v>
      </c>
      <c r="L35" s="17"/>
      <c r="M35" s="16">
        <v>5382.930772516951</v>
      </c>
      <c r="N35" s="16">
        <v>3937.1632366983004</v>
      </c>
      <c r="O35" s="16">
        <f t="shared" si="4"/>
        <v>36.721046319407094</v>
      </c>
      <c r="P35" s="16">
        <f>M35*100/$M$35</f>
        <v>100</v>
      </c>
      <c r="Q35" s="16">
        <f>N35*100/$N$35</f>
        <v>100</v>
      </c>
      <c r="R35" s="27"/>
    </row>
    <row r="36" spans="1:18" s="2" customFormat="1" ht="12.75">
      <c r="M36" s="26"/>
      <c r="N36" s="26"/>
      <c r="O36" s="26"/>
      <c r="P36" s="26"/>
      <c r="Q36" s="26"/>
      <c r="R36" s="26"/>
    </row>
    <row r="37" spans="1:18" s="2" customFormat="1">
      <c r="A37" s="7" t="s">
        <v>67</v>
      </c>
      <c r="M37" s="26"/>
      <c r="N37" s="26"/>
      <c r="O37" s="26"/>
      <c r="P37" s="26"/>
      <c r="Q37" s="26"/>
      <c r="R37" s="26"/>
    </row>
    <row r="38" spans="1:18" s="2" customFormat="1">
      <c r="A38" s="8" t="s">
        <v>80</v>
      </c>
      <c r="M38" s="26"/>
      <c r="N38" s="26"/>
      <c r="O38" s="26"/>
      <c r="P38" s="26"/>
      <c r="Q38" s="26"/>
      <c r="R38" s="26"/>
    </row>
    <row r="39" spans="1:18" s="2" customFormat="1">
      <c r="A39" s="8" t="s">
        <v>81</v>
      </c>
    </row>
    <row r="40" spans="1:18" s="2" customFormat="1" ht="12.75">
      <c r="A40" s="13"/>
    </row>
    <row r="41" spans="1:18" s="2" customFormat="1" ht="12.75">
      <c r="A41" s="12" t="s">
        <v>68</v>
      </c>
    </row>
    <row r="42" spans="1:18" s="2" customFormat="1" ht="12.75">
      <c r="A42" s="14" t="s">
        <v>69</v>
      </c>
    </row>
    <row r="43" spans="1:18" s="2" customFormat="1" ht="12.75">
      <c r="A43" s="14" t="s">
        <v>70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45"/>
  <sheetViews>
    <sheetView tabSelected="1" workbookViewId="0">
      <selection activeCell="L44" sqref="L44"/>
    </sheetView>
  </sheetViews>
  <sheetFormatPr defaultRowHeight="15"/>
  <cols>
    <col min="1" max="1" width="4" customWidth="1"/>
    <col min="2" max="2" width="15" bestFit="1" customWidth="1"/>
    <col min="3" max="4" width="10.7109375" bestFit="1" customWidth="1"/>
    <col min="5" max="5" width="11.140625" bestFit="1" customWidth="1"/>
    <col min="6" max="7" width="10.7109375" bestFit="1" customWidth="1"/>
    <col min="11" max="11" width="4.5703125" customWidth="1"/>
    <col min="12" max="12" width="15" bestFit="1" customWidth="1"/>
    <col min="13" max="14" width="9" bestFit="1" customWidth="1"/>
    <col min="15" max="15" width="11.140625" bestFit="1" customWidth="1"/>
    <col min="16" max="17" width="10.7109375" bestFit="1" customWidth="1"/>
  </cols>
  <sheetData>
    <row r="1" spans="1:17" s="2" customFormat="1" ht="12.75">
      <c r="A1" s="1" t="s">
        <v>73</v>
      </c>
      <c r="C1" s="15"/>
      <c r="D1" s="15"/>
      <c r="E1" s="15"/>
      <c r="F1" s="15"/>
      <c r="G1" s="15"/>
      <c r="K1" s="1" t="s">
        <v>73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2013</v>
      </c>
      <c r="D3" s="3">
        <v>2012</v>
      </c>
      <c r="E3" s="3" t="s">
        <v>5</v>
      </c>
      <c r="F3" s="3">
        <v>2013</v>
      </c>
      <c r="G3" s="3">
        <v>2012</v>
      </c>
      <c r="K3" s="22"/>
      <c r="L3" s="22"/>
      <c r="M3" s="3">
        <v>2013</v>
      </c>
      <c r="N3" s="3">
        <v>2012</v>
      </c>
      <c r="O3" s="3" t="s">
        <v>5</v>
      </c>
      <c r="P3" s="3">
        <v>2013</v>
      </c>
      <c r="Q3" s="3">
        <v>2012</v>
      </c>
    </row>
    <row r="4" spans="1:17" s="2" customFormat="1" ht="12.75">
      <c r="A4" s="22"/>
      <c r="B4" s="22"/>
      <c r="C4" s="21" t="s">
        <v>65</v>
      </c>
      <c r="D4" s="21" t="s">
        <v>65</v>
      </c>
      <c r="E4" s="21" t="s">
        <v>6</v>
      </c>
      <c r="F4" s="21" t="s">
        <v>6</v>
      </c>
      <c r="G4" s="21" t="s">
        <v>6</v>
      </c>
      <c r="K4" s="22"/>
      <c r="L4" s="22"/>
      <c r="M4" s="21" t="s">
        <v>10</v>
      </c>
      <c r="N4" s="21" t="s">
        <v>10</v>
      </c>
      <c r="O4" s="21" t="s">
        <v>6</v>
      </c>
      <c r="P4" s="21" t="s">
        <v>6</v>
      </c>
      <c r="Q4" s="21" t="s">
        <v>6</v>
      </c>
    </row>
    <row r="5" spans="1:17" s="2" customFormat="1" ht="12.75">
      <c r="A5" s="6">
        <v>1</v>
      </c>
      <c r="B5" s="4" t="str">
        <f>L5</f>
        <v>Anadolu</v>
      </c>
      <c r="C5" s="5">
        <f>M5/ 2.9397</f>
        <v>27.501355876449971</v>
      </c>
      <c r="D5" s="5">
        <f>N5/2.3565</f>
        <v>29.407770125185653</v>
      </c>
      <c r="E5" s="5">
        <f>C5*100/D5-100</f>
        <v>-6.4826888969149508</v>
      </c>
      <c r="F5" s="5">
        <f>C5*100/$C$37</f>
        <v>15.910607282376045</v>
      </c>
      <c r="G5" s="5">
        <f>D5*100/$D$37</f>
        <v>16.499945786705279</v>
      </c>
      <c r="K5" s="6">
        <v>1</v>
      </c>
      <c r="L5" s="4" t="s">
        <v>12</v>
      </c>
      <c r="M5" s="10">
        <v>80.845735869999984</v>
      </c>
      <c r="N5" s="10">
        <v>69.299410299999991</v>
      </c>
      <c r="O5" s="5">
        <f>M5*100/N5-100</f>
        <v>16.661506237954228</v>
      </c>
      <c r="P5" s="5">
        <f>M5*100/$M$37</f>
        <v>15.910607282376045</v>
      </c>
      <c r="Q5" s="5">
        <f>N5*100/$N$37</f>
        <v>16.499945786705279</v>
      </c>
    </row>
    <row r="6" spans="1:17" s="2" customFormat="1" ht="12.75">
      <c r="A6" s="6">
        <v>2</v>
      </c>
      <c r="B6" s="4" t="str">
        <f t="shared" ref="B6:B36" si="0">L6</f>
        <v xml:space="preserve">Axa </v>
      </c>
      <c r="C6" s="5">
        <f t="shared" ref="C6:C37" si="1">M6/ 2.9397</f>
        <v>19.902988811783512</v>
      </c>
      <c r="D6" s="5">
        <f t="shared" ref="D6:D37" si="2">N6/2.3565</f>
        <v>20.493759813282409</v>
      </c>
      <c r="E6" s="5">
        <f t="shared" ref="E6:E37" si="3">C6*100/D6-100</f>
        <v>-2.8826872515408724</v>
      </c>
      <c r="F6" s="5">
        <f>C6*100/$C$37</f>
        <v>11.514655501075937</v>
      </c>
      <c r="G6" s="5">
        <f>D6*100/$D$37</f>
        <v>11.498523160561611</v>
      </c>
      <c r="K6" s="6">
        <v>2</v>
      </c>
      <c r="L6" s="4" t="s">
        <v>11</v>
      </c>
      <c r="M6" s="10">
        <v>58.508816209999999</v>
      </c>
      <c r="N6" s="10">
        <v>48.293545000000002</v>
      </c>
      <c r="O6" s="5">
        <f t="shared" ref="O6:O37" si="4">M6*100/N6-100</f>
        <v>21.152456731018589</v>
      </c>
      <c r="P6" s="5">
        <f>M6*100/$M$37</f>
        <v>11.514655501075937</v>
      </c>
      <c r="Q6" s="5">
        <f>N6*100/$N$37</f>
        <v>11.498523160561612</v>
      </c>
    </row>
    <row r="7" spans="1:17" s="2" customFormat="1" ht="12.75">
      <c r="A7" s="6">
        <v>3</v>
      </c>
      <c r="B7" s="4" t="str">
        <f t="shared" si="0"/>
        <v xml:space="preserve">Aig </v>
      </c>
      <c r="C7" s="5">
        <f t="shared" si="1"/>
        <v>15.741804616117292</v>
      </c>
      <c r="D7" s="5">
        <f t="shared" si="2"/>
        <v>18.900145130490134</v>
      </c>
      <c r="E7" s="5">
        <f t="shared" si="3"/>
        <v>-16.710668053430638</v>
      </c>
      <c r="F7" s="5">
        <f>C7*100/$C$37</f>
        <v>9.1072481039893969</v>
      </c>
      <c r="G7" s="5">
        <f>D7*100/$D$37</f>
        <v>10.604386823157006</v>
      </c>
      <c r="K7" s="6">
        <v>3</v>
      </c>
      <c r="L7" s="4" t="s">
        <v>72</v>
      </c>
      <c r="M7" s="10">
        <v>46.276183030000006</v>
      </c>
      <c r="N7" s="10">
        <v>44.538192000000002</v>
      </c>
      <c r="O7" s="5">
        <f t="shared" si="4"/>
        <v>3.9022487262168113</v>
      </c>
      <c r="P7" s="5">
        <f>M7*100/$M$37</f>
        <v>9.1072481039893951</v>
      </c>
      <c r="Q7" s="5">
        <f>N7*100/$N$37</f>
        <v>10.604386823157006</v>
      </c>
    </row>
    <row r="8" spans="1:17" s="2" customFormat="1" ht="12.75">
      <c r="A8" s="6">
        <v>4</v>
      </c>
      <c r="B8" s="4" t="str">
        <f t="shared" si="0"/>
        <v xml:space="preserve">Ak </v>
      </c>
      <c r="C8" s="5">
        <f t="shared" si="1"/>
        <v>13.233289679218966</v>
      </c>
      <c r="D8" s="5">
        <f t="shared" si="2"/>
        <v>9.9616539486526641</v>
      </c>
      <c r="E8" s="5">
        <f t="shared" si="3"/>
        <v>32.84229453693078</v>
      </c>
      <c r="F8" s="5">
        <f>C8*100/$C$37</f>
        <v>7.6559743485328111</v>
      </c>
      <c r="G8" s="5">
        <f>D8*100/$D$37</f>
        <v>5.5892286085954934</v>
      </c>
      <c r="K8" s="6">
        <v>4</v>
      </c>
      <c r="L8" s="4" t="s">
        <v>13</v>
      </c>
      <c r="M8" s="10">
        <v>38.901901670000001</v>
      </c>
      <c r="N8" s="10">
        <v>23.474637530000003</v>
      </c>
      <c r="O8" s="5">
        <f t="shared" si="4"/>
        <v>65.718859855809654</v>
      </c>
      <c r="P8" s="5">
        <f>M8*100/$M$37</f>
        <v>7.655974348532812</v>
      </c>
      <c r="Q8" s="5">
        <f>N8*100/$N$37</f>
        <v>5.5892286085954943</v>
      </c>
    </row>
    <row r="9" spans="1:17" s="2" customFormat="1" ht="12.75">
      <c r="A9" s="6">
        <v>5</v>
      </c>
      <c r="B9" s="4" t="str">
        <f t="shared" si="0"/>
        <v>Yapı Kredi</v>
      </c>
      <c r="C9" s="5">
        <f t="shared" si="1"/>
        <v>13.058442837704524</v>
      </c>
      <c r="D9" s="5">
        <f t="shared" si="2"/>
        <v>16.552139592616165</v>
      </c>
      <c r="E9" s="5">
        <f t="shared" si="3"/>
        <v>-21.107221428160031</v>
      </c>
      <c r="F9" s="5">
        <f>C9*100/$C$37</f>
        <v>7.5548186294330719</v>
      </c>
      <c r="G9" s="5">
        <f>D9*100/$D$37</f>
        <v>9.2869811199403411</v>
      </c>
      <c r="K9" s="6">
        <v>5</v>
      </c>
      <c r="L9" s="4" t="s">
        <v>15</v>
      </c>
      <c r="M9" s="10">
        <v>38.38790440999999</v>
      </c>
      <c r="N9" s="10">
        <v>39.005116949999994</v>
      </c>
      <c r="O9" s="5">
        <f t="shared" si="4"/>
        <v>-1.5823886409344681</v>
      </c>
      <c r="P9" s="5">
        <f>M9*100/$M$37</f>
        <v>7.5548186294330719</v>
      </c>
      <c r="Q9" s="5">
        <f>N9*100/$N$37</f>
        <v>9.2869811199403394</v>
      </c>
    </row>
    <row r="10" spans="1:17" s="2" customFormat="1" ht="12.75">
      <c r="A10" s="6">
        <v>6</v>
      </c>
      <c r="B10" s="4" t="str">
        <f t="shared" si="0"/>
        <v>Allianz</v>
      </c>
      <c r="C10" s="5">
        <f t="shared" si="1"/>
        <v>11.449440946332798</v>
      </c>
      <c r="D10" s="5">
        <f t="shared" si="2"/>
        <v>12.248920076384467</v>
      </c>
      <c r="E10" s="5">
        <f t="shared" si="3"/>
        <v>-6.5269356405797794</v>
      </c>
      <c r="F10" s="5">
        <f>C10*100/$C$37</f>
        <v>6.6239482634327596</v>
      </c>
      <c r="G10" s="5">
        <f>D10*100/$D$37</f>
        <v>6.8725549861714885</v>
      </c>
      <c r="K10" s="6">
        <v>6</v>
      </c>
      <c r="L10" s="4" t="s">
        <v>14</v>
      </c>
      <c r="M10" s="10">
        <v>33.657921549934528</v>
      </c>
      <c r="N10" s="10">
        <v>28.864580159999996</v>
      </c>
      <c r="O10" s="5">
        <f t="shared" si="4"/>
        <v>16.606309058938109</v>
      </c>
      <c r="P10" s="5">
        <f>M10*100/$M$37</f>
        <v>6.6239482634327596</v>
      </c>
      <c r="Q10" s="5">
        <f>N10*100/$N$37</f>
        <v>6.8725549861714885</v>
      </c>
    </row>
    <row r="11" spans="1:17" s="2" customFormat="1" ht="12.75">
      <c r="A11" s="6">
        <v>7</v>
      </c>
      <c r="B11" s="4" t="str">
        <f t="shared" si="0"/>
        <v>Zurich</v>
      </c>
      <c r="C11" s="5">
        <f t="shared" si="1"/>
        <v>9.2696982038983577</v>
      </c>
      <c r="D11" s="5">
        <f t="shared" si="2"/>
        <v>11.043242198175264</v>
      </c>
      <c r="E11" s="5">
        <f t="shared" si="3"/>
        <v>-16.059993636379346</v>
      </c>
      <c r="F11" s="5">
        <f>C11*100/$C$37</f>
        <v>5.3628820488327049</v>
      </c>
      <c r="G11" s="5">
        <f>D11*100/$D$37</f>
        <v>6.1960800429168064</v>
      </c>
      <c r="K11" s="6">
        <v>7</v>
      </c>
      <c r="L11" s="4" t="s">
        <v>25</v>
      </c>
      <c r="M11" s="10">
        <v>27.250131810000003</v>
      </c>
      <c r="N11" s="10">
        <v>26.023400240000008</v>
      </c>
      <c r="O11" s="5">
        <f t="shared" si="4"/>
        <v>4.7139557424721659</v>
      </c>
      <c r="P11" s="5">
        <f>M11*100/$M$37</f>
        <v>5.362882048832704</v>
      </c>
      <c r="Q11" s="5">
        <f>N11*100/$N$37</f>
        <v>6.1960800429168064</v>
      </c>
    </row>
    <row r="12" spans="1:17" s="2" customFormat="1" ht="12.75">
      <c r="A12" s="6">
        <v>8</v>
      </c>
      <c r="B12" s="4" t="str">
        <f t="shared" si="0"/>
        <v>Gunes</v>
      </c>
      <c r="C12" s="5">
        <f t="shared" si="1"/>
        <v>9.0731583154743678</v>
      </c>
      <c r="D12" s="5">
        <f t="shared" si="2"/>
        <v>7.7005991003607042</v>
      </c>
      <c r="E12" s="5">
        <f t="shared" si="3"/>
        <v>17.824057547020871</v>
      </c>
      <c r="F12" s="5">
        <f>C12*100/$C$37</f>
        <v>5.249176055786962</v>
      </c>
      <c r="G12" s="5">
        <f>D12*100/$D$37</f>
        <v>4.3206087078423439</v>
      </c>
      <c r="K12" s="6">
        <v>8</v>
      </c>
      <c r="L12" s="4" t="s">
        <v>16</v>
      </c>
      <c r="M12" s="10">
        <v>26.672363499999999</v>
      </c>
      <c r="N12" s="10">
        <v>18.146461779999999</v>
      </c>
      <c r="O12" s="5">
        <f t="shared" si="4"/>
        <v>46.983824303406436</v>
      </c>
      <c r="P12" s="5">
        <f>M12*100/$M$37</f>
        <v>5.249176055786962</v>
      </c>
      <c r="Q12" s="5">
        <f>N12*100/$N$37</f>
        <v>4.3206087078423439</v>
      </c>
    </row>
    <row r="13" spans="1:17" s="2" customFormat="1" ht="12.75">
      <c r="A13" s="6">
        <v>9</v>
      </c>
      <c r="B13" s="4" t="str">
        <f t="shared" si="0"/>
        <v xml:space="preserve">Mapfre Genel </v>
      </c>
      <c r="C13" s="5">
        <f t="shared" si="1"/>
        <v>7.8025807327278276</v>
      </c>
      <c r="D13" s="5">
        <f t="shared" si="2"/>
        <v>6.1333421005728823</v>
      </c>
      <c r="E13" s="5">
        <f t="shared" si="3"/>
        <v>27.215808359997254</v>
      </c>
      <c r="F13" s="5">
        <f>C13*100/$C$37</f>
        <v>4.5140973552425292</v>
      </c>
      <c r="G13" s="5">
        <f>D13*100/$D$37</f>
        <v>3.441260990546823</v>
      </c>
      <c r="K13" s="6">
        <v>9</v>
      </c>
      <c r="L13" s="4" t="s">
        <v>21</v>
      </c>
      <c r="M13" s="10">
        <v>22.937246579999996</v>
      </c>
      <c r="N13" s="10">
        <v>14.453220659999998</v>
      </c>
      <c r="O13" s="5">
        <f t="shared" si="4"/>
        <v>58.699898933114326</v>
      </c>
      <c r="P13" s="5">
        <f>M13*100/$M$37</f>
        <v>4.5140973552425292</v>
      </c>
      <c r="Q13" s="5">
        <f>N13*100/$N$37</f>
        <v>3.4412609905468226</v>
      </c>
    </row>
    <row r="14" spans="1:17" s="2" customFormat="1" ht="12.75">
      <c r="A14" s="6">
        <v>10</v>
      </c>
      <c r="B14" s="4" t="str">
        <f t="shared" si="0"/>
        <v>Eureko</v>
      </c>
      <c r="C14" s="5">
        <f t="shared" si="1"/>
        <v>6.2756136476511193</v>
      </c>
      <c r="D14" s="5">
        <f t="shared" si="2"/>
        <v>6.2609598939104609</v>
      </c>
      <c r="E14" s="5">
        <f t="shared" si="3"/>
        <v>0.23404963438450466</v>
      </c>
      <c r="F14" s="5">
        <f>C14*100/$C$37</f>
        <v>3.630687325100185</v>
      </c>
      <c r="G14" s="5">
        <f>D14*100/$D$37</f>
        <v>3.5128640622018761</v>
      </c>
      <c r="K14" s="6">
        <v>10</v>
      </c>
      <c r="L14" s="4" t="s">
        <v>19</v>
      </c>
      <c r="M14" s="10">
        <v>18.448421439999997</v>
      </c>
      <c r="N14" s="10">
        <v>14.753951990000001</v>
      </c>
      <c r="O14" s="5">
        <f t="shared" si="4"/>
        <v>25.040541358031064</v>
      </c>
      <c r="P14" s="5">
        <f>M14*100/$M$37</f>
        <v>3.630687325100185</v>
      </c>
      <c r="Q14" s="5">
        <f>N14*100/$N$37</f>
        <v>3.5128640622018756</v>
      </c>
    </row>
    <row r="15" spans="1:17" s="2" customFormat="1" ht="12.75">
      <c r="A15" s="6">
        <v>11</v>
      </c>
      <c r="B15" s="4" t="str">
        <f t="shared" si="0"/>
        <v xml:space="preserve">Ace Europe </v>
      </c>
      <c r="C15" s="5">
        <f t="shared" si="1"/>
        <v>5.2230992958465148</v>
      </c>
      <c r="D15" s="5">
        <f t="shared" si="2"/>
        <v>3.5847485847655425</v>
      </c>
      <c r="E15" s="5">
        <f t="shared" si="3"/>
        <v>45.703364471462038</v>
      </c>
      <c r="F15" s="5">
        <f>C15*100/$C$37</f>
        <v>3.0217667109362947</v>
      </c>
      <c r="G15" s="5">
        <f>D15*100/$D$37</f>
        <v>2.0113105160919273</v>
      </c>
      <c r="K15" s="6">
        <v>11</v>
      </c>
      <c r="L15" s="4" t="s">
        <v>53</v>
      </c>
      <c r="M15" s="10">
        <v>15.354345</v>
      </c>
      <c r="N15" s="10">
        <v>8.4474600400000011</v>
      </c>
      <c r="O15" s="5">
        <f t="shared" si="4"/>
        <v>81.762860401764016</v>
      </c>
      <c r="P15" s="5">
        <f>M15*100/$M$37</f>
        <v>3.0217667109362942</v>
      </c>
      <c r="Q15" s="5">
        <f>N15*100/$N$37</f>
        <v>2.0113105160919278</v>
      </c>
    </row>
    <row r="16" spans="1:17" s="2" customFormat="1" ht="12.75">
      <c r="A16" s="6">
        <v>12</v>
      </c>
      <c r="B16" s="4" t="str">
        <f t="shared" si="0"/>
        <v>Ergo</v>
      </c>
      <c r="C16" s="5">
        <f t="shared" si="1"/>
        <v>5.194435013776916</v>
      </c>
      <c r="D16" s="5">
        <f t="shared" si="2"/>
        <v>8.1041346276257169</v>
      </c>
      <c r="E16" s="5">
        <f t="shared" si="3"/>
        <v>-35.903890391086222</v>
      </c>
      <c r="F16" s="5">
        <f>C16*100/$C$37</f>
        <v>3.00518330548205</v>
      </c>
      <c r="G16" s="5">
        <f>D16*100/$D$37</f>
        <v>4.5470221453297333</v>
      </c>
      <c r="K16" s="6">
        <v>12</v>
      </c>
      <c r="L16" s="4" t="s">
        <v>20</v>
      </c>
      <c r="M16" s="10">
        <v>15.270080610000001</v>
      </c>
      <c r="N16" s="10">
        <v>19.097393250000003</v>
      </c>
      <c r="O16" s="5">
        <f t="shared" si="4"/>
        <v>-20.041021252992223</v>
      </c>
      <c r="P16" s="5">
        <f>M16*100/$M$37</f>
        <v>3.0051833054820496</v>
      </c>
      <c r="Q16" s="5">
        <f>N16*100/$N$37</f>
        <v>4.5470221453297333</v>
      </c>
    </row>
    <row r="17" spans="1:17" s="2" customFormat="1" ht="12.75">
      <c r="A17" s="6">
        <v>13</v>
      </c>
      <c r="B17" s="4" t="str">
        <f t="shared" si="0"/>
        <v>HDI</v>
      </c>
      <c r="C17" s="5">
        <f t="shared" si="1"/>
        <v>5.0598621900193894</v>
      </c>
      <c r="D17" s="5">
        <f t="shared" si="2"/>
        <v>5.453864498196479</v>
      </c>
      <c r="E17" s="5">
        <f t="shared" si="3"/>
        <v>-7.224277543150933</v>
      </c>
      <c r="F17" s="5">
        <f>C17*100/$C$37</f>
        <v>2.9273276768612111</v>
      </c>
      <c r="G17" s="5">
        <f>D17*100/$D$37</f>
        <v>3.0600235300128995</v>
      </c>
      <c r="K17" s="6">
        <v>13</v>
      </c>
      <c r="L17" s="4" t="s">
        <v>27</v>
      </c>
      <c r="M17" s="10">
        <v>14.874476880000001</v>
      </c>
      <c r="N17" s="10">
        <v>12.852031690000002</v>
      </c>
      <c r="O17" s="5">
        <f t="shared" si="4"/>
        <v>15.736385022872597</v>
      </c>
      <c r="P17" s="5">
        <f>M17*100/$M$37</f>
        <v>2.9273276768612115</v>
      </c>
      <c r="Q17" s="5">
        <f>N17*100/$N$37</f>
        <v>3.0600235300128995</v>
      </c>
    </row>
    <row r="18" spans="1:17" s="2" customFormat="1" ht="12.75">
      <c r="A18" s="6">
        <v>14</v>
      </c>
      <c r="B18" s="4" t="str">
        <f t="shared" si="0"/>
        <v>Ray</v>
      </c>
      <c r="C18" s="5">
        <f t="shared" si="1"/>
        <v>4.9553787801476341</v>
      </c>
      <c r="D18" s="5">
        <f t="shared" si="2"/>
        <v>4.2794614894971357</v>
      </c>
      <c r="E18" s="5">
        <f t="shared" si="3"/>
        <v>15.794447322621494</v>
      </c>
      <c r="F18" s="5">
        <f>C18*100/$C$37</f>
        <v>2.8668799480488079</v>
      </c>
      <c r="G18" s="5">
        <f>D18*100/$D$37</f>
        <v>2.4010961141362634</v>
      </c>
      <c r="K18" s="6">
        <v>14</v>
      </c>
      <c r="L18" s="4" t="s">
        <v>28</v>
      </c>
      <c r="M18" s="10">
        <v>14.567327000000001</v>
      </c>
      <c r="N18" s="10">
        <v>10.084550999999999</v>
      </c>
      <c r="O18" s="5">
        <f t="shared" si="4"/>
        <v>44.451914616724139</v>
      </c>
      <c r="P18" s="5">
        <f>M18*100/$M$37</f>
        <v>2.8668799480488079</v>
      </c>
      <c r="Q18" s="5">
        <f>N18*100/$N$37</f>
        <v>2.401096114136263</v>
      </c>
    </row>
    <row r="19" spans="1:17" s="2" customFormat="1" ht="12.75">
      <c r="A19" s="6">
        <v>15</v>
      </c>
      <c r="B19" s="4" t="str">
        <f t="shared" si="0"/>
        <v>Groupama</v>
      </c>
      <c r="C19" s="5">
        <f t="shared" si="1"/>
        <v>3.9960875837670562</v>
      </c>
      <c r="D19" s="5">
        <f t="shared" si="2"/>
        <v>4.0034954339062168</v>
      </c>
      <c r="E19" s="5">
        <f t="shared" si="3"/>
        <v>-0.18503455946077452</v>
      </c>
      <c r="F19" s="5">
        <f>C19*100/$C$37</f>
        <v>2.3118925662040453</v>
      </c>
      <c r="G19" s="5">
        <f>D19*100/$D$37</f>
        <v>2.2462586362575383</v>
      </c>
      <c r="K19" s="6">
        <v>15</v>
      </c>
      <c r="L19" s="4" t="s">
        <v>17</v>
      </c>
      <c r="M19" s="10">
        <v>11.747298670000015</v>
      </c>
      <c r="N19" s="10">
        <v>9.4342369900000005</v>
      </c>
      <c r="O19" s="5">
        <f t="shared" si="4"/>
        <v>24.517739828369685</v>
      </c>
      <c r="P19" s="5">
        <f>M19*100/$M$37</f>
        <v>2.3118925662040453</v>
      </c>
      <c r="Q19" s="5">
        <f>N19*100/$N$37</f>
        <v>2.2462586362575387</v>
      </c>
    </row>
    <row r="20" spans="1:17" s="2" customFormat="1" ht="12.75">
      <c r="A20" s="6">
        <v>16</v>
      </c>
      <c r="B20" s="4" t="str">
        <f t="shared" si="0"/>
        <v>Sompo Japan</v>
      </c>
      <c r="C20" s="5">
        <f t="shared" si="1"/>
        <v>3.2947105793108129</v>
      </c>
      <c r="D20" s="5">
        <f t="shared" si="2"/>
        <v>2.9279612850294927</v>
      </c>
      <c r="E20" s="5">
        <f t="shared" si="3"/>
        <v>12.525756271317164</v>
      </c>
      <c r="F20" s="5">
        <f>C20*100/$C$37</f>
        <v>1.9061186063699926</v>
      </c>
      <c r="G20" s="5">
        <f>D20*100/$D$37</f>
        <v>1.6428040025783344</v>
      </c>
      <c r="K20" s="6">
        <v>16</v>
      </c>
      <c r="L20" s="4" t="s">
        <v>23</v>
      </c>
      <c r="M20" s="10">
        <v>9.6854606899999975</v>
      </c>
      <c r="N20" s="10">
        <v>6.8997407681719993</v>
      </c>
      <c r="O20" s="5">
        <f t="shared" si="4"/>
        <v>40.374269344702356</v>
      </c>
      <c r="P20" s="5">
        <f>M20*100/$M$37</f>
        <v>1.9061186063699924</v>
      </c>
      <c r="Q20" s="5">
        <f>N20*100/$N$37</f>
        <v>1.6428040025783344</v>
      </c>
    </row>
    <row r="21" spans="1:17" s="2" customFormat="1" ht="12.75">
      <c r="A21" s="6">
        <v>17</v>
      </c>
      <c r="B21" s="4" t="str">
        <f t="shared" si="0"/>
        <v>Aviva</v>
      </c>
      <c r="C21" s="5">
        <f t="shared" si="1"/>
        <v>2.5098560703473138</v>
      </c>
      <c r="D21" s="5">
        <f t="shared" si="2"/>
        <v>3.5806812179079137</v>
      </c>
      <c r="E21" s="5">
        <f t="shared" si="3"/>
        <v>-29.90562639882954</v>
      </c>
      <c r="F21" s="5">
        <f>C21*100/$C$37</f>
        <v>1.4520496534783403</v>
      </c>
      <c r="G21" s="5">
        <f>D21*100/$D$37</f>
        <v>2.0090284208375162</v>
      </c>
      <c r="K21" s="6">
        <v>17</v>
      </c>
      <c r="L21" s="4" t="s">
        <v>26</v>
      </c>
      <c r="M21" s="10">
        <v>7.3782238899999992</v>
      </c>
      <c r="N21" s="10">
        <v>8.4378752899999991</v>
      </c>
      <c r="O21" s="5">
        <f t="shared" si="4"/>
        <v>-12.558272830315786</v>
      </c>
      <c r="P21" s="5">
        <f>M21*100/$M$37</f>
        <v>1.4520496534783403</v>
      </c>
      <c r="Q21" s="5">
        <f>N21*100/$N$37</f>
        <v>2.0090284208375162</v>
      </c>
    </row>
    <row r="22" spans="1:17" s="2" customFormat="1" ht="12.75">
      <c r="A22" s="6">
        <v>18</v>
      </c>
      <c r="B22" s="4" t="str">
        <f t="shared" si="0"/>
        <v xml:space="preserve">Halk </v>
      </c>
      <c r="C22" s="5">
        <f t="shared" si="1"/>
        <v>1.7199074565431847</v>
      </c>
      <c r="D22" s="5">
        <f t="shared" si="2"/>
        <v>1.0558513940165499</v>
      </c>
      <c r="E22" s="5">
        <f t="shared" si="3"/>
        <v>62.892947463042873</v>
      </c>
      <c r="F22" s="5">
        <f>C22*100/$C$37</f>
        <v>0.99503356220054318</v>
      </c>
      <c r="G22" s="5">
        <f>D22*100/$D$37</f>
        <v>0.5924111446032424</v>
      </c>
      <c r="K22" s="6">
        <v>18</v>
      </c>
      <c r="L22" s="4" t="s">
        <v>30</v>
      </c>
      <c r="M22" s="10">
        <v>5.0560119500000003</v>
      </c>
      <c r="N22" s="10">
        <v>2.4881138100000002</v>
      </c>
      <c r="O22" s="5">
        <f t="shared" si="4"/>
        <v>103.20661899304355</v>
      </c>
      <c r="P22" s="5">
        <f>M22*100/$M$37</f>
        <v>0.99503356220054318</v>
      </c>
      <c r="Q22" s="5">
        <f>N22*100/$N$37</f>
        <v>0.5924111446032424</v>
      </c>
    </row>
    <row r="23" spans="1:17" s="2" customFormat="1" ht="12.75">
      <c r="A23" s="6">
        <v>19</v>
      </c>
      <c r="B23" s="4" t="str">
        <f t="shared" si="0"/>
        <v xml:space="preserve">Dubai Starr </v>
      </c>
      <c r="C23" s="5">
        <f t="shared" si="1"/>
        <v>1.6610739259108072</v>
      </c>
      <c r="D23" s="5">
        <f t="shared" si="2"/>
        <v>0.699946887332909</v>
      </c>
      <c r="E23" s="5">
        <f t="shared" si="3"/>
        <v>137.3142814078644</v>
      </c>
      <c r="F23" s="5">
        <f>C23*100/$C$37</f>
        <v>0.96099606946263127</v>
      </c>
      <c r="G23" s="5">
        <f>D23*100/$D$37</f>
        <v>0.39272225147989515</v>
      </c>
      <c r="K23" s="6">
        <v>19</v>
      </c>
      <c r="L23" s="4" t="s">
        <v>84</v>
      </c>
      <c r="M23" s="10">
        <v>4.8830590200000001</v>
      </c>
      <c r="N23" s="10">
        <v>1.64942484</v>
      </c>
      <c r="O23" s="5">
        <f t="shared" si="4"/>
        <v>196.04616722032631</v>
      </c>
      <c r="P23" s="5">
        <f>M23*100/$M$37</f>
        <v>0.96099606946263116</v>
      </c>
      <c r="Q23" s="5">
        <f>N23*100/$N$37</f>
        <v>0.39272225147989515</v>
      </c>
    </row>
    <row r="24" spans="1:17" s="2" customFormat="1" ht="12.75">
      <c r="A24" s="6">
        <v>20</v>
      </c>
      <c r="B24" s="4" t="str">
        <f t="shared" si="0"/>
        <v>Isık</v>
      </c>
      <c r="C24" s="5">
        <f t="shared" si="1"/>
        <v>1.0583765962513181</v>
      </c>
      <c r="D24" s="5">
        <f t="shared" si="2"/>
        <v>1.1762975472098449</v>
      </c>
      <c r="E24" s="5">
        <f t="shared" si="3"/>
        <v>-10.024755321324363</v>
      </c>
      <c r="F24" s="5">
        <f>C24*100/$C$37</f>
        <v>0.61231215127951433</v>
      </c>
      <c r="G24" s="5">
        <f>D24*100/$D$37</f>
        <v>0.65999039285792516</v>
      </c>
      <c r="K24" s="6">
        <v>20</v>
      </c>
      <c r="L24" s="4" t="s">
        <v>36</v>
      </c>
      <c r="M24" s="10">
        <v>3.1113096799999997</v>
      </c>
      <c r="N24" s="10">
        <v>2.7719451699999995</v>
      </c>
      <c r="O24" s="5">
        <f t="shared" si="4"/>
        <v>12.242829103289964</v>
      </c>
      <c r="P24" s="5">
        <f>M24*100/$M$37</f>
        <v>0.61231215127951433</v>
      </c>
      <c r="Q24" s="5">
        <f>N24*100/$N$37</f>
        <v>0.65999039285792527</v>
      </c>
    </row>
    <row r="25" spans="1:17" s="2" customFormat="1" ht="12.75">
      <c r="A25" s="6">
        <v>21</v>
      </c>
      <c r="B25" s="4" t="str">
        <f t="shared" si="0"/>
        <v>Ankara</v>
      </c>
      <c r="C25" s="5">
        <f t="shared" si="1"/>
        <v>1.0218321869578528</v>
      </c>
      <c r="D25" s="5">
        <f t="shared" si="2"/>
        <v>1.8045319074899215</v>
      </c>
      <c r="E25" s="5">
        <f t="shared" si="3"/>
        <v>-43.374113657031032</v>
      </c>
      <c r="F25" s="5">
        <f>C25*100/$C$37</f>
        <v>0.59116978479958948</v>
      </c>
      <c r="G25" s="5">
        <f>D25*100/$D$37</f>
        <v>1.012476584155005</v>
      </c>
      <c r="K25" s="6">
        <v>21</v>
      </c>
      <c r="L25" s="4" t="s">
        <v>35</v>
      </c>
      <c r="M25" s="10">
        <v>3.0038800800000001</v>
      </c>
      <c r="N25" s="10">
        <v>4.2523794400000003</v>
      </c>
      <c r="O25" s="5">
        <f t="shared" si="4"/>
        <v>-29.360017788064553</v>
      </c>
      <c r="P25" s="5">
        <f>M25*100/$M$37</f>
        <v>0.59116978479958948</v>
      </c>
      <c r="Q25" s="5">
        <f>N25*100/$N$37</f>
        <v>1.012476584155005</v>
      </c>
    </row>
    <row r="26" spans="1:17" s="2" customFormat="1" ht="12.75">
      <c r="A26" s="6">
        <v>22</v>
      </c>
      <c r="B26" s="4" t="str">
        <f t="shared" si="0"/>
        <v xml:space="preserve">Neova </v>
      </c>
      <c r="C26" s="5">
        <f t="shared" si="1"/>
        <v>0.87986257101064735</v>
      </c>
      <c r="D26" s="5">
        <f t="shared" si="2"/>
        <v>0.73239465308720564</v>
      </c>
      <c r="E26" s="5">
        <f t="shared" si="3"/>
        <v>20.135034752347224</v>
      </c>
      <c r="F26" s="5">
        <f>C26*100/$C$37</f>
        <v>0.50903482332665284</v>
      </c>
      <c r="G26" s="5">
        <f>D26*100/$D$37</f>
        <v>0.41092786086702399</v>
      </c>
      <c r="K26" s="6">
        <v>22</v>
      </c>
      <c r="L26" s="4" t="s">
        <v>41</v>
      </c>
      <c r="M26" s="10">
        <v>2.5865320000000001</v>
      </c>
      <c r="N26" s="10">
        <v>1.7258880000000001</v>
      </c>
      <c r="O26" s="5">
        <f t="shared" si="4"/>
        <v>49.866735269032517</v>
      </c>
      <c r="P26" s="5">
        <f>M26*100/$M$37</f>
        <v>0.50903482332665284</v>
      </c>
      <c r="Q26" s="5">
        <f>N26*100/$N$37</f>
        <v>0.41092786086702399</v>
      </c>
    </row>
    <row r="27" spans="1:17" s="2" customFormat="1" ht="12.75">
      <c r="A27" s="6">
        <v>23</v>
      </c>
      <c r="B27" s="4" t="str">
        <f t="shared" si="0"/>
        <v>Generali</v>
      </c>
      <c r="C27" s="5">
        <f t="shared" si="1"/>
        <v>0.83971069496887418</v>
      </c>
      <c r="D27" s="5">
        <f t="shared" si="2"/>
        <v>0.87914191385529383</v>
      </c>
      <c r="E27" s="5">
        <f t="shared" si="3"/>
        <v>-4.4851938310508075</v>
      </c>
      <c r="F27" s="5">
        <f>C27*100/$C$37</f>
        <v>0.48580539659506577</v>
      </c>
      <c r="G27" s="5">
        <f>D27*100/$D$37</f>
        <v>0.49326398620783202</v>
      </c>
      <c r="K27" s="6">
        <v>23</v>
      </c>
      <c r="L27" s="4" t="s">
        <v>38</v>
      </c>
      <c r="M27" s="10">
        <v>2.4684975299999996</v>
      </c>
      <c r="N27" s="10">
        <v>2.0716979200000001</v>
      </c>
      <c r="O27" s="5">
        <f t="shared" si="4"/>
        <v>19.153352724319944</v>
      </c>
      <c r="P27" s="5">
        <f>M27*100/$M$37</f>
        <v>0.48580539659506577</v>
      </c>
      <c r="Q27" s="5">
        <f>N27*100/$N$37</f>
        <v>0.49326398620783207</v>
      </c>
    </row>
    <row r="28" spans="1:17" s="2" customFormat="1" ht="12.75">
      <c r="A28" s="6">
        <v>24</v>
      </c>
      <c r="B28" s="4" t="str">
        <f t="shared" si="0"/>
        <v>T.Nippon</v>
      </c>
      <c r="C28" s="5">
        <f t="shared" si="1"/>
        <v>0.64083770452767275</v>
      </c>
      <c r="D28" s="5">
        <f t="shared" si="2"/>
        <v>0.24680088266496925</v>
      </c>
      <c r="E28" s="5">
        <f t="shared" si="3"/>
        <v>159.65778469180196</v>
      </c>
      <c r="F28" s="5">
        <f>C28*100/$C$37</f>
        <v>0.37074961301127346</v>
      </c>
      <c r="G28" s="5">
        <f>D28*100/$D$37</f>
        <v>0.13847364716019234</v>
      </c>
      <c r="K28" s="6">
        <v>24</v>
      </c>
      <c r="L28" s="4" t="s">
        <v>50</v>
      </c>
      <c r="M28" s="10">
        <v>1.8838705999999998</v>
      </c>
      <c r="N28" s="10">
        <v>0.58158628000000001</v>
      </c>
      <c r="O28" s="5">
        <f t="shared" si="4"/>
        <v>223.91936756142184</v>
      </c>
      <c r="P28" s="5">
        <f>M28*100/$M$37</f>
        <v>0.37074961301127352</v>
      </c>
      <c r="Q28" s="5">
        <f>N28*100/$N$37</f>
        <v>0.13847364716019234</v>
      </c>
    </row>
    <row r="29" spans="1:17" s="2" customFormat="1" ht="12.75">
      <c r="A29" s="6">
        <v>25</v>
      </c>
      <c r="B29" s="4" t="str">
        <f t="shared" si="0"/>
        <v>Liberty</v>
      </c>
      <c r="C29" s="5">
        <f t="shared" si="1"/>
        <v>0.39188402898254926</v>
      </c>
      <c r="D29" s="5">
        <f t="shared" si="2"/>
        <v>0.22529721196690009</v>
      </c>
      <c r="E29" s="5">
        <f t="shared" si="3"/>
        <v>73.940913676341268</v>
      </c>
      <c r="F29" s="5">
        <f>C29*100/$C$37</f>
        <v>0.22672019930173265</v>
      </c>
      <c r="G29" s="5">
        <f>D29*100/$D$37</f>
        <v>0.12640848889681774</v>
      </c>
      <c r="K29" s="6">
        <v>25</v>
      </c>
      <c r="L29" s="4" t="s">
        <v>40</v>
      </c>
      <c r="M29" s="10">
        <v>1.1520214800000002</v>
      </c>
      <c r="N29" s="10">
        <v>0.53091288000000003</v>
      </c>
      <c r="O29" s="5">
        <f t="shared" si="4"/>
        <v>116.98879861419073</v>
      </c>
      <c r="P29" s="5">
        <f>M29*100/$M$37</f>
        <v>0.22672019930173265</v>
      </c>
      <c r="Q29" s="5">
        <f>N29*100/$N$37</f>
        <v>0.12640848889681774</v>
      </c>
    </row>
    <row r="30" spans="1:17" s="2" customFormat="1" ht="12.75">
      <c r="A30" s="6">
        <v>26</v>
      </c>
      <c r="B30" s="4" t="str">
        <f t="shared" si="0"/>
        <v xml:space="preserve">Ziraat </v>
      </c>
      <c r="C30" s="5">
        <f t="shared" si="1"/>
        <v>0.38061355580501405</v>
      </c>
      <c r="D30" s="5">
        <f t="shared" si="2"/>
        <v>0.19368507107999153</v>
      </c>
      <c r="E30" s="5">
        <f t="shared" si="3"/>
        <v>96.511560587868672</v>
      </c>
      <c r="F30" s="5">
        <f>C30*100/$C$37</f>
        <v>0.22019979087460229</v>
      </c>
      <c r="G30" s="5">
        <f>D30*100/$D$37</f>
        <v>0.10867172719692374</v>
      </c>
      <c r="K30" s="6">
        <v>26</v>
      </c>
      <c r="L30" s="4" t="s">
        <v>24</v>
      </c>
      <c r="M30" s="10">
        <v>1.1188896699999999</v>
      </c>
      <c r="N30" s="10">
        <v>0.45641887000000003</v>
      </c>
      <c r="O30" s="5">
        <f t="shared" si="4"/>
        <v>145.14535737753346</v>
      </c>
      <c r="P30" s="5">
        <f>M30*100/$M$37</f>
        <v>0.22019979087460229</v>
      </c>
      <c r="Q30" s="5">
        <f>N30*100/$N$37</f>
        <v>0.10867172719692372</v>
      </c>
    </row>
    <row r="31" spans="1:17" s="2" customFormat="1" ht="12.75">
      <c r="A31" s="6">
        <v>27</v>
      </c>
      <c r="B31" s="4" t="str">
        <f t="shared" si="0"/>
        <v>SBN</v>
      </c>
      <c r="C31" s="5">
        <f t="shared" si="1"/>
        <v>0.27246827907609616</v>
      </c>
      <c r="D31" s="5">
        <f t="shared" si="2"/>
        <v>0.18740420114576703</v>
      </c>
      <c r="E31" s="5">
        <f t="shared" si="3"/>
        <v>45.390699573572789</v>
      </c>
      <c r="F31" s="5">
        <f>C31*100/$C$37</f>
        <v>0.15763352922525828</v>
      </c>
      <c r="G31" s="5">
        <f>D31*100/$D$37</f>
        <v>0.10514769212160545</v>
      </c>
      <c r="K31" s="6">
        <v>27</v>
      </c>
      <c r="L31" s="4" t="s">
        <v>45</v>
      </c>
      <c r="M31" s="10">
        <v>0.80097499999999999</v>
      </c>
      <c r="N31" s="10">
        <v>0.44161800000000001</v>
      </c>
      <c r="O31" s="5">
        <f t="shared" si="4"/>
        <v>81.372815419661322</v>
      </c>
      <c r="P31" s="5">
        <f>M31*100/$M$37</f>
        <v>0.15763352922525825</v>
      </c>
      <c r="Q31" s="5">
        <f>N31*100/$N$37</f>
        <v>0.10514769212160543</v>
      </c>
    </row>
    <row r="32" spans="1:17" s="2" customFormat="1" ht="12.75">
      <c r="A32" s="6">
        <v>28</v>
      </c>
      <c r="B32" s="4" t="str">
        <f t="shared" si="0"/>
        <v xml:space="preserve">Koru </v>
      </c>
      <c r="C32" s="5">
        <f t="shared" si="1"/>
        <v>0.25104178317515391</v>
      </c>
      <c r="D32" s="5">
        <f t="shared" si="2"/>
        <v>0.15519826861871416</v>
      </c>
      <c r="E32" s="5">
        <f t="shared" si="3"/>
        <v>61.755530786174461</v>
      </c>
      <c r="F32" s="5">
        <f>C32*100/$C$37</f>
        <v>0.14523746543666302</v>
      </c>
      <c r="G32" s="5">
        <f>D32*100/$D$37</f>
        <v>8.7077769157553248E-2</v>
      </c>
      <c r="K32" s="6">
        <v>28</v>
      </c>
      <c r="L32" s="4" t="s">
        <v>71</v>
      </c>
      <c r="M32" s="10">
        <v>0.73798752999999995</v>
      </c>
      <c r="N32" s="10">
        <v>0.36572471999999995</v>
      </c>
      <c r="O32" s="5">
        <f t="shared" si="4"/>
        <v>101.78770797883172</v>
      </c>
      <c r="P32" s="5">
        <f>M32*100/$M$37</f>
        <v>0.14523746543666299</v>
      </c>
      <c r="Q32" s="5">
        <f>N32*100/$N$37</f>
        <v>8.7077769157553261E-2</v>
      </c>
    </row>
    <row r="33" spans="1:17" s="2" customFormat="1" ht="12.75">
      <c r="A33" s="6">
        <v>29</v>
      </c>
      <c r="B33" s="4" t="str">
        <f t="shared" si="0"/>
        <v>Euro</v>
      </c>
      <c r="C33" s="5">
        <f t="shared" si="1"/>
        <v>0.12062795523352722</v>
      </c>
      <c r="D33" s="5">
        <f t="shared" si="2"/>
        <v>0.1334232972628899</v>
      </c>
      <c r="E33" s="5">
        <f t="shared" si="3"/>
        <v>-9.5900358422048555</v>
      </c>
      <c r="F33" s="5">
        <f>C33*100/$C$37</f>
        <v>6.9787978149840932E-2</v>
      </c>
      <c r="G33" s="5">
        <f>D33*100/$D$37</f>
        <v>7.4860391051402381E-2</v>
      </c>
      <c r="K33" s="6">
        <v>29</v>
      </c>
      <c r="L33" s="4" t="s">
        <v>39</v>
      </c>
      <c r="M33" s="10">
        <v>0.35460999999999998</v>
      </c>
      <c r="N33" s="10">
        <v>0.31441200000000002</v>
      </c>
      <c r="O33" s="5">
        <f t="shared" si="4"/>
        <v>12.785135427400974</v>
      </c>
      <c r="P33" s="5">
        <f>M33*100/$M$37</f>
        <v>6.9787978149840918E-2</v>
      </c>
      <c r="Q33" s="5">
        <f>N33*100/$N$37</f>
        <v>7.4860391051402367E-2</v>
      </c>
    </row>
    <row r="34" spans="1:17" s="2" customFormat="1" ht="12.75">
      <c r="A34" s="6">
        <v>30</v>
      </c>
      <c r="B34" s="4" t="str">
        <f t="shared" si="0"/>
        <v>Demir</v>
      </c>
      <c r="C34" s="5">
        <f t="shared" si="1"/>
        <v>4.4507521175630164E-2</v>
      </c>
      <c r="D34" s="5">
        <f t="shared" si="2"/>
        <v>6.1243369403776789E-2</v>
      </c>
      <c r="E34" s="5">
        <f t="shared" si="3"/>
        <v>-27.32679209369978</v>
      </c>
      <c r="F34" s="5">
        <f>C34*100/$C$37</f>
        <v>2.5749337367903562E-2</v>
      </c>
      <c r="G34" s="5">
        <f>D34*100/$D$37</f>
        <v>3.4362084260582897E-2</v>
      </c>
      <c r="K34" s="6">
        <v>30</v>
      </c>
      <c r="L34" s="4" t="s">
        <v>56</v>
      </c>
      <c r="M34" s="10">
        <v>0.13083876</v>
      </c>
      <c r="N34" s="10">
        <v>0.14432</v>
      </c>
      <c r="O34" s="5">
        <f t="shared" si="4"/>
        <v>-9.3412139689578737</v>
      </c>
      <c r="P34" s="5">
        <f>M34*100/$M$37</f>
        <v>2.5749337367903559E-2</v>
      </c>
      <c r="Q34" s="5">
        <f>N34*100/$N$37</f>
        <v>3.4362084260582897E-2</v>
      </c>
    </row>
    <row r="35" spans="1:17" s="2" customFormat="1" ht="12.75">
      <c r="A35" s="6">
        <v>31</v>
      </c>
      <c r="B35" s="4" t="str">
        <f t="shared" si="0"/>
        <v>Hur</v>
      </c>
      <c r="C35" s="5">
        <f t="shared" si="1"/>
        <v>2.3974476987447695E-2</v>
      </c>
      <c r="D35" s="5">
        <f t="shared" si="2"/>
        <v>4.1399728410778693E-2</v>
      </c>
      <c r="E35" s="5">
        <f t="shared" si="3"/>
        <v>-42.090255400792003</v>
      </c>
      <c r="F35" s="5">
        <f>C35*100/$C$37</f>
        <v>1.3870170251288777E-2</v>
      </c>
      <c r="G35" s="5">
        <f>D35*100/$D$37</f>
        <v>2.3228326100697791E-2</v>
      </c>
      <c r="K35" s="6">
        <v>31</v>
      </c>
      <c r="L35" s="4" t="s">
        <v>48</v>
      </c>
      <c r="M35" s="10">
        <v>7.0477769999999995E-2</v>
      </c>
      <c r="N35" s="10">
        <v>9.7558459999999986E-2</v>
      </c>
      <c r="O35" s="5">
        <f t="shared" si="4"/>
        <v>-27.758423000937071</v>
      </c>
      <c r="P35" s="5">
        <f>M35*100/$M$37</f>
        <v>1.3870170251288779E-2</v>
      </c>
      <c r="Q35" s="5">
        <f>N35*100/$N$37</f>
        <v>2.3228326100697794E-2</v>
      </c>
    </row>
    <row r="36" spans="1:17" s="2" customFormat="1" ht="12.75">
      <c r="A36" s="6">
        <v>32</v>
      </c>
      <c r="B36" s="4" t="str">
        <f t="shared" si="0"/>
        <v>Turins</v>
      </c>
      <c r="C36" s="5">
        <f t="shared" si="1"/>
        <v>6.684899819709493E-4</v>
      </c>
      <c r="D36" s="5">
        <f t="shared" si="2"/>
        <v>0</v>
      </c>
      <c r="E36" s="5">
        <v>0</v>
      </c>
      <c r="F36" s="5">
        <f>C36*100/$C$37</f>
        <v>3.8674753430794782E-4</v>
      </c>
      <c r="G36" s="5">
        <f>D36*100/$D$37</f>
        <v>0</v>
      </c>
      <c r="K36" s="6">
        <v>32</v>
      </c>
      <c r="L36" s="4" t="s">
        <v>86</v>
      </c>
      <c r="M36" s="10">
        <v>1.9651599999999997E-3</v>
      </c>
      <c r="N36" s="10">
        <v>0</v>
      </c>
      <c r="O36" s="5">
        <v>0</v>
      </c>
      <c r="P36" s="5">
        <f>M36*100/$M$37</f>
        <v>3.8674753430794782E-4</v>
      </c>
      <c r="Q36" s="5">
        <f>N36*100/$N$37</f>
        <v>0</v>
      </c>
    </row>
    <row r="37" spans="1:17" s="19" customFormat="1" ht="12.75">
      <c r="A37" s="17" t="s">
        <v>64</v>
      </c>
      <c r="B37" s="18"/>
      <c r="C37" s="16">
        <f t="shared" si="1"/>
        <v>172.8491904071621</v>
      </c>
      <c r="D37" s="16">
        <f t="shared" si="2"/>
        <v>178.22949545010485</v>
      </c>
      <c r="E37" s="16">
        <f t="shared" si="3"/>
        <v>-3.0187512057727588</v>
      </c>
      <c r="F37" s="16">
        <f>C37*100/$C$37</f>
        <v>100</v>
      </c>
      <c r="G37" s="16">
        <f>D37*100/$D$37</f>
        <v>100</v>
      </c>
      <c r="K37" s="17" t="s">
        <v>64</v>
      </c>
      <c r="L37" s="17"/>
      <c r="M37" s="20">
        <v>508.12476503993446</v>
      </c>
      <c r="N37" s="20">
        <v>419.99780602817208</v>
      </c>
      <c r="O37" s="16">
        <f t="shared" si="4"/>
        <v>20.982718896834214</v>
      </c>
      <c r="P37" s="16">
        <f>M37*100/$M$37</f>
        <v>100</v>
      </c>
      <c r="Q37" s="16">
        <f>N37*100/$N$37</f>
        <v>100</v>
      </c>
    </row>
    <row r="38" spans="1:17" s="2" customFormat="1" ht="12.75"/>
    <row r="39" spans="1:17" s="2" customFormat="1">
      <c r="A39" s="7" t="s">
        <v>67</v>
      </c>
    </row>
    <row r="40" spans="1:17" s="2" customFormat="1">
      <c r="A40" s="8" t="s">
        <v>80</v>
      </c>
    </row>
    <row r="41" spans="1:17" s="2" customFormat="1">
      <c r="A41" s="8" t="s">
        <v>81</v>
      </c>
    </row>
    <row r="42" spans="1:17" s="2" customFormat="1" ht="12.75">
      <c r="A42" s="13"/>
    </row>
    <row r="43" spans="1:17" s="2" customFormat="1" ht="12.75">
      <c r="A43" s="12" t="s">
        <v>68</v>
      </c>
    </row>
    <row r="44" spans="1:17" s="2" customFormat="1" ht="12.75">
      <c r="A44" s="14" t="s">
        <v>69</v>
      </c>
    </row>
    <row r="45" spans="1:17" s="2" customFormat="1" ht="12.75">
      <c r="A45" s="14" t="s">
        <v>70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</vt:lpstr>
      <vt:lpstr>LIFE</vt:lpstr>
      <vt:lpstr>NON-LIFE</vt:lpstr>
      <vt:lpstr>Accidents</vt:lpstr>
      <vt:lpstr>Health</vt:lpstr>
      <vt:lpstr>Motor hull</vt:lpstr>
      <vt:lpstr>Fire</vt:lpstr>
      <vt:lpstr>Damages to property</vt:lpstr>
      <vt:lpstr>MTPL</vt:lpstr>
      <vt:lpstr>GTPL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2012-03-20T10:01:43Z</dcterms:created>
  <dcterms:modified xsi:type="dcterms:W3CDTF">2014-02-17T13:43:32Z</dcterms:modified>
</cp:coreProperties>
</file>