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1" r:id="rId1"/>
    <sheet name="LIFE" sheetId="2" r:id="rId2"/>
    <sheet name="NON-LIFE" sheetId="3" r:id="rId3"/>
    <sheet name="Accidents" sheetId="4" r:id="rId4"/>
    <sheet name="Health" sheetId="5" r:id="rId5"/>
    <sheet name="Motor hull" sheetId="6" r:id="rId6"/>
    <sheet name="Fire" sheetId="7" r:id="rId7"/>
    <sheet name="Damages to property" sheetId="8" r:id="rId8"/>
    <sheet name="MTPL" sheetId="9" r:id="rId9"/>
    <sheet name="GTPL" sheetId="10" r:id="rId10"/>
  </sheets>
  <calcPr calcId="124519"/>
</workbook>
</file>

<file path=xl/calcChain.xml><?xml version="1.0" encoding="utf-8"?>
<calcChain xmlns="http://schemas.openxmlformats.org/spreadsheetml/2006/main">
  <c r="N36" i="10"/>
  <c r="M36"/>
  <c r="N35" i="9"/>
  <c r="M35"/>
  <c r="N36" i="8"/>
  <c r="M36"/>
  <c r="N36" i="7"/>
  <c r="M36"/>
  <c r="N35" i="6"/>
  <c r="M35"/>
  <c r="N43" i="5"/>
  <c r="M43"/>
  <c r="N60" i="4"/>
  <c r="M60"/>
  <c r="N63" i="3"/>
  <c r="M63"/>
  <c r="N31" i="2"/>
  <c r="M31"/>
  <c r="Q36" i="10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5" i="9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6" i="8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6" i="7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5" i="6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43" i="5"/>
  <c r="P43"/>
  <c r="O43"/>
  <c r="D43"/>
  <c r="G43" s="1"/>
  <c r="C43"/>
  <c r="F43" s="1"/>
  <c r="B43"/>
  <c r="Q42"/>
  <c r="P42"/>
  <c r="O42"/>
  <c r="D42"/>
  <c r="G42" s="1"/>
  <c r="C42"/>
  <c r="F42" s="1"/>
  <c r="B42"/>
  <c r="Q41"/>
  <c r="P41"/>
  <c r="O41"/>
  <c r="D41"/>
  <c r="G41" s="1"/>
  <c r="C41"/>
  <c r="F41" s="1"/>
  <c r="B41"/>
  <c r="Q40"/>
  <c r="P40"/>
  <c r="O40"/>
  <c r="D40"/>
  <c r="G40" s="1"/>
  <c r="C40"/>
  <c r="F40" s="1"/>
  <c r="B40"/>
  <c r="Q39"/>
  <c r="P39"/>
  <c r="O39"/>
  <c r="D39"/>
  <c r="G39" s="1"/>
  <c r="C39"/>
  <c r="F39" s="1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60" i="4"/>
  <c r="P60"/>
  <c r="O60"/>
  <c r="D60"/>
  <c r="G60" s="1"/>
  <c r="C60"/>
  <c r="F60" s="1"/>
  <c r="B60"/>
  <c r="Q59"/>
  <c r="P59"/>
  <c r="O59"/>
  <c r="D59"/>
  <c r="G59" s="1"/>
  <c r="C59"/>
  <c r="F59" s="1"/>
  <c r="B59"/>
  <c r="Q58"/>
  <c r="P58"/>
  <c r="O58"/>
  <c r="D58"/>
  <c r="G58" s="1"/>
  <c r="C58"/>
  <c r="F58" s="1"/>
  <c r="B58"/>
  <c r="Q57"/>
  <c r="P57"/>
  <c r="O57"/>
  <c r="D57"/>
  <c r="G57" s="1"/>
  <c r="C57"/>
  <c r="F57" s="1"/>
  <c r="B57"/>
  <c r="Q56"/>
  <c r="P56"/>
  <c r="O56"/>
  <c r="D56"/>
  <c r="G56" s="1"/>
  <c r="C56"/>
  <c r="F56" s="1"/>
  <c r="B56"/>
  <c r="Q55"/>
  <c r="P55"/>
  <c r="O55"/>
  <c r="D55"/>
  <c r="G55" s="1"/>
  <c r="C55"/>
  <c r="F55" s="1"/>
  <c r="B55"/>
  <c r="Q54"/>
  <c r="P54"/>
  <c r="O54"/>
  <c r="D54"/>
  <c r="G54" s="1"/>
  <c r="C54"/>
  <c r="F54" s="1"/>
  <c r="B54"/>
  <c r="Q53"/>
  <c r="P53"/>
  <c r="O53"/>
  <c r="D53"/>
  <c r="G53" s="1"/>
  <c r="C53"/>
  <c r="F53" s="1"/>
  <c r="B53"/>
  <c r="Q52"/>
  <c r="P52"/>
  <c r="O52"/>
  <c r="D52"/>
  <c r="G52" s="1"/>
  <c r="C52"/>
  <c r="F52" s="1"/>
  <c r="B52"/>
  <c r="Q51"/>
  <c r="P51"/>
  <c r="O51"/>
  <c r="D51"/>
  <c r="G51" s="1"/>
  <c r="C51"/>
  <c r="F51" s="1"/>
  <c r="B51"/>
  <c r="Q50"/>
  <c r="P50"/>
  <c r="O50"/>
  <c r="D50"/>
  <c r="G50" s="1"/>
  <c r="C50"/>
  <c r="F50" s="1"/>
  <c r="B50"/>
  <c r="Q49"/>
  <c r="P49"/>
  <c r="O49"/>
  <c r="D49"/>
  <c r="G49" s="1"/>
  <c r="C49"/>
  <c r="F49" s="1"/>
  <c r="B49"/>
  <c r="Q48"/>
  <c r="P48"/>
  <c r="O48"/>
  <c r="D48"/>
  <c r="G48" s="1"/>
  <c r="C48"/>
  <c r="F48" s="1"/>
  <c r="B48"/>
  <c r="Q47"/>
  <c r="P47"/>
  <c r="O47"/>
  <c r="D47"/>
  <c r="G47" s="1"/>
  <c r="C47"/>
  <c r="F47" s="1"/>
  <c r="B47"/>
  <c r="Q46"/>
  <c r="P46"/>
  <c r="O46"/>
  <c r="D46"/>
  <c r="G46" s="1"/>
  <c r="C46"/>
  <c r="F46" s="1"/>
  <c r="B46"/>
  <c r="Q45"/>
  <c r="P45"/>
  <c r="O45"/>
  <c r="D45"/>
  <c r="G45" s="1"/>
  <c r="C45"/>
  <c r="F45" s="1"/>
  <c r="B45"/>
  <c r="Q44"/>
  <c r="P44"/>
  <c r="O44"/>
  <c r="D44"/>
  <c r="G44" s="1"/>
  <c r="C44"/>
  <c r="F44" s="1"/>
  <c r="B44"/>
  <c r="Q43"/>
  <c r="P43"/>
  <c r="O43"/>
  <c r="D43"/>
  <c r="G43" s="1"/>
  <c r="C43"/>
  <c r="F43" s="1"/>
  <c r="B43"/>
  <c r="Q42"/>
  <c r="P42"/>
  <c r="O42"/>
  <c r="D42"/>
  <c r="G42" s="1"/>
  <c r="C42"/>
  <c r="F42" s="1"/>
  <c r="B42"/>
  <c r="Q41"/>
  <c r="P41"/>
  <c r="O41"/>
  <c r="D41"/>
  <c r="G41" s="1"/>
  <c r="C41"/>
  <c r="F41" s="1"/>
  <c r="B41"/>
  <c r="Q40"/>
  <c r="P40"/>
  <c r="O40"/>
  <c r="D40"/>
  <c r="G40" s="1"/>
  <c r="C40"/>
  <c r="F40" s="1"/>
  <c r="B40"/>
  <c r="Q39"/>
  <c r="P39"/>
  <c r="O39"/>
  <c r="D39"/>
  <c r="G39" s="1"/>
  <c r="C39"/>
  <c r="F39" s="1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63" i="3"/>
  <c r="P63"/>
  <c r="O63"/>
  <c r="D63"/>
  <c r="G63" s="1"/>
  <c r="C63"/>
  <c r="F63" s="1"/>
  <c r="B63"/>
  <c r="Q62"/>
  <c r="P62"/>
  <c r="D62"/>
  <c r="G62" s="1"/>
  <c r="C62"/>
  <c r="F62" s="1"/>
  <c r="B62"/>
  <c r="Q61"/>
  <c r="P61"/>
  <c r="O61"/>
  <c r="D61"/>
  <c r="G61" s="1"/>
  <c r="C61"/>
  <c r="F61" s="1"/>
  <c r="B61"/>
  <c r="Q60"/>
  <c r="P60"/>
  <c r="O60"/>
  <c r="D60"/>
  <c r="G60" s="1"/>
  <c r="C60"/>
  <c r="F60" s="1"/>
  <c r="B60"/>
  <c r="Q59"/>
  <c r="P59"/>
  <c r="O59"/>
  <c r="D59"/>
  <c r="G59" s="1"/>
  <c r="C59"/>
  <c r="F59" s="1"/>
  <c r="B59"/>
  <c r="Q58"/>
  <c r="P58"/>
  <c r="O58"/>
  <c r="D58"/>
  <c r="G58" s="1"/>
  <c r="C58"/>
  <c r="F58" s="1"/>
  <c r="B58"/>
  <c r="Q57"/>
  <c r="P57"/>
  <c r="O57"/>
  <c r="D57"/>
  <c r="G57" s="1"/>
  <c r="C57"/>
  <c r="F57" s="1"/>
  <c r="B57"/>
  <c r="Q56"/>
  <c r="P56"/>
  <c r="O56"/>
  <c r="D56"/>
  <c r="G56" s="1"/>
  <c r="C56"/>
  <c r="F56" s="1"/>
  <c r="B56"/>
  <c r="Q55"/>
  <c r="P55"/>
  <c r="O55"/>
  <c r="D55"/>
  <c r="G55" s="1"/>
  <c r="C55"/>
  <c r="F55" s="1"/>
  <c r="B55"/>
  <c r="Q54"/>
  <c r="P54"/>
  <c r="O54"/>
  <c r="D54"/>
  <c r="G54" s="1"/>
  <c r="C54"/>
  <c r="F54" s="1"/>
  <c r="B54"/>
  <c r="Q53"/>
  <c r="P53"/>
  <c r="O53"/>
  <c r="D53"/>
  <c r="G53" s="1"/>
  <c r="C53"/>
  <c r="F53" s="1"/>
  <c r="B53"/>
  <c r="Q52"/>
  <c r="P52"/>
  <c r="O52"/>
  <c r="D52"/>
  <c r="G52" s="1"/>
  <c r="C52"/>
  <c r="F52" s="1"/>
  <c r="B52"/>
  <c r="Q51"/>
  <c r="P51"/>
  <c r="O51"/>
  <c r="D51"/>
  <c r="G51" s="1"/>
  <c r="C51"/>
  <c r="F51" s="1"/>
  <c r="B51"/>
  <c r="Q50"/>
  <c r="P50"/>
  <c r="O50"/>
  <c r="D50"/>
  <c r="G50" s="1"/>
  <c r="C50"/>
  <c r="F50" s="1"/>
  <c r="B50"/>
  <c r="Q49"/>
  <c r="P49"/>
  <c r="O49"/>
  <c r="D49"/>
  <c r="G49" s="1"/>
  <c r="C49"/>
  <c r="F49" s="1"/>
  <c r="B49"/>
  <c r="Q48"/>
  <c r="P48"/>
  <c r="O48"/>
  <c r="D48"/>
  <c r="G48" s="1"/>
  <c r="C48"/>
  <c r="F48" s="1"/>
  <c r="B48"/>
  <c r="Q47"/>
  <c r="P47"/>
  <c r="O47"/>
  <c r="D47"/>
  <c r="G47" s="1"/>
  <c r="C47"/>
  <c r="F47" s="1"/>
  <c r="B47"/>
  <c r="Q46"/>
  <c r="P46"/>
  <c r="O46"/>
  <c r="D46"/>
  <c r="G46" s="1"/>
  <c r="C46"/>
  <c r="F46" s="1"/>
  <c r="B46"/>
  <c r="Q45"/>
  <c r="P45"/>
  <c r="O45"/>
  <c r="D45"/>
  <c r="G45" s="1"/>
  <c r="C45"/>
  <c r="F45" s="1"/>
  <c r="B45"/>
  <c r="Q44"/>
  <c r="P44"/>
  <c r="O44"/>
  <c r="D44"/>
  <c r="G44" s="1"/>
  <c r="C44"/>
  <c r="F44" s="1"/>
  <c r="B44"/>
  <c r="Q43"/>
  <c r="P43"/>
  <c r="O43"/>
  <c r="D43"/>
  <c r="G43" s="1"/>
  <c r="C43"/>
  <c r="F43" s="1"/>
  <c r="B43"/>
  <c r="Q42"/>
  <c r="P42"/>
  <c r="O42"/>
  <c r="D42"/>
  <c r="G42" s="1"/>
  <c r="C42"/>
  <c r="F42" s="1"/>
  <c r="B42"/>
  <c r="Q41"/>
  <c r="P41"/>
  <c r="O41"/>
  <c r="D41"/>
  <c r="G41" s="1"/>
  <c r="C41"/>
  <c r="F41" s="1"/>
  <c r="B41"/>
  <c r="Q40"/>
  <c r="P40"/>
  <c r="O40"/>
  <c r="D40"/>
  <c r="G40" s="1"/>
  <c r="C40"/>
  <c r="F40" s="1"/>
  <c r="B40"/>
  <c r="Q39"/>
  <c r="P39"/>
  <c r="O39"/>
  <c r="D39"/>
  <c r="G39" s="1"/>
  <c r="C39"/>
  <c r="F39" s="1"/>
  <c r="B39"/>
  <c r="Q38"/>
  <c r="P38"/>
  <c r="O38"/>
  <c r="D38"/>
  <c r="G38" s="1"/>
  <c r="C38"/>
  <c r="F38" s="1"/>
  <c r="B38"/>
  <c r="Q37"/>
  <c r="P37"/>
  <c r="O37"/>
  <c r="D37"/>
  <c r="G37" s="1"/>
  <c r="C37"/>
  <c r="F37" s="1"/>
  <c r="B37"/>
  <c r="Q36"/>
  <c r="P36"/>
  <c r="O36"/>
  <c r="D36"/>
  <c r="G36" s="1"/>
  <c r="C36"/>
  <c r="F36" s="1"/>
  <c r="B36"/>
  <c r="Q35"/>
  <c r="P35"/>
  <c r="O35"/>
  <c r="D35"/>
  <c r="G35" s="1"/>
  <c r="C35"/>
  <c r="F35" s="1"/>
  <c r="B35"/>
  <c r="Q34"/>
  <c r="P34"/>
  <c r="O34"/>
  <c r="D34"/>
  <c r="G34" s="1"/>
  <c r="C34"/>
  <c r="F34" s="1"/>
  <c r="B34"/>
  <c r="Q33"/>
  <c r="P33"/>
  <c r="O33"/>
  <c r="D33"/>
  <c r="G33" s="1"/>
  <c r="C33"/>
  <c r="F33" s="1"/>
  <c r="B33"/>
  <c r="Q32"/>
  <c r="P32"/>
  <c r="O32"/>
  <c r="D32"/>
  <c r="G32" s="1"/>
  <c r="C32"/>
  <c r="F32" s="1"/>
  <c r="B32"/>
  <c r="Q31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Q31" i="2"/>
  <c r="P31"/>
  <c r="O31"/>
  <c r="D31"/>
  <c r="G31" s="1"/>
  <c r="C31"/>
  <c r="F31" s="1"/>
  <c r="B31"/>
  <c r="Q30"/>
  <c r="P30"/>
  <c r="O30"/>
  <c r="D30"/>
  <c r="G30" s="1"/>
  <c r="C30"/>
  <c r="F30" s="1"/>
  <c r="B30"/>
  <c r="Q29"/>
  <c r="P29"/>
  <c r="O29"/>
  <c r="D29"/>
  <c r="G29" s="1"/>
  <c r="C29"/>
  <c r="F29" s="1"/>
  <c r="B29"/>
  <c r="Q28"/>
  <c r="P28"/>
  <c r="O28"/>
  <c r="D28"/>
  <c r="G28" s="1"/>
  <c r="C28"/>
  <c r="F28" s="1"/>
  <c r="B28"/>
  <c r="Q27"/>
  <c r="P27"/>
  <c r="O27"/>
  <c r="D27"/>
  <c r="G27" s="1"/>
  <c r="C27"/>
  <c r="F27" s="1"/>
  <c r="B27"/>
  <c r="Q26"/>
  <c r="P26"/>
  <c r="O26"/>
  <c r="D26"/>
  <c r="G26" s="1"/>
  <c r="C26"/>
  <c r="F26" s="1"/>
  <c r="B26"/>
  <c r="Q25"/>
  <c r="P25"/>
  <c r="O25"/>
  <c r="D25"/>
  <c r="G25" s="1"/>
  <c r="C25"/>
  <c r="F25" s="1"/>
  <c r="B25"/>
  <c r="Q24"/>
  <c r="P24"/>
  <c r="O24"/>
  <c r="D24"/>
  <c r="G24" s="1"/>
  <c r="C24"/>
  <c r="F24" s="1"/>
  <c r="B24"/>
  <c r="Q23"/>
  <c r="P23"/>
  <c r="O23"/>
  <c r="D23"/>
  <c r="G23" s="1"/>
  <c r="C23"/>
  <c r="F23" s="1"/>
  <c r="B23"/>
  <c r="Q22"/>
  <c r="P22"/>
  <c r="O22"/>
  <c r="D22"/>
  <c r="G22" s="1"/>
  <c r="C22"/>
  <c r="F22" s="1"/>
  <c r="B22"/>
  <c r="Q21"/>
  <c r="P21"/>
  <c r="O21"/>
  <c r="D21"/>
  <c r="G21" s="1"/>
  <c r="C21"/>
  <c r="F21" s="1"/>
  <c r="B21"/>
  <c r="Q20"/>
  <c r="P20"/>
  <c r="O20"/>
  <c r="D20"/>
  <c r="G20" s="1"/>
  <c r="C20"/>
  <c r="F20" s="1"/>
  <c r="B20"/>
  <c r="Q19"/>
  <c r="P19"/>
  <c r="O19"/>
  <c r="D19"/>
  <c r="G19" s="1"/>
  <c r="C19"/>
  <c r="F19" s="1"/>
  <c r="B19"/>
  <c r="Q18"/>
  <c r="P18"/>
  <c r="O18"/>
  <c r="D18"/>
  <c r="G18" s="1"/>
  <c r="C18"/>
  <c r="F18" s="1"/>
  <c r="B18"/>
  <c r="Q17"/>
  <c r="P17"/>
  <c r="O17"/>
  <c r="D17"/>
  <c r="G17" s="1"/>
  <c r="C17"/>
  <c r="F17" s="1"/>
  <c r="B17"/>
  <c r="Q16"/>
  <c r="P16"/>
  <c r="O16"/>
  <c r="D16"/>
  <c r="G16" s="1"/>
  <c r="C16"/>
  <c r="F16" s="1"/>
  <c r="B16"/>
  <c r="Q15"/>
  <c r="P15"/>
  <c r="O15"/>
  <c r="D15"/>
  <c r="G15" s="1"/>
  <c r="C15"/>
  <c r="F15" s="1"/>
  <c r="B15"/>
  <c r="Q14"/>
  <c r="P14"/>
  <c r="O14"/>
  <c r="D14"/>
  <c r="G14" s="1"/>
  <c r="C14"/>
  <c r="F14" s="1"/>
  <c r="B14"/>
  <c r="Q13"/>
  <c r="P13"/>
  <c r="O13"/>
  <c r="D13"/>
  <c r="G13" s="1"/>
  <c r="C13"/>
  <c r="F13" s="1"/>
  <c r="B13"/>
  <c r="Q12"/>
  <c r="P12"/>
  <c r="O12"/>
  <c r="D12"/>
  <c r="G12" s="1"/>
  <c r="C12"/>
  <c r="F12" s="1"/>
  <c r="B12"/>
  <c r="Q11"/>
  <c r="P11"/>
  <c r="O11"/>
  <c r="D11"/>
  <c r="G11" s="1"/>
  <c r="C11"/>
  <c r="F11" s="1"/>
  <c r="B11"/>
  <c r="Q10"/>
  <c r="P10"/>
  <c r="O10"/>
  <c r="D10"/>
  <c r="G10" s="1"/>
  <c r="C10"/>
  <c r="F10" s="1"/>
  <c r="B10"/>
  <c r="Q9"/>
  <c r="P9"/>
  <c r="O9"/>
  <c r="D9"/>
  <c r="G9" s="1"/>
  <c r="C9"/>
  <c r="F9" s="1"/>
  <c r="B9"/>
  <c r="Q8"/>
  <c r="P8"/>
  <c r="O8"/>
  <c r="D8"/>
  <c r="G8" s="1"/>
  <c r="C8"/>
  <c r="F8" s="1"/>
  <c r="B8"/>
  <c r="Q7"/>
  <c r="P7"/>
  <c r="O7"/>
  <c r="D7"/>
  <c r="G7" s="1"/>
  <c r="C7"/>
  <c r="F7" s="1"/>
  <c r="B7"/>
  <c r="Q6"/>
  <c r="P6"/>
  <c r="O6"/>
  <c r="D6"/>
  <c r="G6" s="1"/>
  <c r="C6"/>
  <c r="F6" s="1"/>
  <c r="B6"/>
  <c r="Q5"/>
  <c r="P5"/>
  <c r="O5"/>
  <c r="D5"/>
  <c r="G5" s="1"/>
  <c r="C5"/>
  <c r="F5" s="1"/>
  <c r="B5"/>
  <c r="C6" i="1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F6" s="1"/>
  <c r="D64"/>
  <c r="G6" s="1"/>
  <c r="E64"/>
  <c r="F64"/>
  <c r="G64"/>
  <c r="O6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O26"/>
  <c r="P26"/>
  <c r="Q26"/>
  <c r="O27"/>
  <c r="P27"/>
  <c r="Q27"/>
  <c r="O28"/>
  <c r="P28"/>
  <c r="Q28"/>
  <c r="O29"/>
  <c r="P29"/>
  <c r="Q29"/>
  <c r="O30"/>
  <c r="P30"/>
  <c r="Q30"/>
  <c r="O31"/>
  <c r="P31"/>
  <c r="Q31"/>
  <c r="O32"/>
  <c r="P32"/>
  <c r="Q32"/>
  <c r="O33"/>
  <c r="P33"/>
  <c r="Q33"/>
  <c r="O34"/>
  <c r="P34"/>
  <c r="Q34"/>
  <c r="O35"/>
  <c r="P35"/>
  <c r="Q35"/>
  <c r="O36"/>
  <c r="P36"/>
  <c r="Q36"/>
  <c r="O37"/>
  <c r="P37"/>
  <c r="Q37"/>
  <c r="O38"/>
  <c r="P38"/>
  <c r="Q38"/>
  <c r="O39"/>
  <c r="P39"/>
  <c r="Q39"/>
  <c r="O40"/>
  <c r="P40"/>
  <c r="Q40"/>
  <c r="O41"/>
  <c r="P41"/>
  <c r="Q41"/>
  <c r="O42"/>
  <c r="P42"/>
  <c r="Q42"/>
  <c r="O43"/>
  <c r="P43"/>
  <c r="Q43"/>
  <c r="O44"/>
  <c r="P44"/>
  <c r="Q44"/>
  <c r="O45"/>
  <c r="P45"/>
  <c r="Q45"/>
  <c r="O46"/>
  <c r="P46"/>
  <c r="Q46"/>
  <c r="O47"/>
  <c r="P47"/>
  <c r="Q47"/>
  <c r="O48"/>
  <c r="P48"/>
  <c r="Q48"/>
  <c r="O49"/>
  <c r="P49"/>
  <c r="Q49"/>
  <c r="O50"/>
  <c r="P50"/>
  <c r="Q50"/>
  <c r="O51"/>
  <c r="P51"/>
  <c r="Q51"/>
  <c r="O52"/>
  <c r="P52"/>
  <c r="Q52"/>
  <c r="O53"/>
  <c r="P53"/>
  <c r="Q53"/>
  <c r="O54"/>
  <c r="P54"/>
  <c r="Q54"/>
  <c r="O55"/>
  <c r="P55"/>
  <c r="Q55"/>
  <c r="O56"/>
  <c r="P56"/>
  <c r="Q56"/>
  <c r="O57"/>
  <c r="P57"/>
  <c r="Q57"/>
  <c r="O58"/>
  <c r="P58"/>
  <c r="Q58"/>
  <c r="O59"/>
  <c r="P59"/>
  <c r="Q59"/>
  <c r="O60"/>
  <c r="P60"/>
  <c r="Q60"/>
  <c r="O61"/>
  <c r="P61"/>
  <c r="Q61"/>
  <c r="O62"/>
  <c r="P62"/>
  <c r="Q62"/>
  <c r="O63"/>
  <c r="P63"/>
  <c r="Q63"/>
  <c r="O64"/>
  <c r="P64"/>
  <c r="Q64"/>
  <c r="Q5"/>
  <c r="P5"/>
  <c r="O5"/>
  <c r="G5"/>
  <c r="F5"/>
  <c r="E5"/>
  <c r="D5"/>
  <c r="C5"/>
  <c r="B64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5"/>
  <c r="E5" i="10" l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5" i="9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5" i="8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5" i="7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5" i="6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5" i="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5" i="3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3"/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G63" i="1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</calcChain>
</file>

<file path=xl/sharedStrings.xml><?xml version="1.0" encoding="utf-8"?>
<sst xmlns="http://schemas.openxmlformats.org/spreadsheetml/2006/main" count="689" uniqueCount="85">
  <si>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</si>
  <si>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</si>
  <si>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</si>
  <si>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</si>
  <si>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</si>
  <si>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</si>
  <si>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</si>
  <si>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</si>
  <si>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</si>
  <si>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</si>
  <si>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</si>
  <si>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 xml:space="preserve">Axa </t>
  </si>
  <si>
    <t>Anadolu</t>
  </si>
  <si>
    <t xml:space="preserve">Ak </t>
  </si>
  <si>
    <t>Allianz</t>
  </si>
  <si>
    <t>Yapı Kredi</t>
  </si>
  <si>
    <t>Gunes</t>
  </si>
  <si>
    <t>Groupama</t>
  </si>
  <si>
    <t>Ziraat Hayat ve Emeklilik</t>
  </si>
  <si>
    <t>Eureko</t>
  </si>
  <si>
    <t>Ergo</t>
  </si>
  <si>
    <t xml:space="preserve">Mapfre Genel </t>
  </si>
  <si>
    <t>Anadolu Hayat Emeklilik</t>
  </si>
  <si>
    <t>Sompo Japan</t>
  </si>
  <si>
    <t xml:space="preserve">Ziraat </t>
  </si>
  <si>
    <t>Zurich</t>
  </si>
  <si>
    <t>Aviva</t>
  </si>
  <si>
    <t>HDI</t>
  </si>
  <si>
    <t>Ray</t>
  </si>
  <si>
    <t>Garanti Emeklilik</t>
  </si>
  <si>
    <t xml:space="preserve">Halk </t>
  </si>
  <si>
    <t>Halk Hayat ve Emeklilik</t>
  </si>
  <si>
    <t>Acıbadem Saglık ve Hayat</t>
  </si>
  <si>
    <t>Yapı Kredi Emeklilik</t>
  </si>
  <si>
    <t>AvivaSA</t>
  </si>
  <si>
    <t>Vakıf Emeklilik</t>
  </si>
  <si>
    <t>Ankara</t>
  </si>
  <si>
    <t>Isık</t>
  </si>
  <si>
    <t>Mapfre Genel Yasam</t>
  </si>
  <si>
    <t>Finans  Emeklilik ve Hayat</t>
  </si>
  <si>
    <t xml:space="preserve">Dubai Group </t>
  </si>
  <si>
    <t>Generali</t>
  </si>
  <si>
    <t>Euro</t>
  </si>
  <si>
    <t>Liberty</t>
  </si>
  <si>
    <t xml:space="preserve">Neova </t>
  </si>
  <si>
    <t>Allianz Hayat ve Emeklilik</t>
  </si>
  <si>
    <t>BNP Paribas Cardif Hayat</t>
  </si>
  <si>
    <t>Groupama Emeklilik</t>
  </si>
  <si>
    <t>SBN</t>
  </si>
  <si>
    <t>Axa Hayat ve Emeklilik</t>
  </si>
  <si>
    <t>Demir Hayat</t>
  </si>
  <si>
    <t>Hur</t>
  </si>
  <si>
    <t>Ing Emeklilik</t>
  </si>
  <si>
    <t>T.Nippon</t>
  </si>
  <si>
    <t>Aegon Emeklilik ve Hayat</t>
  </si>
  <si>
    <t>Civ Hayat</t>
  </si>
  <si>
    <t xml:space="preserve">Ace Europe </t>
  </si>
  <si>
    <t>Ergo Emeklilik ve Hayat</t>
  </si>
  <si>
    <t>Coface</t>
  </si>
  <si>
    <t>Demir</t>
  </si>
  <si>
    <t xml:space="preserve">Euler Hermes </t>
  </si>
  <si>
    <t>BNP Paribas Cardif</t>
  </si>
  <si>
    <t>BNP Paribas Cardif Emeklilik</t>
  </si>
  <si>
    <t>Atradius</t>
  </si>
  <si>
    <t>New Life Yaşam</t>
  </si>
  <si>
    <t>Cigna Hayat</t>
  </si>
  <si>
    <t>Rumeli Hayat</t>
  </si>
  <si>
    <t>TOTAL MARKET</t>
  </si>
  <si>
    <t>EUR m</t>
  </si>
  <si>
    <t>Metlife Emeklilik ve Hayat</t>
  </si>
  <si>
    <t>Exchange rate for calculations:</t>
  </si>
  <si>
    <t>Sources:</t>
  </si>
  <si>
    <t>Association of Insurance and Reinsurance Companies of Turkey</t>
  </si>
  <si>
    <t>Central Bank of the Republic of Turkey</t>
  </si>
  <si>
    <t xml:space="preserve">Koru </t>
  </si>
  <si>
    <t>1 EUR =  2.4556 Turkish lira - TRY (December 31st, 2011)</t>
  </si>
  <si>
    <t>1 EUR = 2.3565  Turkish lira - TRY (December 31st, 2012)</t>
  </si>
  <si>
    <t xml:space="preserve">Aig </t>
  </si>
  <si>
    <t>GTPL</t>
  </si>
  <si>
    <t>MTPL</t>
  </si>
  <si>
    <t>DAMAGES TO PROPERTY</t>
  </si>
  <si>
    <t>FIRE &amp; ALLIED PERILS</t>
  </si>
  <si>
    <t>MOTOR HULL</t>
  </si>
  <si>
    <t>HEALTH</t>
  </si>
  <si>
    <t>ACCIDENTS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</si>
</sst>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#,##0_ ;[Red]\-#,##0\ "/>
    <numFmt numFmtId="166" formatCode="%\ 0.00"/>
    <numFmt numFmtId="167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165" fontId="3" fillId="0" borderId="2" xfId="0" applyNumberFormat="1" applyFont="1" applyBorder="1"/>
    <xf numFmtId="164" fontId="3" fillId="0" borderId="2" xfId="1" applyFont="1" applyBorder="1"/>
    <xf numFmtId="3" fontId="3" fillId="0" borderId="2" xfId="0" applyNumberFormat="1" applyFont="1" applyBorder="1"/>
    <xf numFmtId="0" fontId="6" fillId="0" borderId="0" xfId="2" applyFont="1"/>
    <xf numFmtId="0" fontId="7" fillId="0" borderId="0" xfId="0" applyFont="1" applyFill="1"/>
    <xf numFmtId="0" fontId="4" fillId="3" borderId="2" xfId="0" applyFont="1" applyFill="1" applyBorder="1" applyAlignment="1">
      <alignment horizontal="center" vertical="center"/>
    </xf>
    <xf numFmtId="167" fontId="3" fillId="0" borderId="2" xfId="1" applyNumberFormat="1" applyFont="1" applyBorder="1"/>
    <xf numFmtId="0" fontId="2" fillId="2" borderId="1" xfId="0" applyFont="1" applyFill="1" applyBorder="1" applyAlignment="1"/>
    <xf numFmtId="0" fontId="4" fillId="0" borderId="0" xfId="2" applyFont="1"/>
    <xf numFmtId="0" fontId="8" fillId="0" borderId="0" xfId="2" applyFont="1"/>
    <xf numFmtId="0" fontId="9" fillId="0" borderId="0" xfId="2" applyFont="1"/>
    <xf numFmtId="0" fontId="4" fillId="3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164" fontId="10" fillId="0" borderId="2" xfId="1" applyFont="1" applyBorder="1"/>
    <xf numFmtId="166" fontId="10" fillId="0" borderId="2" xfId="0" applyNumberFormat="1" applyFont="1" applyBorder="1"/>
    <xf numFmtId="165" fontId="10" fillId="0" borderId="2" xfId="0" applyNumberFormat="1" applyFont="1" applyBorder="1"/>
    <xf numFmtId="0" fontId="10" fillId="0" borderId="0" xfId="0" applyFont="1"/>
    <xf numFmtId="167" fontId="10" fillId="0" borderId="2" xfId="1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Q72"/>
  <sheetViews>
    <sheetView tabSelected="1" topLeftCell="A16" zoomScale="80" zoomScaleNormal="80" workbookViewId="0">
      <selection activeCell="N67" sqref="N67"/>
    </sheetView>
  </sheetViews>
  <sheetFormatPr defaultRowHeight="12.75"/>
  <cols>
    <col min="1" max="1" width="4" style="2" customWidth="1"/>
    <col min="2" max="2" width="25" style="2" bestFit="1" customWidth="1"/>
    <col min="3" max="4" width="13.42578125" style="2" bestFit="1" customWidth="1"/>
    <col min="5" max="5" width="12.140625" style="2" bestFit="1" customWidth="1"/>
    <col min="6" max="7" width="11.5703125" style="2" bestFit="1" customWidth="1"/>
    <col min="8" max="10" width="4.7109375" style="2" customWidth="1"/>
    <col min="11" max="11" width="4.5703125" style="2" customWidth="1"/>
    <col min="12" max="12" width="25" style="2" bestFit="1" customWidth="1"/>
    <col min="13" max="13" width="12.85546875" style="2" bestFit="1" customWidth="1"/>
    <col min="14" max="14" width="13.28515625" style="2" customWidth="1"/>
    <col min="15" max="15" width="12.140625" style="2" bestFit="1" customWidth="1"/>
    <col min="16" max="17" width="11.5703125" style="2" bestFit="1" customWidth="1"/>
    <col min="18" max="16384" width="9.140625" style="2"/>
  </cols>
  <sheetData>
    <row r="1" spans="1:17">
      <c r="A1" s="1" t="s">
        <v>0</v>
      </c>
      <c r="C1" s="16"/>
      <c r="D1" s="16"/>
      <c r="E1" s="16"/>
      <c r="F1" s="16"/>
      <c r="G1" s="16"/>
      <c r="K1" s="1" t="s">
        <v>0</v>
      </c>
      <c r="N1" s="11" t="s">
        <v>9</v>
      </c>
      <c r="O1" s="11"/>
      <c r="P1" s="11"/>
      <c r="Q1" s="11"/>
    </row>
    <row r="2" spans="1:17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>
      <c r="A4" s="22"/>
      <c r="B4" s="22"/>
      <c r="C4" s="9" t="s">
        <v>68</v>
      </c>
      <c r="D4" s="9" t="s">
        <v>68</v>
      </c>
      <c r="E4" s="9" t="s">
        <v>6</v>
      </c>
      <c r="F4" s="9" t="s">
        <v>6</v>
      </c>
      <c r="G4" s="9" t="s">
        <v>6</v>
      </c>
      <c r="K4" s="22"/>
      <c r="L4" s="22"/>
      <c r="M4" s="9" t="s">
        <v>10</v>
      </c>
      <c r="N4" s="9" t="s">
        <v>10</v>
      </c>
      <c r="O4" s="9" t="s">
        <v>6</v>
      </c>
      <c r="P4" s="9" t="s">
        <v>6</v>
      </c>
      <c r="Q4" s="9" t="s">
        <v>6</v>
      </c>
    </row>
    <row r="5" spans="1:17">
      <c r="A5" s="6">
        <v>1</v>
      </c>
      <c r="B5" s="4" t="str">
        <f>L5</f>
        <v xml:space="preserve">Axa </v>
      </c>
      <c r="C5" s="5">
        <f>M5/2.3565</f>
        <v>1012.6245987693613</v>
      </c>
      <c r="D5" s="5">
        <f>N5/2.4556</f>
        <v>813.49117530135209</v>
      </c>
      <c r="E5" s="5">
        <f>C5*100/D5-100</f>
        <v>24.478867074893799</v>
      </c>
      <c r="F5" s="5">
        <f>C5*100/$C$64</f>
        <v>12.035665924582974</v>
      </c>
      <c r="G5" s="5">
        <f>D5*100/$D$64</f>
        <v>11.63763170644536</v>
      </c>
      <c r="K5" s="6">
        <v>1</v>
      </c>
      <c r="L5" s="4" t="s">
        <v>11</v>
      </c>
      <c r="M5" s="10">
        <v>2386.249867</v>
      </c>
      <c r="N5" s="10">
        <v>1997.6089300700003</v>
      </c>
      <c r="O5" s="5">
        <f>M5*100/N5-100</f>
        <v>19.455306345490811</v>
      </c>
      <c r="P5" s="5">
        <f>M5*100/$M$64</f>
        <v>12.035665924582974</v>
      </c>
      <c r="Q5" s="5">
        <f>N5*100/$N$64</f>
        <v>11.63763170644536</v>
      </c>
    </row>
    <row r="6" spans="1:17">
      <c r="A6" s="6">
        <v>2</v>
      </c>
      <c r="B6" s="4" t="str">
        <f t="shared" ref="B6:B64" si="0">L6</f>
        <v>Anadolu</v>
      </c>
      <c r="C6" s="5">
        <f t="shared" ref="C6:C64" si="1">M6/2.3565</f>
        <v>948.2849561383407</v>
      </c>
      <c r="D6" s="5">
        <f t="shared" ref="D6:D64" si="2">N6/2.4556</f>
        <v>784.36654406662319</v>
      </c>
      <c r="E6" s="5">
        <f t="shared" ref="E6:E64" si="3">C6*100/D6-100</f>
        <v>20.898190178008718</v>
      </c>
      <c r="F6" s="5">
        <f t="shared" ref="F6:F64" si="4">C6*100/$C$64</f>
        <v>11.270949715481288</v>
      </c>
      <c r="G6" s="5">
        <f t="shared" ref="G6:G64" si="5">D6*100/$D$64</f>
        <v>11.220980927449199</v>
      </c>
      <c r="K6" s="6">
        <v>2</v>
      </c>
      <c r="L6" s="4" t="s">
        <v>12</v>
      </c>
      <c r="M6" s="10">
        <v>2234.6334991399999</v>
      </c>
      <c r="N6" s="10">
        <v>1926.0904856099999</v>
      </c>
      <c r="O6" s="5">
        <f t="shared" ref="O6:O64" si="6">M6*100/N6-100</f>
        <v>16.019133879490781</v>
      </c>
      <c r="P6" s="5">
        <f t="shared" ref="P6:P64" si="7">M6*100/$M$64</f>
        <v>11.270949715481288</v>
      </c>
      <c r="Q6" s="5">
        <f t="shared" ref="Q6:Q64" si="8">N6*100/$N$64</f>
        <v>11.220980927449199</v>
      </c>
    </row>
    <row r="7" spans="1:17">
      <c r="A7" s="6">
        <v>3</v>
      </c>
      <c r="B7" s="4" t="str">
        <f t="shared" si="0"/>
        <v>Allianz</v>
      </c>
      <c r="C7" s="5">
        <f t="shared" si="1"/>
        <v>613.14518138765118</v>
      </c>
      <c r="D7" s="5">
        <f t="shared" si="2"/>
        <v>459.78188384508883</v>
      </c>
      <c r="E7" s="5">
        <f t="shared" si="3"/>
        <v>33.355663398480914</v>
      </c>
      <c r="F7" s="5">
        <f t="shared" si="4"/>
        <v>7.2876074464495639</v>
      </c>
      <c r="G7" s="5">
        <f t="shared" si="5"/>
        <v>6.5775418245964712</v>
      </c>
      <c r="K7" s="6">
        <v>3</v>
      </c>
      <c r="L7" s="4" t="s">
        <v>14</v>
      </c>
      <c r="M7" s="10">
        <v>1444.87661994</v>
      </c>
      <c r="N7" s="10">
        <v>1129.0403939700002</v>
      </c>
      <c r="O7" s="5">
        <f t="shared" si="6"/>
        <v>27.973864146652659</v>
      </c>
      <c r="P7" s="5">
        <f t="shared" si="7"/>
        <v>7.2876074464495639</v>
      </c>
      <c r="Q7" s="5">
        <f t="shared" si="8"/>
        <v>6.5775418245964712</v>
      </c>
    </row>
    <row r="8" spans="1:17">
      <c r="A8" s="6">
        <v>4</v>
      </c>
      <c r="B8" s="4" t="str">
        <f t="shared" si="0"/>
        <v xml:space="preserve">Ak </v>
      </c>
      <c r="C8" s="5">
        <f t="shared" si="1"/>
        <v>556.47435819223449</v>
      </c>
      <c r="D8" s="5">
        <f t="shared" si="2"/>
        <v>462.91603475321705</v>
      </c>
      <c r="E8" s="5">
        <f t="shared" si="3"/>
        <v>20.210646513658546</v>
      </c>
      <c r="F8" s="5">
        <f t="shared" si="4"/>
        <v>6.6140398711802479</v>
      </c>
      <c r="G8" s="5">
        <f t="shared" si="5"/>
        <v>6.6223783207855123</v>
      </c>
      <c r="K8" s="6">
        <v>4</v>
      </c>
      <c r="L8" s="4" t="s">
        <v>13</v>
      </c>
      <c r="M8" s="10">
        <v>1311.3318250800005</v>
      </c>
      <c r="N8" s="10">
        <v>1136.7366149399998</v>
      </c>
      <c r="O8" s="5">
        <f t="shared" si="6"/>
        <v>15.359337233033216</v>
      </c>
      <c r="P8" s="5">
        <f t="shared" si="7"/>
        <v>6.6140398711802479</v>
      </c>
      <c r="Q8" s="5">
        <f t="shared" si="8"/>
        <v>6.6223783207855114</v>
      </c>
    </row>
    <row r="9" spans="1:17">
      <c r="A9" s="6">
        <v>5</v>
      </c>
      <c r="B9" s="4" t="str">
        <f t="shared" si="0"/>
        <v>Yapı Kredi</v>
      </c>
      <c r="C9" s="5">
        <f t="shared" si="1"/>
        <v>520.8490824061106</v>
      </c>
      <c r="D9" s="5">
        <f t="shared" si="2"/>
        <v>396.27697783026764</v>
      </c>
      <c r="E9" s="5">
        <f t="shared" si="3"/>
        <v>31.43561487167679</v>
      </c>
      <c r="F9" s="5">
        <f t="shared" si="4"/>
        <v>6.1906115658102125</v>
      </c>
      <c r="G9" s="5">
        <f t="shared" si="5"/>
        <v>5.6690541480348404</v>
      </c>
      <c r="K9" s="6">
        <v>5</v>
      </c>
      <c r="L9" s="4" t="s">
        <v>15</v>
      </c>
      <c r="M9" s="10">
        <v>1227.3808626899997</v>
      </c>
      <c r="N9" s="10">
        <v>973.09774676000518</v>
      </c>
      <c r="O9" s="5">
        <f t="shared" si="6"/>
        <v>26.131302510631372</v>
      </c>
      <c r="P9" s="5">
        <f t="shared" si="7"/>
        <v>6.1906115658102134</v>
      </c>
      <c r="Q9" s="5">
        <f t="shared" si="8"/>
        <v>5.6690541480348404</v>
      </c>
    </row>
    <row r="10" spans="1:17">
      <c r="A10" s="6">
        <v>6</v>
      </c>
      <c r="B10" s="4" t="str">
        <f t="shared" si="0"/>
        <v>Gunes</v>
      </c>
      <c r="C10" s="5">
        <f t="shared" si="1"/>
        <v>391.45197224273289</v>
      </c>
      <c r="D10" s="5">
        <f t="shared" si="2"/>
        <v>333.90901577618496</v>
      </c>
      <c r="E10" s="5">
        <f t="shared" si="3"/>
        <v>17.23312451830239</v>
      </c>
      <c r="F10" s="5">
        <f t="shared" si="4"/>
        <v>4.652647357331027</v>
      </c>
      <c r="G10" s="5">
        <f t="shared" si="5"/>
        <v>4.7768313499226167</v>
      </c>
      <c r="K10" s="6">
        <v>6</v>
      </c>
      <c r="L10" s="4" t="s">
        <v>16</v>
      </c>
      <c r="M10" s="10">
        <v>922.45657259000006</v>
      </c>
      <c r="N10" s="10">
        <v>819.94697913999983</v>
      </c>
      <c r="O10" s="5">
        <f t="shared" si="6"/>
        <v>12.501978305660344</v>
      </c>
      <c r="P10" s="5">
        <f t="shared" si="7"/>
        <v>4.652647357331027</v>
      </c>
      <c r="Q10" s="5">
        <f t="shared" si="8"/>
        <v>4.7768313499226176</v>
      </c>
    </row>
    <row r="11" spans="1:17">
      <c r="A11" s="6">
        <v>7</v>
      </c>
      <c r="B11" s="4" t="str">
        <f t="shared" si="0"/>
        <v xml:space="preserve">Mapfre Genel </v>
      </c>
      <c r="C11" s="5">
        <f t="shared" si="1"/>
        <v>376.23057177593887</v>
      </c>
      <c r="D11" s="5">
        <f t="shared" si="2"/>
        <v>227.15157127789533</v>
      </c>
      <c r="E11" s="5">
        <f t="shared" si="3"/>
        <v>65.629746542964284</v>
      </c>
      <c r="F11" s="5">
        <f t="shared" si="4"/>
        <v>4.4717316545668773</v>
      </c>
      <c r="G11" s="5">
        <f t="shared" si="5"/>
        <v>3.2495820585801063</v>
      </c>
      <c r="K11" s="6">
        <v>7</v>
      </c>
      <c r="L11" s="4" t="s">
        <v>21</v>
      </c>
      <c r="M11" s="10">
        <v>886.58734239</v>
      </c>
      <c r="N11" s="10">
        <v>557.7933984299998</v>
      </c>
      <c r="O11" s="5">
        <f t="shared" si="6"/>
        <v>58.945470650144699</v>
      </c>
      <c r="P11" s="5">
        <f t="shared" si="7"/>
        <v>4.4717316545668773</v>
      </c>
      <c r="Q11" s="5">
        <f t="shared" si="8"/>
        <v>3.2495820585801063</v>
      </c>
    </row>
    <row r="12" spans="1:17">
      <c r="A12" s="6">
        <v>8</v>
      </c>
      <c r="B12" s="4" t="str">
        <f t="shared" si="0"/>
        <v>Groupama</v>
      </c>
      <c r="C12" s="5">
        <f t="shared" si="1"/>
        <v>350.86055993634631</v>
      </c>
      <c r="D12" s="5">
        <f t="shared" si="2"/>
        <v>333.22048871151651</v>
      </c>
      <c r="E12" s="5">
        <f t="shared" si="3"/>
        <v>5.2938135025969473</v>
      </c>
      <c r="F12" s="5">
        <f t="shared" si="4"/>
        <v>4.170193466204541</v>
      </c>
      <c r="G12" s="5">
        <f t="shared" si="5"/>
        <v>4.7669814282002791</v>
      </c>
      <c r="K12" s="6">
        <v>8</v>
      </c>
      <c r="L12" s="4" t="s">
        <v>17</v>
      </c>
      <c r="M12" s="10">
        <v>826.80290949000005</v>
      </c>
      <c r="N12" s="10">
        <v>818.2562320799999</v>
      </c>
      <c r="O12" s="5">
        <f t="shared" si="6"/>
        <v>1.04449890815674</v>
      </c>
      <c r="P12" s="5">
        <f t="shared" si="7"/>
        <v>4.170193466204541</v>
      </c>
      <c r="Q12" s="5">
        <f t="shared" si="8"/>
        <v>4.7669814282002783</v>
      </c>
    </row>
    <row r="13" spans="1:17">
      <c r="A13" s="6">
        <v>9</v>
      </c>
      <c r="B13" s="4" t="str">
        <f t="shared" si="0"/>
        <v>Eureko</v>
      </c>
      <c r="C13" s="5">
        <f t="shared" si="1"/>
        <v>290.85498883938038</v>
      </c>
      <c r="D13" s="5">
        <f t="shared" si="2"/>
        <v>288.74508697263406</v>
      </c>
      <c r="E13" s="5">
        <f t="shared" si="3"/>
        <v>0.73071437816231821</v>
      </c>
      <c r="F13" s="5">
        <f t="shared" si="4"/>
        <v>3.456990361900548</v>
      </c>
      <c r="G13" s="5">
        <f t="shared" si="5"/>
        <v>4.1307257918172819</v>
      </c>
      <c r="K13" s="6">
        <v>9</v>
      </c>
      <c r="L13" s="4" t="s">
        <v>19</v>
      </c>
      <c r="M13" s="10">
        <v>685.39978119999989</v>
      </c>
      <c r="N13" s="10">
        <v>709.04243557000018</v>
      </c>
      <c r="O13" s="5">
        <f t="shared" si="6"/>
        <v>-3.3344484312838034</v>
      </c>
      <c r="P13" s="5">
        <f t="shared" si="7"/>
        <v>3.456990361900548</v>
      </c>
      <c r="Q13" s="5">
        <f t="shared" si="8"/>
        <v>4.1307257918172819</v>
      </c>
    </row>
    <row r="14" spans="1:17">
      <c r="A14" s="6">
        <v>10</v>
      </c>
      <c r="B14" s="4" t="str">
        <f t="shared" si="0"/>
        <v>Ergo</v>
      </c>
      <c r="C14" s="5">
        <f t="shared" si="1"/>
        <v>289.95734237216209</v>
      </c>
      <c r="D14" s="5">
        <f t="shared" si="2"/>
        <v>285.05210383612967</v>
      </c>
      <c r="E14" s="5">
        <f t="shared" si="3"/>
        <v>1.7208217269823507</v>
      </c>
      <c r="F14" s="5">
        <f t="shared" si="4"/>
        <v>3.4463212817587547</v>
      </c>
      <c r="G14" s="5">
        <f t="shared" si="5"/>
        <v>4.0778947606449645</v>
      </c>
      <c r="K14" s="6">
        <v>10</v>
      </c>
      <c r="L14" s="4" t="s">
        <v>20</v>
      </c>
      <c r="M14" s="10">
        <v>683.28447729999993</v>
      </c>
      <c r="N14" s="10">
        <v>699.97394617999998</v>
      </c>
      <c r="O14" s="5">
        <f t="shared" si="6"/>
        <v>-2.3842985829801506</v>
      </c>
      <c r="P14" s="5">
        <f t="shared" si="7"/>
        <v>3.4463212817587552</v>
      </c>
      <c r="Q14" s="5">
        <f t="shared" si="8"/>
        <v>4.0778947606449627</v>
      </c>
    </row>
    <row r="15" spans="1:17">
      <c r="A15" s="6">
        <v>11</v>
      </c>
      <c r="B15" s="4" t="str">
        <f t="shared" si="0"/>
        <v>Ziraat Hayat ve Emeklilik</v>
      </c>
      <c r="C15" s="5">
        <f t="shared" si="1"/>
        <v>250.52926575854022</v>
      </c>
      <c r="D15" s="5">
        <f t="shared" si="2"/>
        <v>329.89524784166804</v>
      </c>
      <c r="E15" s="5">
        <f t="shared" si="3"/>
        <v>-24.057934329875295</v>
      </c>
      <c r="F15" s="5">
        <f t="shared" si="4"/>
        <v>2.97769435056715</v>
      </c>
      <c r="G15" s="5">
        <f t="shared" si="5"/>
        <v>4.7194112396678936</v>
      </c>
      <c r="K15" s="6">
        <v>11</v>
      </c>
      <c r="L15" s="4" t="s">
        <v>18</v>
      </c>
      <c r="M15" s="10">
        <v>590.37221476000002</v>
      </c>
      <c r="N15" s="10">
        <v>810.09077060000004</v>
      </c>
      <c r="O15" s="5">
        <f t="shared" si="6"/>
        <v>-27.122708196917714</v>
      </c>
      <c r="P15" s="5">
        <f t="shared" si="7"/>
        <v>2.97769435056715</v>
      </c>
      <c r="Q15" s="5">
        <f t="shared" si="8"/>
        <v>4.7194112396678944</v>
      </c>
    </row>
    <row r="16" spans="1:17">
      <c r="A16" s="6">
        <v>12</v>
      </c>
      <c r="B16" s="4" t="str">
        <f t="shared" si="0"/>
        <v>Sompo Japan</v>
      </c>
      <c r="C16" s="5">
        <f t="shared" si="1"/>
        <v>191.28739318791429</v>
      </c>
      <c r="D16" s="5">
        <f t="shared" si="2"/>
        <v>134.26418056202715</v>
      </c>
      <c r="E16" s="5">
        <f t="shared" si="3"/>
        <v>42.470905037508231</v>
      </c>
      <c r="F16" s="5">
        <f t="shared" si="4"/>
        <v>2.273568272775544</v>
      </c>
      <c r="G16" s="5">
        <f t="shared" si="5"/>
        <v>1.9207548061842568</v>
      </c>
      <c r="K16" s="6">
        <v>12</v>
      </c>
      <c r="L16" s="4" t="s">
        <v>23</v>
      </c>
      <c r="M16" s="10">
        <v>450.76874204732002</v>
      </c>
      <c r="N16" s="10">
        <v>329.69912178811387</v>
      </c>
      <c r="O16" s="5">
        <f t="shared" si="6"/>
        <v>36.721244388698551</v>
      </c>
      <c r="P16" s="5">
        <f t="shared" si="7"/>
        <v>2.2735682727755444</v>
      </c>
      <c r="Q16" s="5">
        <f t="shared" si="8"/>
        <v>1.9207548061842568</v>
      </c>
    </row>
    <row r="17" spans="1:17">
      <c r="A17" s="6">
        <v>13</v>
      </c>
      <c r="B17" s="4" t="str">
        <f t="shared" si="0"/>
        <v>HDI</v>
      </c>
      <c r="C17" s="5">
        <f t="shared" si="1"/>
        <v>169.12667819647783</v>
      </c>
      <c r="D17" s="5">
        <f t="shared" si="2"/>
        <v>117.25328391839059</v>
      </c>
      <c r="E17" s="5">
        <f t="shared" si="3"/>
        <v>44.24046179737843</v>
      </c>
      <c r="F17" s="5">
        <f t="shared" si="4"/>
        <v>2.0101745505501811</v>
      </c>
      <c r="G17" s="5">
        <f t="shared" si="5"/>
        <v>1.6774005373912189</v>
      </c>
      <c r="K17" s="6">
        <v>13</v>
      </c>
      <c r="L17" s="4" t="s">
        <v>27</v>
      </c>
      <c r="M17" s="10">
        <v>398.54701717</v>
      </c>
      <c r="N17" s="10">
        <v>287.92716398999994</v>
      </c>
      <c r="O17" s="5">
        <f t="shared" si="6"/>
        <v>38.419387614237763</v>
      </c>
      <c r="P17" s="5">
        <f t="shared" si="7"/>
        <v>2.0101745505501811</v>
      </c>
      <c r="Q17" s="5">
        <f t="shared" si="8"/>
        <v>1.6774005373912186</v>
      </c>
    </row>
    <row r="18" spans="1:17">
      <c r="A18" s="6">
        <v>14</v>
      </c>
      <c r="B18" s="4" t="str">
        <f t="shared" si="0"/>
        <v xml:space="preserve">Halk </v>
      </c>
      <c r="C18" s="5">
        <f t="shared" si="1"/>
        <v>167.69097050286442</v>
      </c>
      <c r="D18" s="5">
        <f t="shared" si="2"/>
        <v>84.091944942173001</v>
      </c>
      <c r="E18" s="5">
        <f t="shared" si="3"/>
        <v>99.413832820943128</v>
      </c>
      <c r="F18" s="5">
        <f t="shared" si="4"/>
        <v>1.9931102819291298</v>
      </c>
      <c r="G18" s="5">
        <f t="shared" si="5"/>
        <v>1.2030014761415979</v>
      </c>
      <c r="K18" s="6">
        <v>14</v>
      </c>
      <c r="L18" s="4" t="s">
        <v>30</v>
      </c>
      <c r="M18" s="10">
        <v>395.16377198999999</v>
      </c>
      <c r="N18" s="10">
        <v>206.49618000000001</v>
      </c>
      <c r="O18" s="5">
        <f t="shared" si="6"/>
        <v>91.366141489881272</v>
      </c>
      <c r="P18" s="5">
        <f t="shared" si="7"/>
        <v>1.9931102819291298</v>
      </c>
      <c r="Q18" s="5">
        <f t="shared" si="8"/>
        <v>1.2030014761415979</v>
      </c>
    </row>
    <row r="19" spans="1:17">
      <c r="A19" s="6">
        <v>15</v>
      </c>
      <c r="B19" s="4" t="str">
        <f t="shared" si="0"/>
        <v xml:space="preserve">Ziraat </v>
      </c>
      <c r="C19" s="5">
        <f t="shared" si="1"/>
        <v>160.73631266284744</v>
      </c>
      <c r="D19" s="5">
        <f t="shared" si="2"/>
        <v>129.68638632920667</v>
      </c>
      <c r="E19" s="5">
        <f t="shared" si="3"/>
        <v>23.942317472568831</v>
      </c>
      <c r="F19" s="5">
        <f t="shared" si="4"/>
        <v>1.9104498977315196</v>
      </c>
      <c r="G19" s="5">
        <f t="shared" si="5"/>
        <v>1.8552658556867681</v>
      </c>
      <c r="K19" s="6">
        <v>15</v>
      </c>
      <c r="L19" s="4" t="s">
        <v>24</v>
      </c>
      <c r="M19" s="10">
        <v>378.77512079000002</v>
      </c>
      <c r="N19" s="10">
        <v>318.45789026999989</v>
      </c>
      <c r="O19" s="5">
        <f t="shared" si="6"/>
        <v>18.94041013361641</v>
      </c>
      <c r="P19" s="5">
        <f t="shared" si="7"/>
        <v>1.9104498977315199</v>
      </c>
      <c r="Q19" s="5">
        <f t="shared" si="8"/>
        <v>1.8552658556867678</v>
      </c>
    </row>
    <row r="20" spans="1:17">
      <c r="A20" s="6">
        <v>16</v>
      </c>
      <c r="B20" s="4" t="str">
        <f t="shared" si="0"/>
        <v>Anadolu Hayat Emeklilik</v>
      </c>
      <c r="C20" s="5">
        <f t="shared" si="1"/>
        <v>156.15038133248461</v>
      </c>
      <c r="D20" s="5">
        <f t="shared" si="2"/>
        <v>141.89450438182112</v>
      </c>
      <c r="E20" s="5">
        <f t="shared" si="3"/>
        <v>10.046814013531232</v>
      </c>
      <c r="F20" s="5">
        <f t="shared" si="4"/>
        <v>1.8559432844096597</v>
      </c>
      <c r="G20" s="5">
        <f t="shared" si="5"/>
        <v>2.0299125956129926</v>
      </c>
      <c r="K20" s="6">
        <v>16</v>
      </c>
      <c r="L20" s="4" t="s">
        <v>22</v>
      </c>
      <c r="M20" s="10">
        <v>367.96837361000001</v>
      </c>
      <c r="N20" s="10">
        <v>348.43614495999998</v>
      </c>
      <c r="O20" s="5">
        <f t="shared" si="6"/>
        <v>5.6056838340471984</v>
      </c>
      <c r="P20" s="5">
        <f t="shared" si="7"/>
        <v>1.8559432844096597</v>
      </c>
      <c r="Q20" s="5">
        <f t="shared" si="8"/>
        <v>2.0299125956129922</v>
      </c>
    </row>
    <row r="21" spans="1:17">
      <c r="A21" s="6">
        <v>17</v>
      </c>
      <c r="B21" s="4" t="str">
        <f t="shared" si="0"/>
        <v>Zurich</v>
      </c>
      <c r="C21" s="5">
        <f t="shared" si="1"/>
        <v>145.11031937619356</v>
      </c>
      <c r="D21" s="5">
        <f t="shared" si="2"/>
        <v>128.82509668920022</v>
      </c>
      <c r="E21" s="5">
        <f t="shared" si="3"/>
        <v>12.641343267362416</v>
      </c>
      <c r="F21" s="5">
        <f t="shared" si="4"/>
        <v>1.7247253605570307</v>
      </c>
      <c r="G21" s="5">
        <f t="shared" si="5"/>
        <v>1.8429444293120334</v>
      </c>
      <c r="K21" s="6">
        <v>17</v>
      </c>
      <c r="L21" s="4" t="s">
        <v>25</v>
      </c>
      <c r="M21" s="10">
        <v>341.9524676100001</v>
      </c>
      <c r="N21" s="10">
        <v>316.34290743000008</v>
      </c>
      <c r="O21" s="5">
        <f t="shared" si="6"/>
        <v>8.0955063567109846</v>
      </c>
      <c r="P21" s="5">
        <f t="shared" si="7"/>
        <v>1.7247253605570305</v>
      </c>
      <c r="Q21" s="5">
        <f t="shared" si="8"/>
        <v>1.8429444293120334</v>
      </c>
    </row>
    <row r="22" spans="1:17">
      <c r="A22" s="6">
        <v>18</v>
      </c>
      <c r="B22" s="4" t="str">
        <f t="shared" si="0"/>
        <v>Aviva</v>
      </c>
      <c r="C22" s="5">
        <f t="shared" si="1"/>
        <v>144.260523640993</v>
      </c>
      <c r="D22" s="5">
        <f t="shared" si="2"/>
        <v>122.5538824360645</v>
      </c>
      <c r="E22" s="5">
        <f t="shared" si="3"/>
        <v>17.711916402365063</v>
      </c>
      <c r="F22" s="5">
        <f t="shared" si="4"/>
        <v>1.7146250157842104</v>
      </c>
      <c r="G22" s="5">
        <f t="shared" si="5"/>
        <v>1.7532297722314958</v>
      </c>
      <c r="K22" s="6">
        <v>18</v>
      </c>
      <c r="L22" s="4" t="s">
        <v>26</v>
      </c>
      <c r="M22" s="10">
        <v>339.94992396000004</v>
      </c>
      <c r="N22" s="10">
        <v>300.94331370999998</v>
      </c>
      <c r="O22" s="5">
        <f t="shared" si="6"/>
        <v>12.961447712238666</v>
      </c>
      <c r="P22" s="5">
        <f t="shared" si="7"/>
        <v>1.7146250157842104</v>
      </c>
      <c r="Q22" s="5">
        <f t="shared" si="8"/>
        <v>1.7532297722314958</v>
      </c>
    </row>
    <row r="23" spans="1:17">
      <c r="A23" s="6">
        <v>19</v>
      </c>
      <c r="B23" s="4" t="str">
        <f t="shared" si="0"/>
        <v>Ray</v>
      </c>
      <c r="C23" s="5">
        <f t="shared" si="1"/>
        <v>128.55918650541057</v>
      </c>
      <c r="D23" s="5">
        <f t="shared" si="2"/>
        <v>103.60536935983059</v>
      </c>
      <c r="E23" s="5">
        <f t="shared" si="3"/>
        <v>24.085447790754131</v>
      </c>
      <c r="F23" s="5">
        <f t="shared" si="4"/>
        <v>1.5280049706433154</v>
      </c>
      <c r="G23" s="5">
        <f t="shared" si="5"/>
        <v>1.482156374927234</v>
      </c>
      <c r="K23" s="6">
        <v>19</v>
      </c>
      <c r="L23" s="4" t="s">
        <v>28</v>
      </c>
      <c r="M23" s="10">
        <v>302.94972300000001</v>
      </c>
      <c r="N23" s="10">
        <v>254.41334499999999</v>
      </c>
      <c r="O23" s="5">
        <f t="shared" si="6"/>
        <v>19.07776417939084</v>
      </c>
      <c r="P23" s="5">
        <f t="shared" si="7"/>
        <v>1.5280049706433156</v>
      </c>
      <c r="Q23" s="5">
        <f t="shared" si="8"/>
        <v>1.482156374927234</v>
      </c>
    </row>
    <row r="24" spans="1:17">
      <c r="A24" s="6">
        <v>20</v>
      </c>
      <c r="B24" s="4" t="str">
        <f t="shared" si="0"/>
        <v>Garanti Emeklilik</v>
      </c>
      <c r="C24" s="5">
        <f t="shared" si="1"/>
        <v>111.54469317632081</v>
      </c>
      <c r="D24" s="5">
        <f t="shared" si="2"/>
        <v>97.935208356409831</v>
      </c>
      <c r="E24" s="5">
        <f t="shared" si="3"/>
        <v>13.896416874289756</v>
      </c>
      <c r="F24" s="5">
        <f t="shared" si="4"/>
        <v>1.3257772568055921</v>
      </c>
      <c r="G24" s="5">
        <f t="shared" si="5"/>
        <v>1.4010402577799093</v>
      </c>
      <c r="K24" s="6">
        <v>20</v>
      </c>
      <c r="L24" s="4" t="s">
        <v>29</v>
      </c>
      <c r="M24" s="10">
        <v>262.85506946999999</v>
      </c>
      <c r="N24" s="10">
        <v>240.48969763999997</v>
      </c>
      <c r="O24" s="5">
        <f t="shared" si="6"/>
        <v>9.2999292898940524</v>
      </c>
      <c r="P24" s="5">
        <f t="shared" si="7"/>
        <v>1.3257772568055921</v>
      </c>
      <c r="Q24" s="5">
        <f t="shared" si="8"/>
        <v>1.401040257779909</v>
      </c>
    </row>
    <row r="25" spans="1:17">
      <c r="A25" s="6">
        <v>21</v>
      </c>
      <c r="B25" s="4" t="str">
        <f t="shared" si="0"/>
        <v>Acıbadem Saglık ve Hayat</v>
      </c>
      <c r="C25" s="5">
        <f t="shared" si="1"/>
        <v>100.66433523288602</v>
      </c>
      <c r="D25" s="5">
        <f t="shared" si="2"/>
        <v>72.006393797728066</v>
      </c>
      <c r="E25" s="5">
        <f t="shared" si="3"/>
        <v>39.799162162821943</v>
      </c>
      <c r="F25" s="5">
        <f t="shared" si="4"/>
        <v>1.1964575133328288</v>
      </c>
      <c r="G25" s="5">
        <f t="shared" si="5"/>
        <v>1.030108152330977</v>
      </c>
      <c r="K25" s="6">
        <v>21</v>
      </c>
      <c r="L25" s="4" t="s">
        <v>32</v>
      </c>
      <c r="M25" s="10">
        <v>237.2155059762959</v>
      </c>
      <c r="N25" s="10">
        <v>176.81890060970105</v>
      </c>
      <c r="O25" s="5">
        <f t="shared" si="6"/>
        <v>34.157324334863119</v>
      </c>
      <c r="P25" s="5">
        <f t="shared" si="7"/>
        <v>1.1964575133328288</v>
      </c>
      <c r="Q25" s="5">
        <f t="shared" si="8"/>
        <v>1.030108152330977</v>
      </c>
    </row>
    <row r="26" spans="1:17">
      <c r="A26" s="6">
        <v>22</v>
      </c>
      <c r="B26" s="4" t="str">
        <f t="shared" si="0"/>
        <v xml:space="preserve">Aig </v>
      </c>
      <c r="C26" s="5">
        <f t="shared" si="1"/>
        <v>92.307289424994693</v>
      </c>
      <c r="D26" s="5">
        <f t="shared" si="2"/>
        <v>81.319624975566057</v>
      </c>
      <c r="E26" s="5">
        <f t="shared" si="3"/>
        <v>13.511700838180289</v>
      </c>
      <c r="F26" s="5">
        <f t="shared" si="4"/>
        <v>1.097128885939761</v>
      </c>
      <c r="G26" s="5">
        <f t="shared" si="5"/>
        <v>1.1633412564325829</v>
      </c>
      <c r="K26" s="6">
        <v>22</v>
      </c>
      <c r="L26" s="4" t="s">
        <v>77</v>
      </c>
      <c r="M26" s="10">
        <v>217.52212753000001</v>
      </c>
      <c r="N26" s="10">
        <v>199.68847109000001</v>
      </c>
      <c r="O26" s="5">
        <f t="shared" si="6"/>
        <v>8.9307391371444425</v>
      </c>
      <c r="P26" s="5">
        <f t="shared" si="7"/>
        <v>1.097128885939761</v>
      </c>
      <c r="Q26" s="5">
        <f t="shared" si="8"/>
        <v>1.1633412564325829</v>
      </c>
    </row>
    <row r="27" spans="1:17">
      <c r="A27" s="6">
        <v>23</v>
      </c>
      <c r="B27" s="4" t="str">
        <f t="shared" si="0"/>
        <v>Yapı Kredi Emeklilik</v>
      </c>
      <c r="C27" s="5">
        <f t="shared" si="1"/>
        <v>90.166001697432634</v>
      </c>
      <c r="D27" s="5">
        <f t="shared" si="2"/>
        <v>71.672374979638377</v>
      </c>
      <c r="E27" s="5">
        <f t="shared" si="3"/>
        <v>25.803005304412153</v>
      </c>
      <c r="F27" s="5">
        <f t="shared" si="4"/>
        <v>1.0716783648200225</v>
      </c>
      <c r="G27" s="5">
        <f t="shared" si="5"/>
        <v>1.0253297501725147</v>
      </c>
      <c r="K27" s="6">
        <v>23</v>
      </c>
      <c r="L27" s="4" t="s">
        <v>33</v>
      </c>
      <c r="M27" s="10">
        <v>212.47618299999999</v>
      </c>
      <c r="N27" s="10">
        <v>175.998684</v>
      </c>
      <c r="O27" s="5">
        <f t="shared" si="6"/>
        <v>20.726006678549936</v>
      </c>
      <c r="P27" s="5">
        <f t="shared" si="7"/>
        <v>1.0716783648200223</v>
      </c>
      <c r="Q27" s="5">
        <f t="shared" si="8"/>
        <v>1.0253297501725145</v>
      </c>
    </row>
    <row r="28" spans="1:17">
      <c r="A28" s="6">
        <v>24</v>
      </c>
      <c r="B28" s="4" t="str">
        <f t="shared" si="0"/>
        <v>AvivaSA</v>
      </c>
      <c r="C28" s="5">
        <f t="shared" si="1"/>
        <v>83.829265165656679</v>
      </c>
      <c r="D28" s="5">
        <f t="shared" si="2"/>
        <v>60.439755489493407</v>
      </c>
      <c r="E28" s="5">
        <f t="shared" si="3"/>
        <v>38.698882030105494</v>
      </c>
      <c r="F28" s="5">
        <f t="shared" si="4"/>
        <v>0.99636235527290817</v>
      </c>
      <c r="G28" s="5">
        <f t="shared" si="5"/>
        <v>0.86463828517103825</v>
      </c>
      <c r="K28" s="6">
        <v>24</v>
      </c>
      <c r="L28" s="4" t="s">
        <v>34</v>
      </c>
      <c r="M28" s="10">
        <v>197.54366336286998</v>
      </c>
      <c r="N28" s="10">
        <v>148.41586358000001</v>
      </c>
      <c r="O28" s="5">
        <f t="shared" si="6"/>
        <v>33.101447916575864</v>
      </c>
      <c r="P28" s="5">
        <f t="shared" si="7"/>
        <v>0.9963623552729084</v>
      </c>
      <c r="Q28" s="5">
        <f t="shared" si="8"/>
        <v>0.86463828517103802</v>
      </c>
    </row>
    <row r="29" spans="1:17">
      <c r="A29" s="6">
        <v>25</v>
      </c>
      <c r="B29" s="4" t="str">
        <f t="shared" si="0"/>
        <v>Halk Hayat ve Emeklilik</v>
      </c>
      <c r="C29" s="5">
        <f t="shared" si="1"/>
        <v>77.005062223636756</v>
      </c>
      <c r="D29" s="5">
        <f t="shared" si="2"/>
        <v>74.915774930770496</v>
      </c>
      <c r="E29" s="5">
        <f t="shared" si="3"/>
        <v>2.7888482696694581</v>
      </c>
      <c r="F29" s="5">
        <f t="shared" si="4"/>
        <v>0.91525250774251543</v>
      </c>
      <c r="G29" s="5">
        <f t="shared" si="5"/>
        <v>1.0717291399311017</v>
      </c>
      <c r="K29" s="6">
        <v>25</v>
      </c>
      <c r="L29" s="4" t="s">
        <v>31</v>
      </c>
      <c r="M29" s="10">
        <v>181.46242913000003</v>
      </c>
      <c r="N29" s="10">
        <v>183.96317692000002</v>
      </c>
      <c r="O29" s="5">
        <f t="shared" si="6"/>
        <v>-1.3593741051164301</v>
      </c>
      <c r="P29" s="5">
        <f t="shared" si="7"/>
        <v>0.91525250774251554</v>
      </c>
      <c r="Q29" s="5">
        <f t="shared" si="8"/>
        <v>1.0717291399311017</v>
      </c>
    </row>
    <row r="30" spans="1:17">
      <c r="A30" s="6">
        <v>26</v>
      </c>
      <c r="B30" s="4" t="str">
        <f t="shared" si="0"/>
        <v>Euro</v>
      </c>
      <c r="C30" s="5">
        <f t="shared" si="1"/>
        <v>75.047153829832368</v>
      </c>
      <c r="D30" s="5">
        <f t="shared" si="2"/>
        <v>40.857585111581692</v>
      </c>
      <c r="E30" s="5">
        <f t="shared" si="3"/>
        <v>83.67985681209322</v>
      </c>
      <c r="F30" s="5">
        <f t="shared" si="4"/>
        <v>0.89198156274729745</v>
      </c>
      <c r="G30" s="5">
        <f t="shared" si="5"/>
        <v>0.58449992130178019</v>
      </c>
      <c r="K30" s="6">
        <v>26</v>
      </c>
      <c r="L30" s="4" t="s">
        <v>42</v>
      </c>
      <c r="M30" s="10">
        <v>176.84861799999999</v>
      </c>
      <c r="N30" s="10">
        <v>100.329886</v>
      </c>
      <c r="O30" s="5">
        <f t="shared" si="6"/>
        <v>76.267137391145837</v>
      </c>
      <c r="P30" s="5">
        <f t="shared" si="7"/>
        <v>0.89198156274729756</v>
      </c>
      <c r="Q30" s="5">
        <f t="shared" si="8"/>
        <v>0.58449992130178019</v>
      </c>
    </row>
    <row r="31" spans="1:17">
      <c r="A31" s="6">
        <v>27</v>
      </c>
      <c r="B31" s="4" t="str">
        <f t="shared" si="0"/>
        <v>Vakıf Emeklilik</v>
      </c>
      <c r="C31" s="5">
        <f t="shared" si="1"/>
        <v>73.518244065351141</v>
      </c>
      <c r="D31" s="5">
        <f t="shared" si="2"/>
        <v>57.528233270891022</v>
      </c>
      <c r="E31" s="5">
        <f t="shared" si="3"/>
        <v>27.79506667476781</v>
      </c>
      <c r="F31" s="5">
        <f t="shared" si="4"/>
        <v>0.8738095302127411</v>
      </c>
      <c r="G31" s="5">
        <f t="shared" si="5"/>
        <v>0.82298666765634854</v>
      </c>
      <c r="K31" s="6">
        <v>27</v>
      </c>
      <c r="L31" s="4" t="s">
        <v>35</v>
      </c>
      <c r="M31" s="10">
        <v>173.24574213999998</v>
      </c>
      <c r="N31" s="10">
        <v>141.26632961999999</v>
      </c>
      <c r="O31" s="5">
        <f t="shared" si="6"/>
        <v>22.637674954833997</v>
      </c>
      <c r="P31" s="5">
        <f t="shared" si="7"/>
        <v>0.87380953021274121</v>
      </c>
      <c r="Q31" s="5">
        <f t="shared" si="8"/>
        <v>0.82298666765634854</v>
      </c>
    </row>
    <row r="32" spans="1:17">
      <c r="A32" s="6">
        <v>28</v>
      </c>
      <c r="B32" s="4" t="str">
        <f t="shared" si="0"/>
        <v>Metlife Emeklilik ve Hayat</v>
      </c>
      <c r="C32" s="5">
        <f t="shared" si="1"/>
        <v>72.561099390641203</v>
      </c>
      <c r="D32" s="5">
        <f t="shared" si="2"/>
        <v>78.570796444860719</v>
      </c>
      <c r="E32" s="5">
        <f t="shared" si="3"/>
        <v>-7.6487668779544435</v>
      </c>
      <c r="F32" s="5">
        <f t="shared" si="4"/>
        <v>0.86243327729502361</v>
      </c>
      <c r="G32" s="5">
        <f t="shared" si="5"/>
        <v>1.1240171002084325</v>
      </c>
      <c r="K32" s="6">
        <v>28</v>
      </c>
      <c r="L32" s="4" t="s">
        <v>69</v>
      </c>
      <c r="M32" s="10">
        <v>170.99023071404599</v>
      </c>
      <c r="N32" s="10">
        <v>192.93844774999999</v>
      </c>
      <c r="O32" s="5">
        <f t="shared" si="6"/>
        <v>-11.375761177675386</v>
      </c>
      <c r="P32" s="5">
        <f t="shared" si="7"/>
        <v>0.86243327729502361</v>
      </c>
      <c r="Q32" s="5">
        <f t="shared" si="8"/>
        <v>1.1240171002084325</v>
      </c>
    </row>
    <row r="33" spans="1:17">
      <c r="A33" s="6">
        <v>29</v>
      </c>
      <c r="B33" s="4" t="str">
        <f t="shared" si="0"/>
        <v>Isık</v>
      </c>
      <c r="C33" s="5">
        <f t="shared" si="1"/>
        <v>70.298976074687033</v>
      </c>
      <c r="D33" s="5">
        <f t="shared" si="2"/>
        <v>56.219125435738725</v>
      </c>
      <c r="E33" s="5">
        <f t="shared" si="3"/>
        <v>25.044592084667485</v>
      </c>
      <c r="F33" s="5">
        <f t="shared" si="4"/>
        <v>0.83554655091673691</v>
      </c>
      <c r="G33" s="5">
        <f t="shared" si="5"/>
        <v>0.80425884944260972</v>
      </c>
      <c r="K33" s="6">
        <v>29</v>
      </c>
      <c r="L33" s="4" t="s">
        <v>37</v>
      </c>
      <c r="M33" s="10">
        <v>165.65953711999998</v>
      </c>
      <c r="N33" s="10">
        <v>138.05168442000002</v>
      </c>
      <c r="O33" s="5">
        <f t="shared" si="6"/>
        <v>19.998200540608778</v>
      </c>
      <c r="P33" s="5">
        <f t="shared" si="7"/>
        <v>0.83554655091673691</v>
      </c>
      <c r="Q33" s="5">
        <f t="shared" si="8"/>
        <v>0.80425884944260972</v>
      </c>
    </row>
    <row r="34" spans="1:17">
      <c r="A34" s="6">
        <v>30</v>
      </c>
      <c r="B34" s="4" t="str">
        <f t="shared" si="0"/>
        <v>Liberty</v>
      </c>
      <c r="C34" s="5">
        <f t="shared" si="1"/>
        <v>68.48363936520262</v>
      </c>
      <c r="D34" s="5">
        <f t="shared" si="2"/>
        <v>38.058487330998524</v>
      </c>
      <c r="E34" s="5">
        <f t="shared" si="3"/>
        <v>79.943145847057593</v>
      </c>
      <c r="F34" s="5">
        <f t="shared" si="4"/>
        <v>0.81397015804366335</v>
      </c>
      <c r="G34" s="5">
        <f t="shared" si="5"/>
        <v>0.54445662388224958</v>
      </c>
      <c r="K34" s="6">
        <v>30</v>
      </c>
      <c r="L34" s="4" t="s">
        <v>43</v>
      </c>
      <c r="M34" s="10">
        <v>161.38169616409999</v>
      </c>
      <c r="N34" s="10">
        <v>93.456421489999983</v>
      </c>
      <c r="O34" s="5">
        <f t="shared" si="6"/>
        <v>72.681227882632072</v>
      </c>
      <c r="P34" s="5">
        <f t="shared" si="7"/>
        <v>0.81397015804366357</v>
      </c>
      <c r="Q34" s="5">
        <f t="shared" si="8"/>
        <v>0.54445662388224958</v>
      </c>
    </row>
    <row r="35" spans="1:17">
      <c r="A35" s="6">
        <v>31</v>
      </c>
      <c r="B35" s="4" t="str">
        <f t="shared" si="0"/>
        <v>Finans  Emeklilik ve Hayat</v>
      </c>
      <c r="C35" s="5">
        <f t="shared" si="1"/>
        <v>68.372004375132619</v>
      </c>
      <c r="D35" s="5">
        <f t="shared" si="2"/>
        <v>50.775735702068744</v>
      </c>
      <c r="E35" s="5">
        <f t="shared" si="3"/>
        <v>34.654876841788337</v>
      </c>
      <c r="F35" s="5">
        <f t="shared" si="4"/>
        <v>0.81264330755276137</v>
      </c>
      <c r="G35" s="5">
        <f t="shared" si="5"/>
        <v>0.72638687384111655</v>
      </c>
      <c r="K35" s="6">
        <v>31</v>
      </c>
      <c r="L35" s="4" t="s">
        <v>39</v>
      </c>
      <c r="M35" s="10">
        <v>161.11862831000002</v>
      </c>
      <c r="N35" s="10">
        <v>124.68489659000001</v>
      </c>
      <c r="O35" s="5">
        <f t="shared" si="6"/>
        <v>29.220645576508474</v>
      </c>
      <c r="P35" s="5">
        <f t="shared" si="7"/>
        <v>0.81264330755276137</v>
      </c>
      <c r="Q35" s="5">
        <f t="shared" si="8"/>
        <v>0.72638687384111644</v>
      </c>
    </row>
    <row r="36" spans="1:17">
      <c r="A36" s="6">
        <v>32</v>
      </c>
      <c r="B36" s="4" t="str">
        <f t="shared" si="0"/>
        <v>Ankara</v>
      </c>
      <c r="C36" s="5">
        <f t="shared" si="1"/>
        <v>64.72174235153831</v>
      </c>
      <c r="D36" s="5">
        <f t="shared" si="2"/>
        <v>57.515552614432309</v>
      </c>
      <c r="E36" s="5">
        <f t="shared" si="3"/>
        <v>12.5291150124458</v>
      </c>
      <c r="F36" s="5">
        <f t="shared" si="4"/>
        <v>0.76925769919743869</v>
      </c>
      <c r="G36" s="5">
        <f t="shared" si="5"/>
        <v>0.82280526088250394</v>
      </c>
      <c r="K36" s="6">
        <v>32</v>
      </c>
      <c r="L36" s="4" t="s">
        <v>36</v>
      </c>
      <c r="M36" s="10">
        <v>152.51678585140002</v>
      </c>
      <c r="N36" s="10">
        <v>141.23519099999999</v>
      </c>
      <c r="O36" s="5">
        <f t="shared" si="6"/>
        <v>7.9878072678076677</v>
      </c>
      <c r="P36" s="5">
        <f t="shared" si="7"/>
        <v>0.76925769919743858</v>
      </c>
      <c r="Q36" s="5">
        <f t="shared" si="8"/>
        <v>0.82280526088250383</v>
      </c>
    </row>
    <row r="37" spans="1:17">
      <c r="A37" s="6">
        <v>33</v>
      </c>
      <c r="B37" s="4" t="str">
        <f t="shared" si="0"/>
        <v xml:space="preserve">Neova </v>
      </c>
      <c r="C37" s="5">
        <f t="shared" si="1"/>
        <v>55.650909399533205</v>
      </c>
      <c r="D37" s="5">
        <f t="shared" si="2"/>
        <v>34.586629744258019</v>
      </c>
      <c r="E37" s="5">
        <f t="shared" si="3"/>
        <v>60.902955306803847</v>
      </c>
      <c r="F37" s="5">
        <f t="shared" si="4"/>
        <v>0.66144527275558607</v>
      </c>
      <c r="G37" s="5">
        <f t="shared" si="5"/>
        <v>0.49478896778659909</v>
      </c>
      <c r="K37" s="6">
        <v>33</v>
      </c>
      <c r="L37" s="4" t="s">
        <v>44</v>
      </c>
      <c r="M37" s="10">
        <v>131.141368</v>
      </c>
      <c r="N37" s="10">
        <v>84.930927999999994</v>
      </c>
      <c r="O37" s="5">
        <f t="shared" si="6"/>
        <v>54.409437278255126</v>
      </c>
      <c r="P37" s="5">
        <f t="shared" si="7"/>
        <v>0.66144527275558607</v>
      </c>
      <c r="Q37" s="5">
        <f t="shared" si="8"/>
        <v>0.49478896778659898</v>
      </c>
    </row>
    <row r="38" spans="1:17">
      <c r="A38" s="6">
        <v>34</v>
      </c>
      <c r="B38" s="4" t="str">
        <f t="shared" si="0"/>
        <v>Groupama Emeklilik</v>
      </c>
      <c r="C38" s="5">
        <f t="shared" si="1"/>
        <v>39.808594496074676</v>
      </c>
      <c r="D38" s="5">
        <f t="shared" si="2"/>
        <v>30.906931731552383</v>
      </c>
      <c r="E38" s="5">
        <f t="shared" si="3"/>
        <v>28.801509130182382</v>
      </c>
      <c r="F38" s="5">
        <f t="shared" si="4"/>
        <v>0.47314962016943246</v>
      </c>
      <c r="G38" s="5">
        <f t="shared" si="5"/>
        <v>0.44214799076930855</v>
      </c>
      <c r="K38" s="6">
        <v>34</v>
      </c>
      <c r="L38" s="4" t="s">
        <v>47</v>
      </c>
      <c r="M38" s="10">
        <v>93.808952929999975</v>
      </c>
      <c r="N38" s="10">
        <v>75.89506156000003</v>
      </c>
      <c r="O38" s="5">
        <f t="shared" si="6"/>
        <v>23.603500678153921</v>
      </c>
      <c r="P38" s="5">
        <f t="shared" si="7"/>
        <v>0.47314962016943252</v>
      </c>
      <c r="Q38" s="5">
        <f t="shared" si="8"/>
        <v>0.44214799076930855</v>
      </c>
    </row>
    <row r="39" spans="1:17">
      <c r="A39" s="6">
        <v>35</v>
      </c>
      <c r="B39" s="4" t="str">
        <f t="shared" si="0"/>
        <v>Allianz Hayat ve Emeklilik</v>
      </c>
      <c r="C39" s="5">
        <f t="shared" si="1"/>
        <v>38.633405669425073</v>
      </c>
      <c r="D39" s="5">
        <f t="shared" si="2"/>
        <v>34.221760270402342</v>
      </c>
      <c r="E39" s="5">
        <f t="shared" si="3"/>
        <v>12.891345635537832</v>
      </c>
      <c r="F39" s="5">
        <f t="shared" si="4"/>
        <v>0.45918177845094504</v>
      </c>
      <c r="G39" s="5">
        <f t="shared" si="5"/>
        <v>0.48956922270935971</v>
      </c>
      <c r="K39" s="6">
        <v>35</v>
      </c>
      <c r="L39" s="4" t="s">
        <v>45</v>
      </c>
      <c r="M39" s="10">
        <v>91.039620460000194</v>
      </c>
      <c r="N39" s="10">
        <v>84.034954519999999</v>
      </c>
      <c r="O39" s="5">
        <f t="shared" si="6"/>
        <v>8.3354194454084052</v>
      </c>
      <c r="P39" s="5">
        <f t="shared" si="7"/>
        <v>0.4591817784509451</v>
      </c>
      <c r="Q39" s="5">
        <f t="shared" si="8"/>
        <v>0.48956922270935971</v>
      </c>
    </row>
    <row r="40" spans="1:17">
      <c r="A40" s="6">
        <v>36</v>
      </c>
      <c r="B40" s="4" t="str">
        <f t="shared" si="0"/>
        <v>Generali</v>
      </c>
      <c r="C40" s="5">
        <f t="shared" si="1"/>
        <v>35.571378531720768</v>
      </c>
      <c r="D40" s="5">
        <f t="shared" si="2"/>
        <v>43.486105306238805</v>
      </c>
      <c r="E40" s="5">
        <f t="shared" si="3"/>
        <v>-18.200587794148902</v>
      </c>
      <c r="F40" s="5">
        <f t="shared" si="4"/>
        <v>0.42278770336507016</v>
      </c>
      <c r="G40" s="5">
        <f t="shared" si="5"/>
        <v>0.62210297206264653</v>
      </c>
      <c r="K40" s="6">
        <v>36</v>
      </c>
      <c r="L40" s="4" t="s">
        <v>41</v>
      </c>
      <c r="M40" s="10">
        <v>83.823953509999996</v>
      </c>
      <c r="N40" s="10">
        <v>106.78448019000001</v>
      </c>
      <c r="O40" s="5">
        <f t="shared" si="6"/>
        <v>-21.501745046795847</v>
      </c>
      <c r="P40" s="5">
        <f t="shared" si="7"/>
        <v>0.42278770336507021</v>
      </c>
      <c r="Q40" s="5">
        <f t="shared" si="8"/>
        <v>0.62210297206264653</v>
      </c>
    </row>
    <row r="41" spans="1:17">
      <c r="A41" s="6">
        <v>37</v>
      </c>
      <c r="B41" s="4" t="str">
        <f t="shared" si="0"/>
        <v xml:space="preserve">Dubai Group </v>
      </c>
      <c r="C41" s="5">
        <f t="shared" si="1"/>
        <v>30.030281230638654</v>
      </c>
      <c r="D41" s="5">
        <f t="shared" si="2"/>
        <v>47.097974971493727</v>
      </c>
      <c r="E41" s="5">
        <f t="shared" si="3"/>
        <v>-36.238699755531691</v>
      </c>
      <c r="F41" s="5">
        <f t="shared" si="4"/>
        <v>0.35692835523894156</v>
      </c>
      <c r="G41" s="5">
        <f t="shared" si="5"/>
        <v>0.67377361116988432</v>
      </c>
      <c r="K41" s="6">
        <v>37</v>
      </c>
      <c r="L41" s="4" t="s">
        <v>40</v>
      </c>
      <c r="M41" s="10">
        <v>70.766357719999988</v>
      </c>
      <c r="N41" s="10">
        <v>115.65378733999999</v>
      </c>
      <c r="O41" s="5">
        <f t="shared" si="6"/>
        <v>-38.811897692584466</v>
      </c>
      <c r="P41" s="5">
        <f t="shared" si="7"/>
        <v>0.35692835523894156</v>
      </c>
      <c r="Q41" s="5">
        <f t="shared" si="8"/>
        <v>0.67377361116988432</v>
      </c>
    </row>
    <row r="42" spans="1:17">
      <c r="A42" s="6">
        <v>38</v>
      </c>
      <c r="B42" s="4" t="str">
        <f t="shared" si="0"/>
        <v>Axa Hayat ve Emeklilik</v>
      </c>
      <c r="C42" s="5">
        <f t="shared" si="1"/>
        <v>26.576950137916402</v>
      </c>
      <c r="D42" s="5">
        <f t="shared" si="2"/>
        <v>22.334590324157027</v>
      </c>
      <c r="E42" s="5">
        <f t="shared" si="3"/>
        <v>18.994571882390204</v>
      </c>
      <c r="F42" s="5">
        <f t="shared" si="4"/>
        <v>0.31588339207145422</v>
      </c>
      <c r="G42" s="5">
        <f t="shared" si="5"/>
        <v>0.3195138981201503</v>
      </c>
      <c r="K42" s="6">
        <v>38</v>
      </c>
      <c r="L42" s="4" t="s">
        <v>49</v>
      </c>
      <c r="M42" s="10">
        <v>62.628582999999999</v>
      </c>
      <c r="N42" s="10">
        <v>54.844819999999999</v>
      </c>
      <c r="O42" s="5">
        <f t="shared" si="6"/>
        <v>14.192339404158858</v>
      </c>
      <c r="P42" s="5">
        <f t="shared" si="7"/>
        <v>0.31588339207145422</v>
      </c>
      <c r="Q42" s="5">
        <f t="shared" si="8"/>
        <v>0.31951389812015035</v>
      </c>
    </row>
    <row r="43" spans="1:17">
      <c r="A43" s="6">
        <v>39</v>
      </c>
      <c r="B43" s="4" t="str">
        <f t="shared" si="0"/>
        <v>SBN</v>
      </c>
      <c r="C43" s="5">
        <f t="shared" si="1"/>
        <v>25.882028007638446</v>
      </c>
      <c r="D43" s="5">
        <f t="shared" si="2"/>
        <v>27.982712168105554</v>
      </c>
      <c r="E43" s="5">
        <f t="shared" si="3"/>
        <v>-7.5070784699041724</v>
      </c>
      <c r="F43" s="5">
        <f t="shared" si="4"/>
        <v>0.30762381531044175</v>
      </c>
      <c r="G43" s="5">
        <f t="shared" si="5"/>
        <v>0.40031472774027804</v>
      </c>
      <c r="K43" s="6">
        <v>39</v>
      </c>
      <c r="L43" s="4" t="s">
        <v>48</v>
      </c>
      <c r="M43" s="10">
        <v>60.990999000000002</v>
      </c>
      <c r="N43" s="10">
        <v>68.714348000000001</v>
      </c>
      <c r="O43" s="5">
        <f t="shared" si="6"/>
        <v>-11.239790851249879</v>
      </c>
      <c r="P43" s="5">
        <f t="shared" si="7"/>
        <v>0.30762381531044181</v>
      </c>
      <c r="Q43" s="5">
        <f t="shared" si="8"/>
        <v>0.40031472774027804</v>
      </c>
    </row>
    <row r="44" spans="1:17">
      <c r="A44" s="6">
        <v>40</v>
      </c>
      <c r="B44" s="4" t="str">
        <f t="shared" si="0"/>
        <v>Demir Hayat</v>
      </c>
      <c r="C44" s="5">
        <f t="shared" si="1"/>
        <v>25.044127273498834</v>
      </c>
      <c r="D44" s="5">
        <f t="shared" si="2"/>
        <v>20.465363906988106</v>
      </c>
      <c r="E44" s="5">
        <f t="shared" si="3"/>
        <v>22.373232097511163</v>
      </c>
      <c r="F44" s="5">
        <f t="shared" si="4"/>
        <v>0.29766484993835512</v>
      </c>
      <c r="G44" s="5">
        <f t="shared" si="5"/>
        <v>0.2927731426215896</v>
      </c>
      <c r="K44" s="6">
        <v>40</v>
      </c>
      <c r="L44" s="4" t="s">
        <v>50</v>
      </c>
      <c r="M44" s="10">
        <v>59.016485920000001</v>
      </c>
      <c r="N44" s="10">
        <v>50.254747609999995</v>
      </c>
      <c r="O44" s="5">
        <f t="shared" si="6"/>
        <v>17.43464792221252</v>
      </c>
      <c r="P44" s="5">
        <f t="shared" si="7"/>
        <v>0.29766484993835512</v>
      </c>
      <c r="Q44" s="5">
        <f t="shared" si="8"/>
        <v>0.29277314262158954</v>
      </c>
    </row>
    <row r="45" spans="1:17">
      <c r="A45" s="6">
        <v>41</v>
      </c>
      <c r="B45" s="4" t="str">
        <f t="shared" si="0"/>
        <v>Hur</v>
      </c>
      <c r="C45" s="5">
        <f t="shared" si="1"/>
        <v>24.1971870740505</v>
      </c>
      <c r="D45" s="5">
        <f t="shared" si="2"/>
        <v>20.396846876527121</v>
      </c>
      <c r="E45" s="5">
        <f t="shared" si="3"/>
        <v>18.631998467845747</v>
      </c>
      <c r="F45" s="5">
        <f t="shared" si="4"/>
        <v>0.28759844496355208</v>
      </c>
      <c r="G45" s="5">
        <f t="shared" si="5"/>
        <v>0.29179295255888987</v>
      </c>
      <c r="K45" s="6">
        <v>41</v>
      </c>
      <c r="L45" s="4" t="s">
        <v>51</v>
      </c>
      <c r="M45" s="10">
        <v>57.020671340000007</v>
      </c>
      <c r="N45" s="10">
        <v>50.086497189999996</v>
      </c>
      <c r="O45" s="5">
        <f t="shared" si="6"/>
        <v>13.844398269049748</v>
      </c>
      <c r="P45" s="5">
        <f t="shared" si="7"/>
        <v>0.28759844496355214</v>
      </c>
      <c r="Q45" s="5">
        <f t="shared" si="8"/>
        <v>0.29179295255888993</v>
      </c>
    </row>
    <row r="46" spans="1:17">
      <c r="A46" s="6">
        <v>42</v>
      </c>
      <c r="B46" s="4" t="str">
        <f t="shared" si="0"/>
        <v>Aegon Emeklilik ve Hayat</v>
      </c>
      <c r="C46" s="5">
        <f t="shared" si="1"/>
        <v>23.572039227668149</v>
      </c>
      <c r="D46" s="5">
        <f t="shared" si="2"/>
        <v>12.187943701423684</v>
      </c>
      <c r="E46" s="5">
        <f t="shared" si="3"/>
        <v>93.404562780468723</v>
      </c>
      <c r="F46" s="5">
        <f t="shared" si="4"/>
        <v>0.28016817846432379</v>
      </c>
      <c r="G46" s="5">
        <f t="shared" si="5"/>
        <v>0.17435812994961636</v>
      </c>
      <c r="K46" s="6">
        <v>42</v>
      </c>
      <c r="L46" s="4" t="s">
        <v>54</v>
      </c>
      <c r="M46" s="10">
        <v>55.547510439999996</v>
      </c>
      <c r="N46" s="10">
        <v>29.928714553216</v>
      </c>
      <c r="O46" s="5">
        <f t="shared" si="6"/>
        <v>85.599385971727685</v>
      </c>
      <c r="P46" s="5">
        <f t="shared" si="7"/>
        <v>0.28016817846432379</v>
      </c>
      <c r="Q46" s="5">
        <f t="shared" si="8"/>
        <v>0.17435812994961636</v>
      </c>
    </row>
    <row r="47" spans="1:17">
      <c r="A47" s="6">
        <v>43</v>
      </c>
      <c r="B47" s="4" t="str">
        <f t="shared" si="0"/>
        <v>BNP Paribas Cardif Emeklilik</v>
      </c>
      <c r="C47" s="5">
        <f t="shared" si="1"/>
        <v>22.731937848964908</v>
      </c>
      <c r="D47" s="5">
        <f t="shared" si="2"/>
        <v>4.4322187991195605</v>
      </c>
      <c r="E47" s="5">
        <f t="shared" si="3"/>
        <v>412.87941501174316</v>
      </c>
      <c r="F47" s="5">
        <f t="shared" si="4"/>
        <v>0.27018305707862778</v>
      </c>
      <c r="G47" s="5">
        <f t="shared" si="5"/>
        <v>6.3406379310051317E-2</v>
      </c>
      <c r="K47" s="6">
        <v>43</v>
      </c>
      <c r="L47" s="4" t="s">
        <v>62</v>
      </c>
      <c r="M47" s="10">
        <v>53.567811541085803</v>
      </c>
      <c r="N47" s="10">
        <v>10.883756483117994</v>
      </c>
      <c r="O47" s="5">
        <f t="shared" si="6"/>
        <v>392.18127605276612</v>
      </c>
      <c r="P47" s="5">
        <f t="shared" si="7"/>
        <v>0.27018305707862778</v>
      </c>
      <c r="Q47" s="5">
        <f t="shared" si="8"/>
        <v>6.3406379310051303E-2</v>
      </c>
    </row>
    <row r="48" spans="1:17">
      <c r="A48" s="6">
        <v>44</v>
      </c>
      <c r="B48" s="4" t="str">
        <f t="shared" si="0"/>
        <v>Ing Emeklilik</v>
      </c>
      <c r="C48" s="5">
        <f t="shared" si="1"/>
        <v>22.704582316995531</v>
      </c>
      <c r="D48" s="5">
        <f t="shared" si="2"/>
        <v>16.341715694738561</v>
      </c>
      <c r="E48" s="5">
        <f t="shared" si="3"/>
        <v>38.936343901182795</v>
      </c>
      <c r="F48" s="5">
        <f t="shared" si="4"/>
        <v>0.2698579197628122</v>
      </c>
      <c r="G48" s="5">
        <f t="shared" si="5"/>
        <v>0.23378110848756881</v>
      </c>
      <c r="K48" s="6">
        <v>44</v>
      </c>
      <c r="L48" s="4" t="s">
        <v>52</v>
      </c>
      <c r="M48" s="10">
        <v>53.503348229999972</v>
      </c>
      <c r="N48" s="10">
        <v>40.128717060000007</v>
      </c>
      <c r="O48" s="5">
        <f t="shared" si="6"/>
        <v>33.329326601701155</v>
      </c>
      <c r="P48" s="5">
        <f t="shared" si="7"/>
        <v>0.26985791976281226</v>
      </c>
      <c r="Q48" s="5">
        <f t="shared" si="8"/>
        <v>0.23378110848756878</v>
      </c>
    </row>
    <row r="49" spans="1:17">
      <c r="A49" s="6">
        <v>45</v>
      </c>
      <c r="B49" s="4" t="str">
        <f t="shared" si="0"/>
        <v>BNP Paribas Cardif Hayat</v>
      </c>
      <c r="C49" s="5">
        <f t="shared" si="1"/>
        <v>17.346947335717825</v>
      </c>
      <c r="D49" s="5">
        <f t="shared" si="2"/>
        <v>31.681680375468318</v>
      </c>
      <c r="E49" s="5">
        <f t="shared" si="3"/>
        <v>-45.246126057284918</v>
      </c>
      <c r="F49" s="5">
        <f t="shared" si="4"/>
        <v>0.20617913410139002</v>
      </c>
      <c r="G49" s="5">
        <f t="shared" si="5"/>
        <v>0.45323138006314034</v>
      </c>
      <c r="K49" s="6">
        <v>45</v>
      </c>
      <c r="L49" s="4" t="s">
        <v>46</v>
      </c>
      <c r="M49" s="10">
        <v>40.878081396619052</v>
      </c>
      <c r="N49" s="10">
        <v>77.797534330000005</v>
      </c>
      <c r="O49" s="5">
        <f t="shared" si="6"/>
        <v>-47.455813672418927</v>
      </c>
      <c r="P49" s="5">
        <f t="shared" si="7"/>
        <v>0.20617913410139005</v>
      </c>
      <c r="Q49" s="5">
        <f t="shared" si="8"/>
        <v>0.45323138006314034</v>
      </c>
    </row>
    <row r="50" spans="1:17">
      <c r="A50" s="6">
        <v>46</v>
      </c>
      <c r="B50" s="4" t="str">
        <f t="shared" si="0"/>
        <v>Civ Hayat</v>
      </c>
      <c r="C50" s="5">
        <f t="shared" si="1"/>
        <v>16.469054841380977</v>
      </c>
      <c r="D50" s="5">
        <f t="shared" si="2"/>
        <v>12.003044714122858</v>
      </c>
      <c r="E50" s="5">
        <f t="shared" si="3"/>
        <v>37.207310591814974</v>
      </c>
      <c r="F50" s="5">
        <f t="shared" si="4"/>
        <v>0.19574484207216422</v>
      </c>
      <c r="G50" s="5">
        <f t="shared" si="5"/>
        <v>0.17171300436936082</v>
      </c>
      <c r="K50" s="6">
        <v>46</v>
      </c>
      <c r="L50" s="4" t="s">
        <v>55</v>
      </c>
      <c r="M50" s="10">
        <v>38.809327733714269</v>
      </c>
      <c r="N50" s="10">
        <v>29.474676600000091</v>
      </c>
      <c r="O50" s="5">
        <f t="shared" si="6"/>
        <v>31.670071432485713</v>
      </c>
      <c r="P50" s="5">
        <f t="shared" si="7"/>
        <v>0.19574484207216419</v>
      </c>
      <c r="Q50" s="5">
        <f t="shared" si="8"/>
        <v>0.17171300436936082</v>
      </c>
    </row>
    <row r="51" spans="1:17">
      <c r="A51" s="6">
        <v>47</v>
      </c>
      <c r="B51" s="4" t="str">
        <f t="shared" si="0"/>
        <v xml:space="preserve">Ace Europe </v>
      </c>
      <c r="C51" s="5">
        <f t="shared" si="1"/>
        <v>15.666149632930191</v>
      </c>
      <c r="D51" s="5">
        <f t="shared" si="2"/>
        <v>9.9488480615735444</v>
      </c>
      <c r="E51" s="5">
        <f t="shared" si="3"/>
        <v>57.466970406746555</v>
      </c>
      <c r="F51" s="5">
        <f t="shared" si="4"/>
        <v>0.18620182003836677</v>
      </c>
      <c r="G51" s="5">
        <f t="shared" si="5"/>
        <v>0.14232610403067431</v>
      </c>
      <c r="K51" s="6">
        <v>47</v>
      </c>
      <c r="L51" s="4" t="s">
        <v>56</v>
      </c>
      <c r="M51" s="10">
        <v>36.917281609999996</v>
      </c>
      <c r="N51" s="10">
        <v>24.430391299999997</v>
      </c>
      <c r="O51" s="5">
        <f t="shared" si="6"/>
        <v>51.112117512419871</v>
      </c>
      <c r="P51" s="5">
        <f t="shared" si="7"/>
        <v>0.18620182003836677</v>
      </c>
      <c r="Q51" s="5">
        <f t="shared" si="8"/>
        <v>0.14232610403067431</v>
      </c>
    </row>
    <row r="52" spans="1:17">
      <c r="A52" s="6">
        <v>48</v>
      </c>
      <c r="B52" s="4" t="str">
        <f t="shared" si="0"/>
        <v>Coface</v>
      </c>
      <c r="C52" s="5">
        <f t="shared" si="1"/>
        <v>13.667498674516189</v>
      </c>
      <c r="D52" s="5">
        <f t="shared" si="2"/>
        <v>9.6918906681862698</v>
      </c>
      <c r="E52" s="5">
        <f t="shared" si="3"/>
        <v>41.019942779378368</v>
      </c>
      <c r="F52" s="5">
        <f t="shared" si="4"/>
        <v>0.16244662461396903</v>
      </c>
      <c r="G52" s="5">
        <f t="shared" si="5"/>
        <v>0.13865012622134953</v>
      </c>
      <c r="K52" s="6">
        <v>48</v>
      </c>
      <c r="L52" s="4" t="s">
        <v>58</v>
      </c>
      <c r="M52" s="10">
        <v>32.207460626497401</v>
      </c>
      <c r="N52" s="10">
        <v>23.799406724798203</v>
      </c>
      <c r="O52" s="5">
        <f t="shared" si="6"/>
        <v>35.328838230821447</v>
      </c>
      <c r="P52" s="5">
        <f t="shared" si="7"/>
        <v>0.16244662461396905</v>
      </c>
      <c r="Q52" s="5">
        <f t="shared" si="8"/>
        <v>0.13865012622134951</v>
      </c>
    </row>
    <row r="53" spans="1:17">
      <c r="A53" s="6">
        <v>49</v>
      </c>
      <c r="B53" s="4" t="str">
        <f t="shared" si="0"/>
        <v>T.Nippon</v>
      </c>
      <c r="C53" s="5">
        <f t="shared" si="1"/>
        <v>12.89802970507108</v>
      </c>
      <c r="D53" s="5">
        <f t="shared" si="2"/>
        <v>14.63334137074442</v>
      </c>
      <c r="E53" s="5">
        <f t="shared" si="3"/>
        <v>-11.858615347706206</v>
      </c>
      <c r="F53" s="5">
        <f t="shared" si="4"/>
        <v>0.15330101283757191</v>
      </c>
      <c r="G53" s="5">
        <f t="shared" si="5"/>
        <v>0.20934146881719815</v>
      </c>
      <c r="K53" s="6">
        <v>49</v>
      </c>
      <c r="L53" s="4" t="s">
        <v>53</v>
      </c>
      <c r="M53" s="10">
        <v>30.394207000000002</v>
      </c>
      <c r="N53" s="10">
        <v>35.933633069999999</v>
      </c>
      <c r="O53" s="5">
        <f t="shared" si="6"/>
        <v>-15.415713905713346</v>
      </c>
      <c r="P53" s="5">
        <f t="shared" si="7"/>
        <v>0.15330101283757194</v>
      </c>
      <c r="Q53" s="5">
        <f t="shared" si="8"/>
        <v>0.20934146881719815</v>
      </c>
    </row>
    <row r="54" spans="1:17">
      <c r="A54" s="6">
        <v>50</v>
      </c>
      <c r="B54" s="4" t="str">
        <f t="shared" si="0"/>
        <v xml:space="preserve">Koru </v>
      </c>
      <c r="C54" s="5">
        <f t="shared" si="1"/>
        <v>12.586466717589646</v>
      </c>
      <c r="D54" s="5">
        <f t="shared" si="2"/>
        <v>0.84988766900146606</v>
      </c>
      <c r="E54" s="5">
        <f t="shared" si="3"/>
        <v>1380.9565048022757</v>
      </c>
      <c r="F54" s="5">
        <f t="shared" si="4"/>
        <v>0.14959789518039793</v>
      </c>
      <c r="G54" s="5">
        <f t="shared" si="5"/>
        <v>1.2158312202986674E-2</v>
      </c>
      <c r="K54" s="6">
        <v>50</v>
      </c>
      <c r="L54" s="4" t="s">
        <v>74</v>
      </c>
      <c r="M54" s="10">
        <v>29.660008820000002</v>
      </c>
      <c r="N54" s="10">
        <v>2.0869841600000001</v>
      </c>
      <c r="O54" s="5">
        <f t="shared" si="6"/>
        <v>1321.1899346662985</v>
      </c>
      <c r="P54" s="5">
        <f t="shared" si="7"/>
        <v>0.14959789518039793</v>
      </c>
      <c r="Q54" s="5">
        <f t="shared" si="8"/>
        <v>1.2158312202986674E-2</v>
      </c>
    </row>
    <row r="55" spans="1:17">
      <c r="A55" s="6">
        <v>51</v>
      </c>
      <c r="B55" s="4" t="str">
        <f t="shared" si="0"/>
        <v xml:space="preserve">Euler Hermes </v>
      </c>
      <c r="C55" s="5">
        <f t="shared" si="1"/>
        <v>10.676828782176999</v>
      </c>
      <c r="D55" s="5">
        <f t="shared" si="2"/>
        <v>4.7833660042352175</v>
      </c>
      <c r="E55" s="5">
        <f t="shared" si="3"/>
        <v>123.20743954620406</v>
      </c>
      <c r="F55" s="5">
        <f t="shared" si="4"/>
        <v>0.12690067426015852</v>
      </c>
      <c r="G55" s="5">
        <f t="shared" si="5"/>
        <v>6.842981652972345E-2</v>
      </c>
      <c r="K55" s="6">
        <v>51</v>
      </c>
      <c r="L55" s="4" t="s">
        <v>60</v>
      </c>
      <c r="M55" s="10">
        <v>25.159947025200101</v>
      </c>
      <c r="N55" s="10">
        <v>11.746033560000001</v>
      </c>
      <c r="O55" s="5">
        <f t="shared" si="6"/>
        <v>114.19951591897288</v>
      </c>
      <c r="P55" s="5">
        <f t="shared" si="7"/>
        <v>0.12690067426015852</v>
      </c>
      <c r="Q55" s="5">
        <f t="shared" si="8"/>
        <v>6.842981652972345E-2</v>
      </c>
    </row>
    <row r="56" spans="1:17">
      <c r="A56" s="6">
        <v>52</v>
      </c>
      <c r="B56" s="4" t="str">
        <f t="shared" si="0"/>
        <v>Ergo Emeklilik ve Hayat</v>
      </c>
      <c r="C56" s="5">
        <f t="shared" si="1"/>
        <v>9.3319275663059624</v>
      </c>
      <c r="D56" s="5">
        <f t="shared" si="2"/>
        <v>9.7872104577292713</v>
      </c>
      <c r="E56" s="5">
        <f t="shared" si="3"/>
        <v>-4.6518146655746762</v>
      </c>
      <c r="F56" s="5">
        <f t="shared" si="4"/>
        <v>0.11091569645549035</v>
      </c>
      <c r="G56" s="5">
        <f t="shared" si="5"/>
        <v>0.14001375085394177</v>
      </c>
      <c r="K56" s="6">
        <v>52</v>
      </c>
      <c r="L56" s="4" t="s">
        <v>57</v>
      </c>
      <c r="M56" s="10">
        <v>21.990687310000002</v>
      </c>
      <c r="N56" s="10">
        <v>24.033473999999998</v>
      </c>
      <c r="O56" s="5">
        <f t="shared" si="6"/>
        <v>-8.4997561734104465</v>
      </c>
      <c r="P56" s="5">
        <f t="shared" si="7"/>
        <v>0.11091569645549036</v>
      </c>
      <c r="Q56" s="5">
        <f t="shared" si="8"/>
        <v>0.14001375085394174</v>
      </c>
    </row>
    <row r="57" spans="1:17">
      <c r="A57" s="6">
        <v>53</v>
      </c>
      <c r="B57" s="4" t="str">
        <f t="shared" si="0"/>
        <v>Demir</v>
      </c>
      <c r="C57" s="5">
        <f t="shared" si="1"/>
        <v>8.2810299172501587</v>
      </c>
      <c r="D57" s="5">
        <f t="shared" si="2"/>
        <v>6.9812876690014649</v>
      </c>
      <c r="E57" s="5">
        <f t="shared" si="3"/>
        <v>18.61751455995504</v>
      </c>
      <c r="F57" s="5">
        <f t="shared" si="4"/>
        <v>9.8425131797732018E-2</v>
      </c>
      <c r="G57" s="5">
        <f t="shared" si="5"/>
        <v>9.9872816319722932E-2</v>
      </c>
      <c r="K57" s="6">
        <v>53</v>
      </c>
      <c r="L57" s="4" t="s">
        <v>59</v>
      </c>
      <c r="M57" s="10">
        <v>19.514247000000001</v>
      </c>
      <c r="N57" s="10">
        <v>17.143249999999998</v>
      </c>
      <c r="O57" s="5">
        <f t="shared" si="6"/>
        <v>13.830498884400583</v>
      </c>
      <c r="P57" s="5">
        <f t="shared" si="7"/>
        <v>9.8425131797732032E-2</v>
      </c>
      <c r="Q57" s="5">
        <f t="shared" si="8"/>
        <v>9.9872816319722932E-2</v>
      </c>
    </row>
    <row r="58" spans="1:17">
      <c r="A58" s="6">
        <v>54</v>
      </c>
      <c r="B58" s="4" t="str">
        <f t="shared" si="0"/>
        <v>BNP Paribas Cardif</v>
      </c>
      <c r="C58" s="5">
        <f t="shared" si="1"/>
        <v>4.727043522845058</v>
      </c>
      <c r="D58" s="5">
        <f t="shared" si="2"/>
        <v>4.5895347613617856</v>
      </c>
      <c r="E58" s="5">
        <f t="shared" si="3"/>
        <v>2.9961372695316868</v>
      </c>
      <c r="F58" s="5">
        <f t="shared" si="4"/>
        <v>5.6183818486207925E-2</v>
      </c>
      <c r="G58" s="5">
        <f t="shared" si="5"/>
        <v>6.5656908001332906E-2</v>
      </c>
      <c r="K58" s="6">
        <v>54</v>
      </c>
      <c r="L58" s="4" t="s">
        <v>61</v>
      </c>
      <c r="M58" s="10">
        <v>11.139278061584379</v>
      </c>
      <c r="N58" s="10">
        <v>11.27006156</v>
      </c>
      <c r="O58" s="5">
        <f t="shared" si="6"/>
        <v>-1.160450612619556</v>
      </c>
      <c r="P58" s="5">
        <f t="shared" si="7"/>
        <v>5.6183818486207925E-2</v>
      </c>
      <c r="Q58" s="5">
        <f t="shared" si="8"/>
        <v>6.5656908001332892E-2</v>
      </c>
    </row>
    <row r="59" spans="1:17">
      <c r="A59" s="6">
        <v>55</v>
      </c>
      <c r="B59" s="4" t="str">
        <f t="shared" si="0"/>
        <v>Mapfre Genel Yasam</v>
      </c>
      <c r="C59" s="5">
        <f t="shared" si="1"/>
        <v>4.5348459240398906</v>
      </c>
      <c r="D59" s="5">
        <f t="shared" si="2"/>
        <v>52.230741892001944</v>
      </c>
      <c r="E59" s="5">
        <f t="shared" si="3"/>
        <v>-91.317668944054745</v>
      </c>
      <c r="F59" s="5">
        <f t="shared" si="4"/>
        <v>5.389943186007097E-2</v>
      </c>
      <c r="G59" s="5">
        <f t="shared" si="5"/>
        <v>0.74720188288257072</v>
      </c>
      <c r="K59" s="6">
        <v>55</v>
      </c>
      <c r="L59" s="4" t="s">
        <v>38</v>
      </c>
      <c r="M59" s="10">
        <v>10.686364420000002</v>
      </c>
      <c r="N59" s="10">
        <v>128.25780978999998</v>
      </c>
      <c r="O59" s="5">
        <f t="shared" si="6"/>
        <v>-91.668059483085614</v>
      </c>
      <c r="P59" s="5">
        <f t="shared" si="7"/>
        <v>5.389943186007097E-2</v>
      </c>
      <c r="Q59" s="5">
        <f t="shared" si="8"/>
        <v>0.74720188288257072</v>
      </c>
    </row>
    <row r="60" spans="1:17">
      <c r="A60" s="6">
        <v>56</v>
      </c>
      <c r="B60" s="4" t="str">
        <f t="shared" si="0"/>
        <v>Atradius</v>
      </c>
      <c r="C60" s="5">
        <f t="shared" si="1"/>
        <v>3.901569140674729</v>
      </c>
      <c r="D60" s="5">
        <f t="shared" si="2"/>
        <v>3.2850312184394852</v>
      </c>
      <c r="E60" s="5">
        <f t="shared" si="3"/>
        <v>18.768099334170785</v>
      </c>
      <c r="F60" s="5">
        <f t="shared" si="4"/>
        <v>4.6372547947078471E-2</v>
      </c>
      <c r="G60" s="5">
        <f t="shared" si="5"/>
        <v>4.6994957812802524E-2</v>
      </c>
      <c r="K60" s="6">
        <v>56</v>
      </c>
      <c r="L60" s="4" t="s">
        <v>63</v>
      </c>
      <c r="M60" s="10">
        <v>9.1940476799999988</v>
      </c>
      <c r="N60" s="10">
        <v>8.0667226599999999</v>
      </c>
      <c r="O60" s="5">
        <f t="shared" si="6"/>
        <v>13.975006548694196</v>
      </c>
      <c r="P60" s="5">
        <f t="shared" si="7"/>
        <v>4.6372547947078471E-2</v>
      </c>
      <c r="Q60" s="5">
        <f t="shared" si="8"/>
        <v>4.6994957812802524E-2</v>
      </c>
    </row>
    <row r="61" spans="1:17">
      <c r="A61" s="6">
        <v>57</v>
      </c>
      <c r="B61" s="4" t="str">
        <f t="shared" si="0"/>
        <v>New Life Yaşam</v>
      </c>
      <c r="C61" s="5">
        <f t="shared" si="1"/>
        <v>0.19783628262253344</v>
      </c>
      <c r="D61" s="5">
        <f t="shared" si="2"/>
        <v>0.33541855384468144</v>
      </c>
      <c r="E61" s="5">
        <f t="shared" si="3"/>
        <v>-41.018086103208439</v>
      </c>
      <c r="F61" s="5">
        <f t="shared" si="4"/>
        <v>2.3514058500059385E-3</v>
      </c>
      <c r="G61" s="5">
        <f t="shared" si="5"/>
        <v>4.7984264804186707E-3</v>
      </c>
      <c r="K61" s="6">
        <v>57</v>
      </c>
      <c r="L61" s="4" t="s">
        <v>64</v>
      </c>
      <c r="M61" s="10">
        <v>0.46620120000000004</v>
      </c>
      <c r="N61" s="10">
        <v>0.8236538008209997</v>
      </c>
      <c r="O61" s="5">
        <f t="shared" si="6"/>
        <v>-43.398403608979748</v>
      </c>
      <c r="P61" s="5">
        <f t="shared" si="7"/>
        <v>2.3514058500059385E-3</v>
      </c>
      <c r="Q61" s="5">
        <f t="shared" si="8"/>
        <v>4.7984264804186707E-3</v>
      </c>
    </row>
    <row r="62" spans="1:17">
      <c r="A62" s="6">
        <v>58</v>
      </c>
      <c r="B62" s="4" t="str">
        <f t="shared" si="0"/>
        <v>Cigna Hayat</v>
      </c>
      <c r="C62" s="5">
        <f t="shared" si="1"/>
        <v>0.11249431784426055</v>
      </c>
      <c r="D62" s="5">
        <f t="shared" si="2"/>
        <v>9.0171094640820973E-2</v>
      </c>
      <c r="E62" s="5">
        <f t="shared" si="3"/>
        <v>24.75651792002725</v>
      </c>
      <c r="F62" s="5">
        <f t="shared" si="4"/>
        <v>1.3370641298194965E-3</v>
      </c>
      <c r="G62" s="5">
        <f t="shared" si="5"/>
        <v>1.2899684985619771E-3</v>
      </c>
      <c r="K62" s="6">
        <v>58</v>
      </c>
      <c r="L62" s="4" t="s">
        <v>65</v>
      </c>
      <c r="M62" s="10">
        <v>0.26509285999999999</v>
      </c>
      <c r="N62" s="10">
        <v>0.22142413999999999</v>
      </c>
      <c r="O62" s="5">
        <f t="shared" si="6"/>
        <v>19.721752108871243</v>
      </c>
      <c r="P62" s="5">
        <f t="shared" si="7"/>
        <v>1.3370641298194967E-3</v>
      </c>
      <c r="Q62" s="5">
        <f t="shared" si="8"/>
        <v>1.2899684985619771E-3</v>
      </c>
    </row>
    <row r="63" spans="1:17">
      <c r="A63" s="6">
        <v>59</v>
      </c>
      <c r="B63" s="4" t="str">
        <f t="shared" si="0"/>
        <v>Rumeli Hayat</v>
      </c>
      <c r="C63" s="5">
        <f t="shared" si="1"/>
        <v>2.6663551877784849E-2</v>
      </c>
      <c r="D63" s="5">
        <f t="shared" si="2"/>
        <v>5.0359407069555301E-2</v>
      </c>
      <c r="E63" s="5">
        <f t="shared" si="3"/>
        <v>-47.053483292689009</v>
      </c>
      <c r="F63" s="5">
        <f t="shared" si="4"/>
        <v>3.1691270699310537E-4</v>
      </c>
      <c r="G63" s="5">
        <f t="shared" si="5"/>
        <v>7.2043096498661089E-4</v>
      </c>
      <c r="K63" s="6">
        <v>59</v>
      </c>
      <c r="L63" s="4" t="s">
        <v>66</v>
      </c>
      <c r="M63" s="10">
        <v>6.2832659999999999E-2</v>
      </c>
      <c r="N63" s="10">
        <v>0.12366255999999999</v>
      </c>
      <c r="O63" s="5">
        <f t="shared" si="6"/>
        <v>-49.190231869694429</v>
      </c>
      <c r="P63" s="5">
        <f t="shared" si="7"/>
        <v>3.1691270699310537E-4</v>
      </c>
      <c r="Q63" s="5">
        <f t="shared" si="8"/>
        <v>7.2043096498661089E-4</v>
      </c>
    </row>
    <row r="64" spans="1:17" s="20" customFormat="1">
      <c r="A64" s="18"/>
      <c r="B64" s="19" t="str">
        <f t="shared" si="0"/>
        <v>TOTAL MARKET</v>
      </c>
      <c r="C64" s="17">
        <f t="shared" si="1"/>
        <v>8413.5319567242641</v>
      </c>
      <c r="D64" s="17">
        <f t="shared" si="2"/>
        <v>6990.178034683895</v>
      </c>
      <c r="E64" s="17">
        <f t="shared" si="3"/>
        <v>20.362198430111007</v>
      </c>
      <c r="F64" s="17">
        <f t="shared" si="4"/>
        <v>100</v>
      </c>
      <c r="G64" s="17">
        <f t="shared" si="5"/>
        <v>100.00000000000001</v>
      </c>
      <c r="K64" s="18"/>
      <c r="L64" s="18" t="s">
        <v>67</v>
      </c>
      <c r="M64" s="21">
        <v>19826.488056020728</v>
      </c>
      <c r="N64" s="21">
        <v>17165.081181969774</v>
      </c>
      <c r="O64" s="17">
        <f t="shared" si="6"/>
        <v>15.504773008859985</v>
      </c>
      <c r="P64" s="17">
        <f t="shared" si="7"/>
        <v>100</v>
      </c>
      <c r="Q64" s="17">
        <f t="shared" si="8"/>
        <v>100</v>
      </c>
    </row>
    <row r="66" spans="1:1" ht="15">
      <c r="A66" s="7" t="s">
        <v>70</v>
      </c>
    </row>
    <row r="67" spans="1:1" ht="15">
      <c r="A67" s="8" t="s">
        <v>75</v>
      </c>
    </row>
    <row r="68" spans="1:1" ht="15">
      <c r="A68" s="8" t="s">
        <v>76</v>
      </c>
    </row>
    <row r="69" spans="1:1">
      <c r="A69" s="13"/>
    </row>
    <row r="70" spans="1:1">
      <c r="A70" s="12" t="s">
        <v>71</v>
      </c>
    </row>
    <row r="71" spans="1:1">
      <c r="A71" s="14" t="s">
        <v>72</v>
      </c>
    </row>
    <row r="72" spans="1:1">
      <c r="A72" s="14" t="s">
        <v>73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Q39"/>
  <sheetViews>
    <sheetView zoomScale="70" zoomScaleNormal="70" workbookViewId="0">
      <selection activeCell="D74" sqref="D74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10" width="9.140625" style="2"/>
    <col min="11" max="11" width="4.5703125" style="2" customWidth="1"/>
    <col min="12" max="12" width="26.28515625" style="2" bestFit="1" customWidth="1"/>
    <col min="13" max="13" width="13.140625" style="2" bestFit="1" customWidth="1"/>
    <col min="14" max="14" width="15.7109375" style="2" customWidth="1"/>
    <col min="15" max="15" width="10" style="2" bestFit="1" customWidth="1"/>
    <col min="16" max="17" width="12.85546875" style="2" bestFit="1" customWidth="1"/>
    <col min="18" max="16384" width="9.140625" style="2"/>
  </cols>
  <sheetData>
    <row r="1" spans="1:17">
      <c r="A1" s="1" t="s">
        <v>7</v>
      </c>
      <c r="C1" s="16"/>
      <c r="D1" s="16"/>
      <c r="E1" s="16"/>
      <c r="F1" s="16"/>
      <c r="G1" s="16"/>
      <c r="K1" s="1" t="s">
        <v>7</v>
      </c>
      <c r="N1" s="11" t="s">
        <v>9</v>
      </c>
      <c r="O1" s="11"/>
      <c r="P1" s="11"/>
      <c r="Q1" s="11"/>
    </row>
    <row r="2" spans="1:17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>
      <c r="A5" s="6">
        <v>1</v>
      </c>
      <c r="B5" s="4" t="str">
        <f>L5</f>
        <v>Ziraat Hayat ve Emeklilik</v>
      </c>
      <c r="C5" s="5">
        <f>M5/2.3565</f>
        <v>250.21868122639506</v>
      </c>
      <c r="D5" s="5">
        <f>N5/2.4556</f>
        <v>328.22998859341914</v>
      </c>
      <c r="E5" s="5">
        <f>C5*100/D5-100</f>
        <v>-23.767269925983896</v>
      </c>
      <c r="F5" s="5">
        <f t="shared" ref="F5:F31" si="0">C5*100/$C$31</f>
        <v>21.751700755719114</v>
      </c>
      <c r="G5" s="5">
        <f t="shared" ref="G5:G31" si="1">D5*100/$D$31</f>
        <v>30.011145539843934</v>
      </c>
      <c r="K5" s="6">
        <v>1</v>
      </c>
      <c r="L5" s="4" t="s">
        <v>18</v>
      </c>
      <c r="M5" s="10">
        <v>589.64032230999999</v>
      </c>
      <c r="N5" s="10">
        <v>806.00155999000003</v>
      </c>
      <c r="O5" s="5">
        <f>M5*100/N5-100</f>
        <v>-26.843774059529665</v>
      </c>
      <c r="P5" s="5">
        <f t="shared" ref="P5:P31" si="2">M5*100/$M$31</f>
        <v>21.751700755719114</v>
      </c>
      <c r="Q5" s="5">
        <f t="shared" ref="Q5:Q31" si="3">N5*100/$N$31</f>
        <v>30.011145539843938</v>
      </c>
    </row>
    <row r="6" spans="1:17">
      <c r="A6" s="6">
        <v>2</v>
      </c>
      <c r="B6" s="4" t="str">
        <f t="shared" ref="B6:B31" si="4">L6</f>
        <v>Anadolu Hayat Emeklilik</v>
      </c>
      <c r="C6" s="5">
        <f t="shared" ref="C6:C31" si="5">M6/2.3565</f>
        <v>155.76381860386167</v>
      </c>
      <c r="D6" s="5">
        <f t="shared" ref="D6:D31" si="6">N6/2.4556</f>
        <v>141.55533908617036</v>
      </c>
      <c r="E6" s="5">
        <f t="shared" ref="E6:E31" si="7">C6*100/D6-100</f>
        <v>10.037402763764391</v>
      </c>
      <c r="F6" s="5">
        <f t="shared" si="0"/>
        <v>13.540667524235621</v>
      </c>
      <c r="G6" s="5">
        <f t="shared" si="1"/>
        <v>12.942869423547222</v>
      </c>
      <c r="K6" s="6">
        <v>2</v>
      </c>
      <c r="L6" s="4" t="s">
        <v>22</v>
      </c>
      <c r="M6" s="10">
        <v>367.05743854000002</v>
      </c>
      <c r="N6" s="10">
        <v>347.60329065999997</v>
      </c>
      <c r="O6" s="5">
        <f t="shared" ref="O6:O31" si="8">M6*100/N6-100</f>
        <v>5.5966523915990933</v>
      </c>
      <c r="P6" s="5">
        <f t="shared" si="2"/>
        <v>13.540667524235619</v>
      </c>
      <c r="Q6" s="5">
        <f t="shared" si="3"/>
        <v>12.942869423547222</v>
      </c>
    </row>
    <row r="7" spans="1:17">
      <c r="A7" s="6">
        <v>3</v>
      </c>
      <c r="B7" s="4" t="str">
        <f t="shared" si="4"/>
        <v>Garanti Emeklilik</v>
      </c>
      <c r="C7" s="5">
        <f t="shared" si="5"/>
        <v>111.54417378739656</v>
      </c>
      <c r="D7" s="5">
        <f t="shared" si="6"/>
        <v>97.933106470923605</v>
      </c>
      <c r="E7" s="5">
        <f t="shared" si="7"/>
        <v>13.898331020995528</v>
      </c>
      <c r="F7" s="5">
        <f t="shared" si="0"/>
        <v>9.6966200819838502</v>
      </c>
      <c r="G7" s="5">
        <f t="shared" si="1"/>
        <v>8.9543454699643128</v>
      </c>
      <c r="K7" s="6">
        <v>3</v>
      </c>
      <c r="L7" s="4" t="s">
        <v>29</v>
      </c>
      <c r="M7" s="10">
        <v>262.85384553</v>
      </c>
      <c r="N7" s="10">
        <v>240.48453624999999</v>
      </c>
      <c r="O7" s="5">
        <f t="shared" si="8"/>
        <v>9.3017661878872673</v>
      </c>
      <c r="P7" s="5">
        <f t="shared" si="2"/>
        <v>9.6966200819838502</v>
      </c>
      <c r="Q7" s="5">
        <f t="shared" si="3"/>
        <v>8.9543454699643092</v>
      </c>
    </row>
    <row r="8" spans="1:17">
      <c r="A8" s="6">
        <v>4</v>
      </c>
      <c r="B8" s="4" t="str">
        <f t="shared" si="4"/>
        <v>Yapı Kredi Emeklilik</v>
      </c>
      <c r="C8" s="5">
        <f t="shared" si="5"/>
        <v>88.291451729259492</v>
      </c>
      <c r="D8" s="5">
        <f t="shared" si="6"/>
        <v>70.064690910571755</v>
      </c>
      <c r="E8" s="5">
        <f t="shared" si="7"/>
        <v>26.014188576028644</v>
      </c>
      <c r="F8" s="5">
        <f t="shared" si="0"/>
        <v>7.6752432228081098</v>
      </c>
      <c r="G8" s="5">
        <f t="shared" si="1"/>
        <v>6.406244734468812</v>
      </c>
      <c r="K8" s="6">
        <v>4</v>
      </c>
      <c r="L8" s="4" t="s">
        <v>33</v>
      </c>
      <c r="M8" s="10">
        <v>208.058806</v>
      </c>
      <c r="N8" s="10">
        <v>172.05085500000001</v>
      </c>
      <c r="O8" s="5">
        <f t="shared" si="8"/>
        <v>20.928667282705447</v>
      </c>
      <c r="P8" s="5">
        <f t="shared" si="2"/>
        <v>7.6752432228081098</v>
      </c>
      <c r="Q8" s="5">
        <f t="shared" si="3"/>
        <v>6.4062447344688112</v>
      </c>
    </row>
    <row r="9" spans="1:17">
      <c r="A9" s="6">
        <v>5</v>
      </c>
      <c r="B9" s="4" t="str">
        <f t="shared" si="4"/>
        <v>Halk Hayat ve Emeklilik</v>
      </c>
      <c r="C9" s="5">
        <f t="shared" si="5"/>
        <v>76.673866153193302</v>
      </c>
      <c r="D9" s="5">
        <f t="shared" si="6"/>
        <v>74.846216317804206</v>
      </c>
      <c r="E9" s="5">
        <f t="shared" si="7"/>
        <v>2.4418733842586278</v>
      </c>
      <c r="F9" s="5">
        <f t="shared" si="0"/>
        <v>6.6653176500411888</v>
      </c>
      <c r="G9" s="5">
        <f t="shared" si="1"/>
        <v>6.843435301710576</v>
      </c>
      <c r="K9" s="6">
        <v>5</v>
      </c>
      <c r="L9" s="4" t="s">
        <v>31</v>
      </c>
      <c r="M9" s="10">
        <v>180.68196559000003</v>
      </c>
      <c r="N9" s="10">
        <v>183.79236879000001</v>
      </c>
      <c r="O9" s="5">
        <f t="shared" si="8"/>
        <v>-1.6923462168083319</v>
      </c>
      <c r="P9" s="5">
        <f t="shared" si="2"/>
        <v>6.6653176500411897</v>
      </c>
      <c r="Q9" s="5">
        <f t="shared" si="3"/>
        <v>6.8434353017105751</v>
      </c>
    </row>
    <row r="10" spans="1:17">
      <c r="A10" s="6">
        <v>6</v>
      </c>
      <c r="B10" s="4" t="str">
        <f t="shared" si="4"/>
        <v>AvivaSA</v>
      </c>
      <c r="C10" s="5">
        <f t="shared" si="5"/>
        <v>70.105013699499253</v>
      </c>
      <c r="D10" s="5">
        <f t="shared" si="6"/>
        <v>49.532426510832387</v>
      </c>
      <c r="E10" s="5">
        <f t="shared" si="7"/>
        <v>41.533574342794992</v>
      </c>
      <c r="F10" s="5">
        <f t="shared" si="0"/>
        <v>6.0942822973612483</v>
      </c>
      <c r="G10" s="5">
        <f t="shared" si="1"/>
        <v>4.5289123864900231</v>
      </c>
      <c r="K10" s="6">
        <v>6</v>
      </c>
      <c r="L10" s="4" t="s">
        <v>34</v>
      </c>
      <c r="M10" s="10">
        <v>165.20246478286998</v>
      </c>
      <c r="N10" s="10">
        <v>121.63182654000001</v>
      </c>
      <c r="O10" s="5">
        <f t="shared" si="8"/>
        <v>35.821741301024758</v>
      </c>
      <c r="P10" s="5">
        <f t="shared" si="2"/>
        <v>6.0942822973612474</v>
      </c>
      <c r="Q10" s="5">
        <f t="shared" si="3"/>
        <v>4.5289123864900223</v>
      </c>
    </row>
    <row r="11" spans="1:17">
      <c r="A11" s="6">
        <v>7</v>
      </c>
      <c r="B11" s="4" t="str">
        <f t="shared" si="4"/>
        <v>Finans  Emeklilik ve Hayat</v>
      </c>
      <c r="C11" s="5">
        <f t="shared" si="5"/>
        <v>68.339049942711654</v>
      </c>
      <c r="D11" s="5">
        <f t="shared" si="6"/>
        <v>50.754712127382319</v>
      </c>
      <c r="E11" s="5">
        <f t="shared" si="7"/>
        <v>34.645724659410547</v>
      </c>
      <c r="F11" s="5">
        <f t="shared" si="0"/>
        <v>5.9407657214013021</v>
      </c>
      <c r="G11" s="5">
        <f t="shared" si="1"/>
        <v>4.6406699735610095</v>
      </c>
      <c r="K11" s="6">
        <v>7</v>
      </c>
      <c r="L11" s="4" t="s">
        <v>39</v>
      </c>
      <c r="M11" s="10">
        <v>161.04097119000002</v>
      </c>
      <c r="N11" s="10">
        <v>124.63327110000002</v>
      </c>
      <c r="O11" s="5">
        <f t="shared" si="8"/>
        <v>29.211862746335328</v>
      </c>
      <c r="P11" s="5">
        <f t="shared" si="2"/>
        <v>5.9407657214013021</v>
      </c>
      <c r="Q11" s="5">
        <f t="shared" si="3"/>
        <v>4.6406699735610086</v>
      </c>
    </row>
    <row r="12" spans="1:17">
      <c r="A12" s="6">
        <v>8</v>
      </c>
      <c r="B12" s="4" t="str">
        <f t="shared" si="4"/>
        <v>Vakıf Emeklilik</v>
      </c>
      <c r="C12" s="5">
        <f t="shared" si="5"/>
        <v>65.354454118395935</v>
      </c>
      <c r="D12" s="5">
        <f t="shared" si="6"/>
        <v>51.562269921811371</v>
      </c>
      <c r="E12" s="5">
        <f t="shared" si="7"/>
        <v>26.748597797379603</v>
      </c>
      <c r="F12" s="5">
        <f t="shared" si="0"/>
        <v>5.6813125305800085</v>
      </c>
      <c r="G12" s="5">
        <f t="shared" si="1"/>
        <v>4.7145076341730219</v>
      </c>
      <c r="K12" s="6">
        <v>8</v>
      </c>
      <c r="L12" s="4" t="s">
        <v>35</v>
      </c>
      <c r="M12" s="10">
        <v>154.00777113000001</v>
      </c>
      <c r="N12" s="10">
        <v>126.61631002</v>
      </c>
      <c r="O12" s="5">
        <f t="shared" si="8"/>
        <v>21.633438145270006</v>
      </c>
      <c r="P12" s="5">
        <f t="shared" si="2"/>
        <v>5.6813125305800076</v>
      </c>
      <c r="Q12" s="5">
        <f t="shared" si="3"/>
        <v>4.7145076341730219</v>
      </c>
    </row>
    <row r="13" spans="1:17">
      <c r="A13" s="6">
        <v>9</v>
      </c>
      <c r="B13" s="4" t="str">
        <f t="shared" si="4"/>
        <v>Metlife Emeklilik ve Hayat</v>
      </c>
      <c r="C13" s="5">
        <f t="shared" si="5"/>
        <v>52.800267338783073</v>
      </c>
      <c r="D13" s="5">
        <f t="shared" si="6"/>
        <v>57.074881161426937</v>
      </c>
      <c r="E13" s="5">
        <f t="shared" si="7"/>
        <v>-7.4894835270069535</v>
      </c>
      <c r="F13" s="5">
        <f t="shared" si="0"/>
        <v>4.5899675010117766</v>
      </c>
      <c r="G13" s="5">
        <f t="shared" si="1"/>
        <v>5.2185437794553282</v>
      </c>
      <c r="K13" s="6">
        <v>9</v>
      </c>
      <c r="L13" s="4" t="s">
        <v>69</v>
      </c>
      <c r="M13" s="10">
        <v>124.42382998384231</v>
      </c>
      <c r="N13" s="10">
        <v>140.15307817999999</v>
      </c>
      <c r="O13" s="5">
        <f t="shared" si="8"/>
        <v>-11.222905982811483</v>
      </c>
      <c r="P13" s="5">
        <f t="shared" si="2"/>
        <v>4.5899675010117775</v>
      </c>
      <c r="Q13" s="5">
        <f t="shared" si="3"/>
        <v>5.2185437794553282</v>
      </c>
    </row>
    <row r="14" spans="1:17">
      <c r="A14" s="6">
        <v>10</v>
      </c>
      <c r="B14" s="4" t="str">
        <f t="shared" si="4"/>
        <v>Allianz Hayat ve Emeklilik</v>
      </c>
      <c r="C14" s="5">
        <f t="shared" si="5"/>
        <v>38.351224366645532</v>
      </c>
      <c r="D14" s="5">
        <f t="shared" si="6"/>
        <v>33.970603278221205</v>
      </c>
      <c r="E14" s="5">
        <f t="shared" si="7"/>
        <v>12.89532909541461</v>
      </c>
      <c r="F14" s="5">
        <f t="shared" si="0"/>
        <v>3.3339011777619358</v>
      </c>
      <c r="G14" s="5">
        <f t="shared" si="1"/>
        <v>3.1060437939503882</v>
      </c>
      <c r="K14" s="6">
        <v>10</v>
      </c>
      <c r="L14" s="4" t="s">
        <v>45</v>
      </c>
      <c r="M14" s="10">
        <v>90.374660220000194</v>
      </c>
      <c r="N14" s="10">
        <v>83.418213409999993</v>
      </c>
      <c r="O14" s="5">
        <f t="shared" si="8"/>
        <v>8.3392421458480612</v>
      </c>
      <c r="P14" s="5">
        <f t="shared" si="2"/>
        <v>3.3339011777619354</v>
      </c>
      <c r="Q14" s="5">
        <f t="shared" si="3"/>
        <v>3.1060437939503878</v>
      </c>
    </row>
    <row r="15" spans="1:17">
      <c r="A15" s="6">
        <v>11</v>
      </c>
      <c r="B15" s="4" t="str">
        <f t="shared" si="4"/>
        <v>Groupama Emeklilik</v>
      </c>
      <c r="C15" s="5">
        <f t="shared" si="5"/>
        <v>30.990488516868229</v>
      </c>
      <c r="D15" s="5">
        <f t="shared" si="6"/>
        <v>24.023913544551242</v>
      </c>
      <c r="E15" s="5">
        <f t="shared" si="7"/>
        <v>28.998501677912714</v>
      </c>
      <c r="F15" s="5">
        <f t="shared" si="0"/>
        <v>2.6940267976336782</v>
      </c>
      <c r="G15" s="5">
        <f t="shared" si="1"/>
        <v>2.1965852934761694</v>
      </c>
      <c r="K15" s="6">
        <v>11</v>
      </c>
      <c r="L15" s="4" t="s">
        <v>47</v>
      </c>
      <c r="M15" s="10">
        <v>73.029086189999987</v>
      </c>
      <c r="N15" s="10">
        <v>58.993122100000029</v>
      </c>
      <c r="O15" s="5">
        <f t="shared" si="8"/>
        <v>23.792543249715465</v>
      </c>
      <c r="P15" s="5">
        <f t="shared" si="2"/>
        <v>2.6940267976336782</v>
      </c>
      <c r="Q15" s="5">
        <f t="shared" si="3"/>
        <v>2.1965852934761694</v>
      </c>
    </row>
    <row r="16" spans="1:17">
      <c r="A16" s="6">
        <v>12</v>
      </c>
      <c r="B16" s="4" t="str">
        <f t="shared" si="4"/>
        <v>Axa Hayat ve Emeklilik</v>
      </c>
      <c r="C16" s="5">
        <f t="shared" si="5"/>
        <v>26.454478251644389</v>
      </c>
      <c r="D16" s="5">
        <f t="shared" si="6"/>
        <v>22.218742873432156</v>
      </c>
      <c r="E16" s="5">
        <f t="shared" si="7"/>
        <v>19.06379403344674</v>
      </c>
      <c r="F16" s="5">
        <f t="shared" si="0"/>
        <v>2.2997079664799509</v>
      </c>
      <c r="G16" s="5">
        <f t="shared" si="1"/>
        <v>2.0315326120701451</v>
      </c>
      <c r="K16" s="6">
        <v>12</v>
      </c>
      <c r="L16" s="4" t="s">
        <v>49</v>
      </c>
      <c r="M16" s="10">
        <v>62.339978000000002</v>
      </c>
      <c r="N16" s="10">
        <v>54.560344999999998</v>
      </c>
      <c r="O16" s="5">
        <f t="shared" si="8"/>
        <v>14.258767975165853</v>
      </c>
      <c r="P16" s="5">
        <f t="shared" si="2"/>
        <v>2.2997079664799509</v>
      </c>
      <c r="Q16" s="5">
        <f t="shared" si="3"/>
        <v>2.0315326120701447</v>
      </c>
    </row>
    <row r="17" spans="1:17">
      <c r="A17" s="6">
        <v>13</v>
      </c>
      <c r="B17" s="4" t="str">
        <f t="shared" si="4"/>
        <v>Aegon Emeklilik ve Hayat</v>
      </c>
      <c r="C17" s="5">
        <f t="shared" si="5"/>
        <v>23.570979932102695</v>
      </c>
      <c r="D17" s="5">
        <f t="shared" si="6"/>
        <v>12.12766610604333</v>
      </c>
      <c r="E17" s="5">
        <f t="shared" si="7"/>
        <v>94.357098274308981</v>
      </c>
      <c r="F17" s="5">
        <f t="shared" si="0"/>
        <v>2.0490432588375165</v>
      </c>
      <c r="G17" s="5">
        <f t="shared" si="1"/>
        <v>1.1088723310347643</v>
      </c>
      <c r="K17" s="6">
        <v>13</v>
      </c>
      <c r="L17" s="4" t="s">
        <v>54</v>
      </c>
      <c r="M17" s="10">
        <v>55.545014209999998</v>
      </c>
      <c r="N17" s="10">
        <v>29.780696890000002</v>
      </c>
      <c r="O17" s="5">
        <f t="shared" si="8"/>
        <v>86.513480242469882</v>
      </c>
      <c r="P17" s="5">
        <f t="shared" si="2"/>
        <v>2.0490432588375165</v>
      </c>
      <c r="Q17" s="5">
        <f t="shared" si="3"/>
        <v>1.1088723310347641</v>
      </c>
    </row>
    <row r="18" spans="1:17">
      <c r="A18" s="6">
        <v>14</v>
      </c>
      <c r="B18" s="4" t="str">
        <f t="shared" si="4"/>
        <v>BNP Paribas Cardif Emeklilik</v>
      </c>
      <c r="C18" s="5">
        <f t="shared" si="5"/>
        <v>22.633529010271079</v>
      </c>
      <c r="D18" s="5">
        <f t="shared" si="6"/>
        <v>4.3992733546395977</v>
      </c>
      <c r="E18" s="5">
        <f t="shared" si="7"/>
        <v>414.48335181084224</v>
      </c>
      <c r="F18" s="5">
        <f t="shared" si="0"/>
        <v>1.9675499353777681</v>
      </c>
      <c r="G18" s="5">
        <f t="shared" si="1"/>
        <v>0.40224000701894891</v>
      </c>
      <c r="K18" s="6">
        <v>14</v>
      </c>
      <c r="L18" s="4" t="s">
        <v>62</v>
      </c>
      <c r="M18" s="10">
        <v>53.335911112703798</v>
      </c>
      <c r="N18" s="10">
        <v>10.802855649652995</v>
      </c>
      <c r="O18" s="5">
        <f t="shared" si="8"/>
        <v>393.72048319850529</v>
      </c>
      <c r="P18" s="5">
        <f t="shared" si="2"/>
        <v>1.9675499353777679</v>
      </c>
      <c r="Q18" s="5">
        <f t="shared" si="3"/>
        <v>0.40224000701894885</v>
      </c>
    </row>
    <row r="19" spans="1:17">
      <c r="A19" s="6">
        <v>15</v>
      </c>
      <c r="B19" s="4" t="str">
        <f t="shared" si="4"/>
        <v>Ing Emeklilik</v>
      </c>
      <c r="C19" s="5">
        <f t="shared" si="5"/>
        <v>20.452082889879048</v>
      </c>
      <c r="D19" s="5">
        <f t="shared" si="6"/>
        <v>15.261940865776189</v>
      </c>
      <c r="E19" s="5">
        <f t="shared" si="7"/>
        <v>34.007090380892379</v>
      </c>
      <c r="F19" s="5">
        <f t="shared" si="0"/>
        <v>1.7779151607361434</v>
      </c>
      <c r="G19" s="5">
        <f t="shared" si="1"/>
        <v>1.395449363131362</v>
      </c>
      <c r="K19" s="6">
        <v>15</v>
      </c>
      <c r="L19" s="4" t="s">
        <v>52</v>
      </c>
      <c r="M19" s="10">
        <v>48.195333329999976</v>
      </c>
      <c r="N19" s="10">
        <v>37.477221990000011</v>
      </c>
      <c r="O19" s="5">
        <f t="shared" si="8"/>
        <v>28.599001662556162</v>
      </c>
      <c r="P19" s="5">
        <f t="shared" si="2"/>
        <v>1.7779151607361434</v>
      </c>
      <c r="Q19" s="5">
        <f t="shared" si="3"/>
        <v>1.395449363131362</v>
      </c>
    </row>
    <row r="20" spans="1:17">
      <c r="A20" s="6">
        <v>16</v>
      </c>
      <c r="B20" s="4" t="str">
        <f t="shared" si="4"/>
        <v>BNP Paribas Cardif Hayat</v>
      </c>
      <c r="C20" s="5">
        <f t="shared" si="5"/>
        <v>17.022557432633143</v>
      </c>
      <c r="D20" s="5">
        <f t="shared" si="6"/>
        <v>31.070415711027856</v>
      </c>
      <c r="E20" s="5">
        <f t="shared" si="7"/>
        <v>-45.212971751159067</v>
      </c>
      <c r="F20" s="5">
        <f t="shared" si="0"/>
        <v>1.4797838976565567</v>
      </c>
      <c r="G20" s="5">
        <f t="shared" si="1"/>
        <v>2.8408701224498838</v>
      </c>
      <c r="K20" s="6">
        <v>16</v>
      </c>
      <c r="L20" s="4" t="s">
        <v>46</v>
      </c>
      <c r="M20" s="10">
        <v>40.113656590000005</v>
      </c>
      <c r="N20" s="10">
        <v>76.296512820000004</v>
      </c>
      <c r="O20" s="5">
        <f t="shared" si="8"/>
        <v>-47.42399736586021</v>
      </c>
      <c r="P20" s="5">
        <f t="shared" si="2"/>
        <v>1.4797838976565567</v>
      </c>
      <c r="Q20" s="5">
        <f t="shared" si="3"/>
        <v>2.8408701224498838</v>
      </c>
    </row>
    <row r="21" spans="1:17">
      <c r="A21" s="6">
        <v>17</v>
      </c>
      <c r="B21" s="4" t="str">
        <f t="shared" si="4"/>
        <v>Civ Hayat</v>
      </c>
      <c r="C21" s="5">
        <f t="shared" si="5"/>
        <v>14.208074220241883</v>
      </c>
      <c r="D21" s="5">
        <f t="shared" si="6"/>
        <v>10.274382248737581</v>
      </c>
      <c r="E21" s="5">
        <f t="shared" si="7"/>
        <v>38.286408625566139</v>
      </c>
      <c r="F21" s="5">
        <f t="shared" si="0"/>
        <v>1.2351187259040977</v>
      </c>
      <c r="G21" s="5">
        <f t="shared" si="1"/>
        <v>0.93942050304490299</v>
      </c>
      <c r="K21" s="6">
        <v>17</v>
      </c>
      <c r="L21" s="4" t="s">
        <v>55</v>
      </c>
      <c r="M21" s="10">
        <v>33.481326899999999</v>
      </c>
      <c r="N21" s="10">
        <v>25.229773050000002</v>
      </c>
      <c r="O21" s="5">
        <f t="shared" si="8"/>
        <v>32.705620592175705</v>
      </c>
      <c r="P21" s="5">
        <f t="shared" si="2"/>
        <v>1.2351187259040977</v>
      </c>
      <c r="Q21" s="5">
        <f t="shared" si="3"/>
        <v>0.93942050304490288</v>
      </c>
    </row>
    <row r="22" spans="1:17">
      <c r="A22" s="6">
        <v>18</v>
      </c>
      <c r="B22" s="4" t="str">
        <f t="shared" si="4"/>
        <v>Ergo Emeklilik ve Hayat</v>
      </c>
      <c r="C22" s="5">
        <f t="shared" si="5"/>
        <v>9.2093727137704224</v>
      </c>
      <c r="D22" s="5">
        <f t="shared" si="6"/>
        <v>9.711582098061573</v>
      </c>
      <c r="E22" s="5">
        <f t="shared" si="7"/>
        <v>-5.1712417113931508</v>
      </c>
      <c r="F22" s="5">
        <f t="shared" si="0"/>
        <v>0.80057779233746429</v>
      </c>
      <c r="G22" s="5">
        <f t="shared" si="1"/>
        <v>0.88796183741789991</v>
      </c>
      <c r="K22" s="6">
        <v>18</v>
      </c>
      <c r="L22" s="4" t="s">
        <v>57</v>
      </c>
      <c r="M22" s="10">
        <v>21.7018868</v>
      </c>
      <c r="N22" s="10">
        <v>23.847760999999998</v>
      </c>
      <c r="O22" s="5">
        <f t="shared" si="8"/>
        <v>-8.9982208392645191</v>
      </c>
      <c r="P22" s="5">
        <f t="shared" si="2"/>
        <v>0.8005777923374644</v>
      </c>
      <c r="Q22" s="5">
        <f t="shared" si="3"/>
        <v>0.88796183741789991</v>
      </c>
    </row>
    <row r="23" spans="1:17">
      <c r="A23" s="6">
        <v>19</v>
      </c>
      <c r="B23" s="4" t="str">
        <f t="shared" si="4"/>
        <v>Mapfre Genel Yasam</v>
      </c>
      <c r="C23" s="5">
        <f t="shared" si="5"/>
        <v>4.1235224740080634</v>
      </c>
      <c r="D23" s="5">
        <f t="shared" si="6"/>
        <v>4.9119397784655483</v>
      </c>
      <c r="E23" s="5">
        <f t="shared" si="7"/>
        <v>-16.05103767586867</v>
      </c>
      <c r="F23" s="5">
        <f t="shared" si="0"/>
        <v>0.35846095293321506</v>
      </c>
      <c r="G23" s="5">
        <f t="shared" si="1"/>
        <v>0.44911478139518762</v>
      </c>
      <c r="K23" s="6">
        <v>19</v>
      </c>
      <c r="L23" s="4" t="s">
        <v>38</v>
      </c>
      <c r="M23" s="10">
        <v>9.7170807100000012</v>
      </c>
      <c r="N23" s="10">
        <v>12.06175932</v>
      </c>
      <c r="O23" s="5">
        <f t="shared" si="8"/>
        <v>-19.438943754351072</v>
      </c>
      <c r="P23" s="5">
        <f t="shared" si="2"/>
        <v>0.35846095293321506</v>
      </c>
      <c r="Q23" s="5">
        <f t="shared" si="3"/>
        <v>0.44911478139518757</v>
      </c>
    </row>
    <row r="24" spans="1:17">
      <c r="A24" s="6">
        <v>20</v>
      </c>
      <c r="B24" s="4" t="str">
        <f t="shared" si="4"/>
        <v>Demir Hayat</v>
      </c>
      <c r="C24" s="5">
        <f t="shared" si="5"/>
        <v>1.9875612561001483</v>
      </c>
      <c r="D24" s="5">
        <f t="shared" si="6"/>
        <v>1.8704425639354942</v>
      </c>
      <c r="E24" s="5">
        <f t="shared" si="7"/>
        <v>6.2615497755906091</v>
      </c>
      <c r="F24" s="5">
        <f t="shared" si="0"/>
        <v>0.17278021554767542</v>
      </c>
      <c r="G24" s="5">
        <f t="shared" si="1"/>
        <v>0.1710207048744736</v>
      </c>
      <c r="K24" s="6">
        <v>20</v>
      </c>
      <c r="L24" s="4" t="s">
        <v>50</v>
      </c>
      <c r="M24" s="10">
        <v>4.6836880999999995</v>
      </c>
      <c r="N24" s="10">
        <v>4.5930587599999999</v>
      </c>
      <c r="O24" s="5">
        <f t="shared" si="8"/>
        <v>1.9731805042267609</v>
      </c>
      <c r="P24" s="5">
        <f t="shared" si="2"/>
        <v>0.17278021554767542</v>
      </c>
      <c r="Q24" s="5">
        <f t="shared" si="3"/>
        <v>0.17102070487447357</v>
      </c>
    </row>
    <row r="25" spans="1:17">
      <c r="A25" s="6">
        <v>21</v>
      </c>
      <c r="B25" s="4" t="str">
        <f t="shared" si="4"/>
        <v>Acıbadem Saglık ve Hayat</v>
      </c>
      <c r="C25" s="5">
        <f t="shared" si="5"/>
        <v>1.9840313610986655</v>
      </c>
      <c r="D25" s="5">
        <f t="shared" si="6"/>
        <v>1.8443340930986318</v>
      </c>
      <c r="E25" s="5">
        <f t="shared" si="7"/>
        <v>7.5744014342505039</v>
      </c>
      <c r="F25" s="5">
        <f t="shared" si="0"/>
        <v>0.17247335908358155</v>
      </c>
      <c r="G25" s="5">
        <f t="shared" si="1"/>
        <v>0.16863352166350126</v>
      </c>
      <c r="K25" s="6">
        <v>21</v>
      </c>
      <c r="L25" s="4" t="s">
        <v>32</v>
      </c>
      <c r="M25" s="10">
        <v>4.6753699024290052</v>
      </c>
      <c r="N25" s="10">
        <v>4.5289467990130001</v>
      </c>
      <c r="O25" s="5">
        <f t="shared" si="8"/>
        <v>3.2330497555836928</v>
      </c>
      <c r="P25" s="5">
        <f t="shared" si="2"/>
        <v>0.17247335908358155</v>
      </c>
      <c r="Q25" s="5">
        <f t="shared" si="3"/>
        <v>0.16863352166350123</v>
      </c>
    </row>
    <row r="26" spans="1:17">
      <c r="A26" s="6">
        <v>22</v>
      </c>
      <c r="B26" s="4" t="str">
        <f t="shared" si="4"/>
        <v>New Life Yaşam</v>
      </c>
      <c r="C26" s="5">
        <f t="shared" si="5"/>
        <v>0.19783628262253344</v>
      </c>
      <c r="D26" s="5">
        <f t="shared" si="6"/>
        <v>0.33404826597532161</v>
      </c>
      <c r="E26" s="5">
        <f t="shared" si="7"/>
        <v>-40.776138428705707</v>
      </c>
      <c r="F26" s="5">
        <f t="shared" si="0"/>
        <v>1.7198058902467259E-2</v>
      </c>
      <c r="G26" s="5">
        <f t="shared" si="1"/>
        <v>3.054312974411405E-2</v>
      </c>
      <c r="K26" s="6">
        <v>22</v>
      </c>
      <c r="L26" s="4" t="s">
        <v>64</v>
      </c>
      <c r="M26" s="10">
        <v>0.46620120000000004</v>
      </c>
      <c r="N26" s="10">
        <v>0.82028892192899971</v>
      </c>
      <c r="O26" s="5">
        <f t="shared" si="8"/>
        <v>-43.166220152811938</v>
      </c>
      <c r="P26" s="5">
        <f t="shared" si="2"/>
        <v>1.7198058902467259E-2</v>
      </c>
      <c r="Q26" s="5">
        <f t="shared" si="3"/>
        <v>3.0543129744114043E-2</v>
      </c>
    </row>
    <row r="27" spans="1:17">
      <c r="A27" s="6">
        <v>23</v>
      </c>
      <c r="B27" s="4" t="str">
        <f t="shared" si="4"/>
        <v>Rumeli Hayat</v>
      </c>
      <c r="C27" s="5">
        <f t="shared" si="5"/>
        <v>2.6663551877784849E-2</v>
      </c>
      <c r="D27" s="5">
        <f t="shared" si="6"/>
        <v>5.0359407069555301E-2</v>
      </c>
      <c r="E27" s="5">
        <f t="shared" si="7"/>
        <v>-47.053483292689009</v>
      </c>
      <c r="F27" s="5">
        <f t="shared" si="0"/>
        <v>2.3178828962231294E-3</v>
      </c>
      <c r="G27" s="5">
        <f t="shared" si="1"/>
        <v>4.6045259342124946E-3</v>
      </c>
      <c r="K27" s="6">
        <v>23</v>
      </c>
      <c r="L27" s="4" t="s">
        <v>66</v>
      </c>
      <c r="M27" s="10">
        <v>6.2832659999999999E-2</v>
      </c>
      <c r="N27" s="10">
        <v>0.12366255999999999</v>
      </c>
      <c r="O27" s="5">
        <f t="shared" si="8"/>
        <v>-49.190231869694429</v>
      </c>
      <c r="P27" s="5">
        <f t="shared" si="2"/>
        <v>2.3178828962231294E-3</v>
      </c>
      <c r="Q27" s="5">
        <f t="shared" si="3"/>
        <v>4.6045259342124946E-3</v>
      </c>
    </row>
    <row r="28" spans="1:17">
      <c r="A28" s="6">
        <v>24</v>
      </c>
      <c r="B28" s="4" t="str">
        <f t="shared" si="4"/>
        <v xml:space="preserve">Ak </v>
      </c>
      <c r="C28" s="5">
        <f t="shared" si="5"/>
        <v>2.3619775090176109E-2</v>
      </c>
      <c r="D28" s="5">
        <f t="shared" si="6"/>
        <v>5.9754357387196609E-2</v>
      </c>
      <c r="E28" s="5">
        <f t="shared" si="7"/>
        <v>-60.471878331609254</v>
      </c>
      <c r="F28" s="5">
        <f t="shared" si="0"/>
        <v>2.0532850591361142E-3</v>
      </c>
      <c r="G28" s="5">
        <f t="shared" si="1"/>
        <v>5.4635370883444039E-3</v>
      </c>
      <c r="K28" s="6">
        <v>24</v>
      </c>
      <c r="L28" s="4" t="s">
        <v>13</v>
      </c>
      <c r="M28" s="10">
        <v>5.5660000000000001E-2</v>
      </c>
      <c r="N28" s="10">
        <v>0.1467328</v>
      </c>
      <c r="O28" s="5">
        <f t="shared" si="8"/>
        <v>-62.067104287521261</v>
      </c>
      <c r="P28" s="5">
        <f t="shared" si="2"/>
        <v>2.0532850591361146E-3</v>
      </c>
      <c r="Q28" s="5">
        <f t="shared" si="3"/>
        <v>5.4635370883444039E-3</v>
      </c>
    </row>
    <row r="29" spans="1:17">
      <c r="A29" s="6">
        <v>25</v>
      </c>
      <c r="B29" s="4" t="str">
        <f t="shared" si="4"/>
        <v>Cigna Hayat</v>
      </c>
      <c r="C29" s="5">
        <f t="shared" si="5"/>
        <v>1.2717402928071293E-2</v>
      </c>
      <c r="D29" s="5">
        <f t="shared" si="6"/>
        <v>1.0320402345658902E-2</v>
      </c>
      <c r="E29" s="5">
        <f t="shared" si="7"/>
        <v>23.225844323992348</v>
      </c>
      <c r="F29" s="5">
        <f t="shared" si="0"/>
        <v>1.105533533809274E-3</v>
      </c>
      <c r="G29" s="5">
        <f t="shared" si="1"/>
        <v>9.436282716049362E-4</v>
      </c>
      <c r="K29" s="6">
        <v>25</v>
      </c>
      <c r="L29" s="4" t="s">
        <v>65</v>
      </c>
      <c r="M29" s="10">
        <v>2.9968560000000002E-2</v>
      </c>
      <c r="N29" s="10">
        <v>2.5342779999999999E-2</v>
      </c>
      <c r="O29" s="5">
        <f t="shared" si="8"/>
        <v>18.252851502479217</v>
      </c>
      <c r="P29" s="5">
        <f t="shared" si="2"/>
        <v>1.105533533809274E-3</v>
      </c>
      <c r="Q29" s="5">
        <f t="shared" si="3"/>
        <v>9.436282716049362E-4</v>
      </c>
    </row>
    <row r="30" spans="1:17">
      <c r="A30" s="6">
        <v>26</v>
      </c>
      <c r="B30" s="4" t="str">
        <f t="shared" si="4"/>
        <v>Generali</v>
      </c>
      <c r="C30" s="5">
        <f t="shared" si="5"/>
        <v>1.2505834924676426E-3</v>
      </c>
      <c r="D30" s="5">
        <f t="shared" si="6"/>
        <v>2.8506271379703536E-4</v>
      </c>
      <c r="E30" s="5">
        <f t="shared" si="7"/>
        <v>338.704689157649</v>
      </c>
      <c r="F30" s="5">
        <f t="shared" si="0"/>
        <v>1.0871417659493583E-4</v>
      </c>
      <c r="G30" s="5">
        <f t="shared" si="1"/>
        <v>2.6064219873409918E-5</v>
      </c>
      <c r="K30" s="6">
        <v>26</v>
      </c>
      <c r="L30" s="4" t="s">
        <v>41</v>
      </c>
      <c r="M30" s="10">
        <v>2.947E-3</v>
      </c>
      <c r="N30" s="10">
        <v>6.9999999999999999E-4</v>
      </c>
      <c r="O30" s="5">
        <f t="shared" si="8"/>
        <v>321.00000000000006</v>
      </c>
      <c r="P30" s="5">
        <f t="shared" si="2"/>
        <v>1.0871417659493585E-4</v>
      </c>
      <c r="Q30" s="5">
        <f t="shared" si="3"/>
        <v>2.6064219873409915E-5</v>
      </c>
    </row>
    <row r="31" spans="1:17" s="20" customFormat="1">
      <c r="A31" s="18"/>
      <c r="B31" s="19" t="str">
        <f t="shared" si="4"/>
        <v>TOTAL MARKET</v>
      </c>
      <c r="C31" s="17">
        <f t="shared" si="5"/>
        <v>1150.34076662077</v>
      </c>
      <c r="D31" s="17">
        <f t="shared" si="6"/>
        <v>1093.6936351118238</v>
      </c>
      <c r="E31" s="17">
        <f t="shared" si="7"/>
        <v>5.1794332242917704</v>
      </c>
      <c r="F31" s="17">
        <f t="shared" si="0"/>
        <v>100</v>
      </c>
      <c r="G31" s="17">
        <f t="shared" si="1"/>
        <v>100</v>
      </c>
      <c r="K31" s="18"/>
      <c r="L31" s="18" t="s">
        <v>67</v>
      </c>
      <c r="M31" s="21">
        <f>SUM(M5:M30)</f>
        <v>2710.7780165418444</v>
      </c>
      <c r="N31" s="21">
        <f>SUM(N5:N30)</f>
        <v>2685.6740903805949</v>
      </c>
      <c r="O31" s="17">
        <f t="shared" si="8"/>
        <v>0.93473464450380561</v>
      </c>
      <c r="P31" s="17">
        <f t="shared" si="2"/>
        <v>100.00000000000001</v>
      </c>
      <c r="Q31" s="17">
        <f t="shared" si="3"/>
        <v>100</v>
      </c>
    </row>
    <row r="33" spans="1:1" ht="15">
      <c r="A33" s="7" t="s">
        <v>70</v>
      </c>
    </row>
    <row r="34" spans="1:1" ht="15">
      <c r="A34" s="8" t="s">
        <v>75</v>
      </c>
    </row>
    <row r="35" spans="1:1" ht="15">
      <c r="A35" s="8" t="s">
        <v>76</v>
      </c>
    </row>
    <row r="36" spans="1:1">
      <c r="A36" s="13"/>
    </row>
    <row r="37" spans="1:1">
      <c r="A37" s="12" t="s">
        <v>71</v>
      </c>
    </row>
    <row r="38" spans="1:1">
      <c r="A38" s="14" t="s">
        <v>72</v>
      </c>
    </row>
    <row r="39" spans="1:1">
      <c r="A39" s="14" t="s">
        <v>73</v>
      </c>
    </row>
  </sheetData>
  <mergeCells count="8">
    <mergeCell ref="L2:L4"/>
    <mergeCell ref="M2:O2"/>
    <mergeCell ref="P2:Q2"/>
    <mergeCell ref="A2:A4"/>
    <mergeCell ref="B2:B4"/>
    <mergeCell ref="C2:E2"/>
    <mergeCell ref="F2:G2"/>
    <mergeCell ref="K2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71"/>
  <sheetViews>
    <sheetView zoomScale="70" zoomScaleNormal="70" workbookViewId="0">
      <selection activeCell="E63" sqref="E63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1.5703125" style="2" bestFit="1" customWidth="1"/>
    <col min="6" max="7" width="12.85546875" style="2" bestFit="1" customWidth="1"/>
    <col min="8" max="10" width="4.85546875" style="2" customWidth="1"/>
    <col min="11" max="11" width="4.5703125" style="2" customWidth="1"/>
    <col min="12" max="12" width="26.28515625" style="2" bestFit="1" customWidth="1"/>
    <col min="13" max="14" width="14.5703125" style="2" bestFit="1" customWidth="1"/>
    <col min="15" max="15" width="11.5703125" style="2" bestFit="1" customWidth="1"/>
    <col min="16" max="17" width="12.85546875" style="2" bestFit="1" customWidth="1"/>
    <col min="18" max="16384" width="9.140625" style="2"/>
  </cols>
  <sheetData>
    <row r="1" spans="1:17">
      <c r="A1" s="1" t="s">
        <v>8</v>
      </c>
      <c r="C1" s="16"/>
      <c r="D1" s="16"/>
      <c r="E1" s="16"/>
      <c r="F1" s="16"/>
      <c r="G1" s="16"/>
      <c r="K1" s="1" t="s">
        <v>8</v>
      </c>
      <c r="O1" s="25" t="s">
        <v>9</v>
      </c>
      <c r="P1" s="25"/>
      <c r="Q1" s="25"/>
    </row>
    <row r="2" spans="1:17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>
      <c r="A5" s="6">
        <v>1</v>
      </c>
      <c r="B5" s="4" t="str">
        <f>L5</f>
        <v xml:space="preserve">Axa </v>
      </c>
      <c r="C5" s="5">
        <f>M5/2.3565</f>
        <v>1012.6245987693613</v>
      </c>
      <c r="D5" s="5">
        <f>N5/2.4556</f>
        <v>813.49117530135209</v>
      </c>
      <c r="E5" s="5">
        <f>C5*100/D5-100</f>
        <v>24.478867074893799</v>
      </c>
      <c r="F5" s="5">
        <f t="shared" ref="F5:F36" si="0">C5*100/$C$63</f>
        <v>13.94186897006262</v>
      </c>
      <c r="G5" s="5">
        <f t="shared" ref="G5:G36" si="1">D5*100/$D$63</f>
        <v>13.796206691573543</v>
      </c>
      <c r="K5" s="6">
        <v>1</v>
      </c>
      <c r="L5" s="4" t="s">
        <v>11</v>
      </c>
      <c r="M5" s="10">
        <v>2386.249867</v>
      </c>
      <c r="N5" s="10">
        <v>1997.6089300700003</v>
      </c>
      <c r="O5" s="5">
        <f>M5*100/N5-100</f>
        <v>19.455306345490811</v>
      </c>
      <c r="P5" s="5">
        <f t="shared" ref="P5:P36" si="2">M5*100/$M$63</f>
        <v>13.94186897006262</v>
      </c>
      <c r="Q5" s="5">
        <f t="shared" ref="Q5:Q36" si="3">N5*100/$N$63</f>
        <v>13.796206691573547</v>
      </c>
    </row>
    <row r="6" spans="1:17">
      <c r="A6" s="6">
        <v>2</v>
      </c>
      <c r="B6" s="4" t="str">
        <f t="shared" ref="B6:B63" si="4">L6</f>
        <v>Anadolu</v>
      </c>
      <c r="C6" s="5">
        <f t="shared" ref="C6:C63" si="5">M6/2.3565</f>
        <v>948.2849561383407</v>
      </c>
      <c r="D6" s="5">
        <f t="shared" ref="D6:D63" si="6">N6/2.4556</f>
        <v>784.36654406662319</v>
      </c>
      <c r="E6" s="5">
        <f t="shared" ref="E6:E63" si="7">C6*100/D6-100</f>
        <v>20.898190178008718</v>
      </c>
      <c r="F6" s="5">
        <f t="shared" si="0"/>
        <v>13.05603737143023</v>
      </c>
      <c r="G6" s="5">
        <f t="shared" si="1"/>
        <v>13.302274557421836</v>
      </c>
      <c r="K6" s="6">
        <v>2</v>
      </c>
      <c r="L6" s="4" t="s">
        <v>12</v>
      </c>
      <c r="M6" s="10">
        <v>2234.6334991399999</v>
      </c>
      <c r="N6" s="10">
        <v>1926.0904856099999</v>
      </c>
      <c r="O6" s="5">
        <f t="shared" ref="O6:O63" si="8">M6*100/N6-100</f>
        <v>16.019133879490781</v>
      </c>
      <c r="P6" s="5">
        <f t="shared" si="2"/>
        <v>13.05603737143023</v>
      </c>
      <c r="Q6" s="5">
        <f t="shared" si="3"/>
        <v>13.302274557421836</v>
      </c>
    </row>
    <row r="7" spans="1:17">
      <c r="A7" s="6">
        <v>3</v>
      </c>
      <c r="B7" s="4" t="str">
        <f t="shared" si="4"/>
        <v>Allianz</v>
      </c>
      <c r="C7" s="5">
        <f t="shared" si="5"/>
        <v>613.14518138765118</v>
      </c>
      <c r="D7" s="5">
        <f t="shared" si="6"/>
        <v>459.78188384508883</v>
      </c>
      <c r="E7" s="5">
        <f t="shared" si="7"/>
        <v>33.355663398480914</v>
      </c>
      <c r="F7" s="5">
        <f t="shared" si="0"/>
        <v>8.4418152481390791</v>
      </c>
      <c r="G7" s="5">
        <f t="shared" si="1"/>
        <v>7.797559574285601</v>
      </c>
      <c r="K7" s="6">
        <v>3</v>
      </c>
      <c r="L7" s="4" t="s">
        <v>14</v>
      </c>
      <c r="M7" s="10">
        <v>1444.87661994</v>
      </c>
      <c r="N7" s="10">
        <v>1129.0403939700002</v>
      </c>
      <c r="O7" s="5">
        <f t="shared" si="8"/>
        <v>27.973864146652659</v>
      </c>
      <c r="P7" s="5">
        <f t="shared" si="2"/>
        <v>8.4418152481390774</v>
      </c>
      <c r="Q7" s="5">
        <f t="shared" si="3"/>
        <v>7.7975595742856019</v>
      </c>
    </row>
    <row r="8" spans="1:17">
      <c r="A8" s="6">
        <v>4</v>
      </c>
      <c r="B8" s="4" t="str">
        <f t="shared" si="4"/>
        <v xml:space="preserve">Ak </v>
      </c>
      <c r="C8" s="5">
        <f t="shared" si="5"/>
        <v>556.45073841714429</v>
      </c>
      <c r="D8" s="5">
        <f t="shared" si="6"/>
        <v>462.85628039582991</v>
      </c>
      <c r="E8" s="5">
        <f t="shared" si="7"/>
        <v>20.221062559910251</v>
      </c>
      <c r="F8" s="5">
        <f t="shared" si="0"/>
        <v>7.6612431623077679</v>
      </c>
      <c r="G8" s="5">
        <f t="shared" si="1"/>
        <v>7.8496990584664497</v>
      </c>
      <c r="K8" s="6">
        <v>4</v>
      </c>
      <c r="L8" s="4" t="s">
        <v>13</v>
      </c>
      <c r="M8" s="10">
        <v>1311.2761650800005</v>
      </c>
      <c r="N8" s="10">
        <v>1136.5898821399999</v>
      </c>
      <c r="O8" s="5">
        <f t="shared" si="8"/>
        <v>15.369332921660103</v>
      </c>
      <c r="P8" s="5">
        <f t="shared" si="2"/>
        <v>7.6612431623077679</v>
      </c>
      <c r="Q8" s="5">
        <f t="shared" si="3"/>
        <v>7.8496990584664497</v>
      </c>
    </row>
    <row r="9" spans="1:17">
      <c r="A9" s="6">
        <v>5</v>
      </c>
      <c r="B9" s="4" t="str">
        <f t="shared" si="4"/>
        <v>Yapı Kredi</v>
      </c>
      <c r="C9" s="5">
        <f t="shared" si="5"/>
        <v>520.8490824061106</v>
      </c>
      <c r="D9" s="5">
        <f t="shared" si="6"/>
        <v>396.27697783026764</v>
      </c>
      <c r="E9" s="5">
        <f t="shared" si="7"/>
        <v>31.43561487167679</v>
      </c>
      <c r="F9" s="5">
        <f t="shared" si="0"/>
        <v>7.1710776816091055</v>
      </c>
      <c r="G9" s="5">
        <f t="shared" si="1"/>
        <v>6.7205634913411609</v>
      </c>
      <c r="K9" s="6">
        <v>5</v>
      </c>
      <c r="L9" s="4" t="s">
        <v>15</v>
      </c>
      <c r="M9" s="10">
        <v>1227.3808626899997</v>
      </c>
      <c r="N9" s="10">
        <v>973.09774676000518</v>
      </c>
      <c r="O9" s="5">
        <f t="shared" si="8"/>
        <v>26.131302510631372</v>
      </c>
      <c r="P9" s="5">
        <f t="shared" si="2"/>
        <v>7.1710776816091055</v>
      </c>
      <c r="Q9" s="5">
        <f t="shared" si="3"/>
        <v>6.7205634913411618</v>
      </c>
    </row>
    <row r="10" spans="1:17">
      <c r="A10" s="6">
        <v>6</v>
      </c>
      <c r="B10" s="4" t="str">
        <f t="shared" si="4"/>
        <v>Gunes</v>
      </c>
      <c r="C10" s="5">
        <f t="shared" si="5"/>
        <v>391.45197224273289</v>
      </c>
      <c r="D10" s="5">
        <f t="shared" si="6"/>
        <v>333.90901577618496</v>
      </c>
      <c r="E10" s="5">
        <f t="shared" si="7"/>
        <v>17.23312451830239</v>
      </c>
      <c r="F10" s="5">
        <f t="shared" si="0"/>
        <v>5.3895314331819879</v>
      </c>
      <c r="G10" s="5">
        <f t="shared" si="1"/>
        <v>5.6628491343149827</v>
      </c>
      <c r="K10" s="6">
        <v>6</v>
      </c>
      <c r="L10" s="4" t="s">
        <v>16</v>
      </c>
      <c r="M10" s="10">
        <v>922.45657259000006</v>
      </c>
      <c r="N10" s="10">
        <v>819.94697913999983</v>
      </c>
      <c r="O10" s="5">
        <f t="shared" si="8"/>
        <v>12.501978305660344</v>
      </c>
      <c r="P10" s="5">
        <f t="shared" si="2"/>
        <v>5.3895314331819879</v>
      </c>
      <c r="Q10" s="5">
        <f t="shared" si="3"/>
        <v>5.6628491343149836</v>
      </c>
    </row>
    <row r="11" spans="1:17">
      <c r="A11" s="6">
        <v>7</v>
      </c>
      <c r="B11" s="4" t="str">
        <f t="shared" si="4"/>
        <v xml:space="preserve">Mapfre Genel </v>
      </c>
      <c r="C11" s="5">
        <f t="shared" si="5"/>
        <v>376.23057177593887</v>
      </c>
      <c r="D11" s="5">
        <f t="shared" si="6"/>
        <v>227.15157127789533</v>
      </c>
      <c r="E11" s="5">
        <f t="shared" si="7"/>
        <v>65.629746542964284</v>
      </c>
      <c r="F11" s="5">
        <f t="shared" si="0"/>
        <v>5.1799623874499412</v>
      </c>
      <c r="G11" s="5">
        <f t="shared" si="1"/>
        <v>3.8523220937272482</v>
      </c>
      <c r="K11" s="6">
        <v>7</v>
      </c>
      <c r="L11" s="4" t="s">
        <v>21</v>
      </c>
      <c r="M11" s="10">
        <v>886.58734239</v>
      </c>
      <c r="N11" s="10">
        <v>557.7933984299998</v>
      </c>
      <c r="O11" s="5">
        <f t="shared" si="8"/>
        <v>58.945470650144699</v>
      </c>
      <c r="P11" s="5">
        <f t="shared" si="2"/>
        <v>5.1799623874499412</v>
      </c>
      <c r="Q11" s="5">
        <f t="shared" si="3"/>
        <v>3.8523220937272482</v>
      </c>
    </row>
    <row r="12" spans="1:17">
      <c r="A12" s="6">
        <v>8</v>
      </c>
      <c r="B12" s="4" t="str">
        <f t="shared" si="4"/>
        <v>Groupama</v>
      </c>
      <c r="C12" s="5">
        <f t="shared" si="5"/>
        <v>350.86055993634631</v>
      </c>
      <c r="D12" s="5">
        <f t="shared" si="6"/>
        <v>333.22048871151651</v>
      </c>
      <c r="E12" s="5">
        <f t="shared" si="7"/>
        <v>5.2938135025969473</v>
      </c>
      <c r="F12" s="5">
        <f t="shared" si="0"/>
        <v>4.830666724213641</v>
      </c>
      <c r="G12" s="5">
        <f t="shared" si="1"/>
        <v>5.6511722262115978</v>
      </c>
      <c r="K12" s="6">
        <v>8</v>
      </c>
      <c r="L12" s="4" t="s">
        <v>17</v>
      </c>
      <c r="M12" s="10">
        <v>826.80290949000005</v>
      </c>
      <c r="N12" s="10">
        <v>818.2562320799999</v>
      </c>
      <c r="O12" s="5">
        <f t="shared" si="8"/>
        <v>1.04449890815674</v>
      </c>
      <c r="P12" s="5">
        <f t="shared" si="2"/>
        <v>4.8306667242136401</v>
      </c>
      <c r="Q12" s="5">
        <f t="shared" si="3"/>
        <v>5.6511722262115978</v>
      </c>
    </row>
    <row r="13" spans="1:17">
      <c r="A13" s="6">
        <v>9</v>
      </c>
      <c r="B13" s="4" t="str">
        <f t="shared" si="4"/>
        <v>Eureko</v>
      </c>
      <c r="C13" s="5">
        <f t="shared" si="5"/>
        <v>290.85498883938038</v>
      </c>
      <c r="D13" s="5">
        <f t="shared" si="6"/>
        <v>288.74508697263406</v>
      </c>
      <c r="E13" s="5">
        <f t="shared" si="7"/>
        <v>0.73071437816231821</v>
      </c>
      <c r="F13" s="5">
        <f t="shared" si="0"/>
        <v>4.0045068514193396</v>
      </c>
      <c r="G13" s="5">
        <f t="shared" si="1"/>
        <v>4.8969024151677454</v>
      </c>
      <c r="K13" s="6">
        <v>9</v>
      </c>
      <c r="L13" s="4" t="s">
        <v>19</v>
      </c>
      <c r="M13" s="10">
        <v>685.39978119999989</v>
      </c>
      <c r="N13" s="10">
        <v>709.04243557000018</v>
      </c>
      <c r="O13" s="5">
        <f t="shared" si="8"/>
        <v>-3.3344484312838034</v>
      </c>
      <c r="P13" s="5">
        <f t="shared" si="2"/>
        <v>4.0045068514193396</v>
      </c>
      <c r="Q13" s="5">
        <f t="shared" si="3"/>
        <v>4.8969024151677463</v>
      </c>
    </row>
    <row r="14" spans="1:17">
      <c r="A14" s="6">
        <v>10</v>
      </c>
      <c r="B14" s="4" t="str">
        <f t="shared" si="4"/>
        <v>Ergo</v>
      </c>
      <c r="C14" s="5">
        <f t="shared" si="5"/>
        <v>289.95734237216209</v>
      </c>
      <c r="D14" s="5">
        <f t="shared" si="6"/>
        <v>285.05210383612967</v>
      </c>
      <c r="E14" s="5">
        <f t="shared" si="7"/>
        <v>1.7208217269823507</v>
      </c>
      <c r="F14" s="5">
        <f t="shared" si="0"/>
        <v>3.9921480074384545</v>
      </c>
      <c r="G14" s="5">
        <f t="shared" si="1"/>
        <v>4.8342721615072355</v>
      </c>
      <c r="K14" s="6">
        <v>10</v>
      </c>
      <c r="L14" s="4" t="s">
        <v>20</v>
      </c>
      <c r="M14" s="10">
        <v>683.28447729999993</v>
      </c>
      <c r="N14" s="10">
        <v>699.97394617999998</v>
      </c>
      <c r="O14" s="5">
        <f t="shared" si="8"/>
        <v>-2.3842985829801506</v>
      </c>
      <c r="P14" s="5">
        <f t="shared" si="2"/>
        <v>3.9921480074384541</v>
      </c>
      <c r="Q14" s="5">
        <f t="shared" si="3"/>
        <v>4.8342721615072355</v>
      </c>
    </row>
    <row r="15" spans="1:17">
      <c r="A15" s="6">
        <v>11</v>
      </c>
      <c r="B15" s="4" t="str">
        <f t="shared" si="4"/>
        <v>Sompo Japan</v>
      </c>
      <c r="C15" s="5">
        <f t="shared" si="5"/>
        <v>191.28739318791429</v>
      </c>
      <c r="D15" s="5">
        <f t="shared" si="6"/>
        <v>134.26418056202715</v>
      </c>
      <c r="E15" s="5">
        <f t="shared" si="7"/>
        <v>42.470905037508231</v>
      </c>
      <c r="F15" s="5">
        <f t="shared" si="0"/>
        <v>2.6336549346044205</v>
      </c>
      <c r="G15" s="5">
        <f t="shared" si="1"/>
        <v>2.2770208731794694</v>
      </c>
      <c r="K15" s="6">
        <v>11</v>
      </c>
      <c r="L15" s="4" t="s">
        <v>23</v>
      </c>
      <c r="M15" s="10">
        <v>450.76874204732002</v>
      </c>
      <c r="N15" s="10">
        <v>329.69912178811387</v>
      </c>
      <c r="O15" s="5">
        <f t="shared" si="8"/>
        <v>36.721244388698551</v>
      </c>
      <c r="P15" s="5">
        <f t="shared" si="2"/>
        <v>2.6336549346044209</v>
      </c>
      <c r="Q15" s="5">
        <f t="shared" si="3"/>
        <v>2.2770208731794694</v>
      </c>
    </row>
    <row r="16" spans="1:17">
      <c r="A16" s="6">
        <v>12</v>
      </c>
      <c r="B16" s="4" t="str">
        <f t="shared" si="4"/>
        <v>HDI</v>
      </c>
      <c r="C16" s="5">
        <f t="shared" si="5"/>
        <v>169.12667819647783</v>
      </c>
      <c r="D16" s="5">
        <f t="shared" si="6"/>
        <v>117.25328391839059</v>
      </c>
      <c r="E16" s="5">
        <f t="shared" si="7"/>
        <v>44.24046179737843</v>
      </c>
      <c r="F16" s="5">
        <f t="shared" si="0"/>
        <v>2.3285450399119658</v>
      </c>
      <c r="G16" s="5">
        <f t="shared" si="1"/>
        <v>1.9885286888387272</v>
      </c>
      <c r="K16" s="6">
        <v>12</v>
      </c>
      <c r="L16" s="4" t="s">
        <v>27</v>
      </c>
      <c r="M16" s="10">
        <v>398.54701717</v>
      </c>
      <c r="N16" s="10">
        <v>287.92716398999994</v>
      </c>
      <c r="O16" s="5">
        <f t="shared" si="8"/>
        <v>38.419387614237763</v>
      </c>
      <c r="P16" s="5">
        <f t="shared" si="2"/>
        <v>2.3285450399119658</v>
      </c>
      <c r="Q16" s="5">
        <f t="shared" si="3"/>
        <v>1.9885286888387275</v>
      </c>
    </row>
    <row r="17" spans="1:17">
      <c r="A17" s="6">
        <v>13</v>
      </c>
      <c r="B17" s="4" t="str">
        <f t="shared" si="4"/>
        <v xml:space="preserve">Halk </v>
      </c>
      <c r="C17" s="5">
        <f t="shared" si="5"/>
        <v>167.69097050286442</v>
      </c>
      <c r="D17" s="5">
        <f t="shared" si="6"/>
        <v>84.091944942173001</v>
      </c>
      <c r="E17" s="5">
        <f t="shared" si="7"/>
        <v>99.413832820943128</v>
      </c>
      <c r="F17" s="5">
        <f t="shared" si="0"/>
        <v>2.3087781405417598</v>
      </c>
      <c r="G17" s="5">
        <f t="shared" si="1"/>
        <v>1.426136986782766</v>
      </c>
      <c r="K17" s="6">
        <v>13</v>
      </c>
      <c r="L17" s="4" t="s">
        <v>30</v>
      </c>
      <c r="M17" s="10">
        <v>395.16377198999999</v>
      </c>
      <c r="N17" s="10">
        <v>206.49618000000001</v>
      </c>
      <c r="O17" s="5">
        <f t="shared" si="8"/>
        <v>91.366141489881272</v>
      </c>
      <c r="P17" s="5">
        <f t="shared" si="2"/>
        <v>2.3087781405417593</v>
      </c>
      <c r="Q17" s="5">
        <f t="shared" si="3"/>
        <v>1.4261369867827662</v>
      </c>
    </row>
    <row r="18" spans="1:17">
      <c r="A18" s="6">
        <v>14</v>
      </c>
      <c r="B18" s="4" t="str">
        <f t="shared" si="4"/>
        <v xml:space="preserve">Ziraat </v>
      </c>
      <c r="C18" s="5">
        <f t="shared" si="5"/>
        <v>160.73631266284744</v>
      </c>
      <c r="D18" s="5">
        <f t="shared" si="6"/>
        <v>129.68638632920667</v>
      </c>
      <c r="E18" s="5">
        <f t="shared" si="7"/>
        <v>23.942317472568831</v>
      </c>
      <c r="F18" s="5">
        <f t="shared" si="0"/>
        <v>2.2130260440047294</v>
      </c>
      <c r="G18" s="5">
        <f t="shared" si="1"/>
        <v>2.1993848798890827</v>
      </c>
      <c r="K18" s="6">
        <v>14</v>
      </c>
      <c r="L18" s="4" t="s">
        <v>24</v>
      </c>
      <c r="M18" s="10">
        <v>378.77512079000002</v>
      </c>
      <c r="N18" s="10">
        <v>318.45789026999989</v>
      </c>
      <c r="O18" s="5">
        <f t="shared" si="8"/>
        <v>18.94041013361641</v>
      </c>
      <c r="P18" s="5">
        <f t="shared" si="2"/>
        <v>2.2130260440047294</v>
      </c>
      <c r="Q18" s="5">
        <f t="shared" si="3"/>
        <v>2.1993848798890827</v>
      </c>
    </row>
    <row r="19" spans="1:17">
      <c r="A19" s="6">
        <v>15</v>
      </c>
      <c r="B19" s="4" t="str">
        <f t="shared" si="4"/>
        <v>Zurich</v>
      </c>
      <c r="C19" s="5">
        <f t="shared" si="5"/>
        <v>145.11031937619356</v>
      </c>
      <c r="D19" s="5">
        <f t="shared" si="6"/>
        <v>128.82509668920022</v>
      </c>
      <c r="E19" s="5">
        <f t="shared" si="7"/>
        <v>12.641343267362416</v>
      </c>
      <c r="F19" s="5">
        <f t="shared" si="0"/>
        <v>1.9978865429553125</v>
      </c>
      <c r="G19" s="5">
        <f t="shared" si="1"/>
        <v>2.1847780467043978</v>
      </c>
      <c r="K19" s="6">
        <v>15</v>
      </c>
      <c r="L19" s="4" t="s">
        <v>25</v>
      </c>
      <c r="M19" s="10">
        <v>341.9524676100001</v>
      </c>
      <c r="N19" s="10">
        <v>316.34290743000008</v>
      </c>
      <c r="O19" s="5">
        <f t="shared" si="8"/>
        <v>8.0955063567109846</v>
      </c>
      <c r="P19" s="5">
        <f t="shared" si="2"/>
        <v>1.9978865429553121</v>
      </c>
      <c r="Q19" s="5">
        <f t="shared" si="3"/>
        <v>2.1847780467043982</v>
      </c>
    </row>
    <row r="20" spans="1:17">
      <c r="A20" s="6">
        <v>16</v>
      </c>
      <c r="B20" s="4" t="str">
        <f t="shared" si="4"/>
        <v>Aviva</v>
      </c>
      <c r="C20" s="5">
        <f t="shared" si="5"/>
        <v>144.260523640993</v>
      </c>
      <c r="D20" s="5">
        <f t="shared" si="6"/>
        <v>122.5538824360645</v>
      </c>
      <c r="E20" s="5">
        <f t="shared" si="7"/>
        <v>17.711916402365063</v>
      </c>
      <c r="F20" s="5">
        <f t="shared" si="0"/>
        <v>1.9861865103806715</v>
      </c>
      <c r="G20" s="5">
        <f t="shared" si="1"/>
        <v>2.0784229064518289</v>
      </c>
      <c r="K20" s="6">
        <v>16</v>
      </c>
      <c r="L20" s="4" t="s">
        <v>26</v>
      </c>
      <c r="M20" s="10">
        <v>339.94992396000004</v>
      </c>
      <c r="N20" s="10">
        <v>300.94331370999998</v>
      </c>
      <c r="O20" s="5">
        <f t="shared" si="8"/>
        <v>12.961447712238666</v>
      </c>
      <c r="P20" s="5">
        <f t="shared" si="2"/>
        <v>1.9861865103806715</v>
      </c>
      <c r="Q20" s="5">
        <f t="shared" si="3"/>
        <v>2.0784229064518294</v>
      </c>
    </row>
    <row r="21" spans="1:17">
      <c r="A21" s="6">
        <v>17</v>
      </c>
      <c r="B21" s="4" t="str">
        <f t="shared" si="4"/>
        <v>Ray</v>
      </c>
      <c r="C21" s="5">
        <f t="shared" si="5"/>
        <v>128.55918650541057</v>
      </c>
      <c r="D21" s="5">
        <f t="shared" si="6"/>
        <v>103.60536935983059</v>
      </c>
      <c r="E21" s="5">
        <f t="shared" si="7"/>
        <v>24.085447790754131</v>
      </c>
      <c r="F21" s="5">
        <f t="shared" si="0"/>
        <v>1.7700096712389952</v>
      </c>
      <c r="G21" s="5">
        <f t="shared" si="1"/>
        <v>1.7570701851996693</v>
      </c>
      <c r="K21" s="6">
        <v>17</v>
      </c>
      <c r="L21" s="4" t="s">
        <v>28</v>
      </c>
      <c r="M21" s="10">
        <v>302.94972300000001</v>
      </c>
      <c r="N21" s="10">
        <v>254.41334499999999</v>
      </c>
      <c r="O21" s="5">
        <f t="shared" si="8"/>
        <v>19.07776417939084</v>
      </c>
      <c r="P21" s="5">
        <f t="shared" si="2"/>
        <v>1.7700096712389952</v>
      </c>
      <c r="Q21" s="5">
        <f t="shared" si="3"/>
        <v>1.7570701851996695</v>
      </c>
    </row>
    <row r="22" spans="1:17">
      <c r="A22" s="6">
        <v>18</v>
      </c>
      <c r="B22" s="4" t="str">
        <f t="shared" si="4"/>
        <v>Acıbadem Saglık ve Hayat</v>
      </c>
      <c r="C22" s="5">
        <f t="shared" si="5"/>
        <v>98.680303871787345</v>
      </c>
      <c r="D22" s="5">
        <f t="shared" si="6"/>
        <v>70.162059704629442</v>
      </c>
      <c r="E22" s="5">
        <f t="shared" si="7"/>
        <v>40.646247113062174</v>
      </c>
      <c r="F22" s="5">
        <f t="shared" si="0"/>
        <v>1.3586356367190879</v>
      </c>
      <c r="G22" s="5">
        <f t="shared" si="1"/>
        <v>1.1898964696611656</v>
      </c>
      <c r="K22" s="6">
        <v>18</v>
      </c>
      <c r="L22" s="4" t="s">
        <v>32</v>
      </c>
      <c r="M22" s="10">
        <v>232.54013607386688</v>
      </c>
      <c r="N22" s="10">
        <v>172.28995381068805</v>
      </c>
      <c r="O22" s="5">
        <f t="shared" si="8"/>
        <v>34.970223701714872</v>
      </c>
      <c r="P22" s="5">
        <f t="shared" si="2"/>
        <v>1.3586356367190879</v>
      </c>
      <c r="Q22" s="5">
        <f t="shared" si="3"/>
        <v>1.1898964696611656</v>
      </c>
    </row>
    <row r="23" spans="1:17">
      <c r="A23" s="6">
        <v>19</v>
      </c>
      <c r="B23" s="4" t="str">
        <f t="shared" si="4"/>
        <v xml:space="preserve">Aig </v>
      </c>
      <c r="C23" s="5">
        <f t="shared" si="5"/>
        <v>92.307289424994693</v>
      </c>
      <c r="D23" s="5">
        <f t="shared" si="6"/>
        <v>81.319624975566057</v>
      </c>
      <c r="E23" s="5">
        <f t="shared" si="7"/>
        <v>13.511700838180289</v>
      </c>
      <c r="F23" s="5">
        <f t="shared" si="0"/>
        <v>1.2708916371466101</v>
      </c>
      <c r="G23" s="5">
        <f t="shared" si="1"/>
        <v>1.3791204973164641</v>
      </c>
      <c r="K23" s="6">
        <v>19</v>
      </c>
      <c r="L23" s="4" t="s">
        <v>77</v>
      </c>
      <c r="M23" s="10">
        <v>217.52212753000001</v>
      </c>
      <c r="N23" s="10">
        <v>199.68847109000001</v>
      </c>
      <c r="O23" s="5">
        <f t="shared" si="8"/>
        <v>8.9307391371444425</v>
      </c>
      <c r="P23" s="5">
        <f t="shared" si="2"/>
        <v>1.2708916371466101</v>
      </c>
      <c r="Q23" s="5">
        <f t="shared" si="3"/>
        <v>1.3791204973164641</v>
      </c>
    </row>
    <row r="24" spans="1:17">
      <c r="A24" s="6">
        <v>20</v>
      </c>
      <c r="B24" s="4" t="str">
        <f t="shared" si="4"/>
        <v>Euro</v>
      </c>
      <c r="C24" s="5">
        <f t="shared" si="5"/>
        <v>75.047153829832368</v>
      </c>
      <c r="D24" s="5">
        <f t="shared" si="6"/>
        <v>40.857585111581692</v>
      </c>
      <c r="E24" s="5">
        <f t="shared" si="7"/>
        <v>83.67985681209322</v>
      </c>
      <c r="F24" s="5">
        <f t="shared" si="0"/>
        <v>1.033253178466351</v>
      </c>
      <c r="G24" s="5">
        <f t="shared" si="1"/>
        <v>0.69291432560301325</v>
      </c>
      <c r="K24" s="6">
        <v>20</v>
      </c>
      <c r="L24" s="4" t="s">
        <v>42</v>
      </c>
      <c r="M24" s="10">
        <v>176.84861799999999</v>
      </c>
      <c r="N24" s="10">
        <v>100.329886</v>
      </c>
      <c r="O24" s="5">
        <f t="shared" si="8"/>
        <v>76.267137391145837</v>
      </c>
      <c r="P24" s="5">
        <f t="shared" si="2"/>
        <v>1.033253178466351</v>
      </c>
      <c r="Q24" s="5">
        <f t="shared" si="3"/>
        <v>0.69291432560301325</v>
      </c>
    </row>
    <row r="25" spans="1:17">
      <c r="A25" s="6">
        <v>21</v>
      </c>
      <c r="B25" s="4" t="str">
        <f t="shared" si="4"/>
        <v>Isık</v>
      </c>
      <c r="C25" s="5">
        <f t="shared" si="5"/>
        <v>70.298976074687033</v>
      </c>
      <c r="D25" s="5">
        <f t="shared" si="6"/>
        <v>56.219125435738725</v>
      </c>
      <c r="E25" s="5">
        <f t="shared" si="7"/>
        <v>25.044592084667485</v>
      </c>
      <c r="F25" s="5">
        <f t="shared" si="0"/>
        <v>0.96788001630018106</v>
      </c>
      <c r="G25" s="5">
        <f t="shared" si="1"/>
        <v>0.95343465065079713</v>
      </c>
      <c r="K25" s="6">
        <v>21</v>
      </c>
      <c r="L25" s="4" t="s">
        <v>37</v>
      </c>
      <c r="M25" s="10">
        <v>165.65953711999998</v>
      </c>
      <c r="N25" s="10">
        <v>138.05168442000002</v>
      </c>
      <c r="O25" s="5">
        <f t="shared" si="8"/>
        <v>19.998200540608778</v>
      </c>
      <c r="P25" s="5">
        <f t="shared" si="2"/>
        <v>0.96788001630018095</v>
      </c>
      <c r="Q25" s="5">
        <f t="shared" si="3"/>
        <v>0.95343465065079724</v>
      </c>
    </row>
    <row r="26" spans="1:17">
      <c r="A26" s="6">
        <v>22</v>
      </c>
      <c r="B26" s="4" t="str">
        <f t="shared" si="4"/>
        <v>Liberty</v>
      </c>
      <c r="C26" s="5">
        <f t="shared" si="5"/>
        <v>68.48363936520262</v>
      </c>
      <c r="D26" s="5">
        <f t="shared" si="6"/>
        <v>38.058487330998524</v>
      </c>
      <c r="E26" s="5">
        <f t="shared" si="7"/>
        <v>79.943145847057593</v>
      </c>
      <c r="F26" s="5">
        <f t="shared" si="0"/>
        <v>0.94288636458469388</v>
      </c>
      <c r="G26" s="5">
        <f t="shared" si="1"/>
        <v>0.64544370428183562</v>
      </c>
      <c r="K26" s="6">
        <v>22</v>
      </c>
      <c r="L26" s="4" t="s">
        <v>43</v>
      </c>
      <c r="M26" s="10">
        <v>161.38169616409999</v>
      </c>
      <c r="N26" s="10">
        <v>93.456421489999983</v>
      </c>
      <c r="O26" s="5">
        <f t="shared" si="8"/>
        <v>72.681227882632072</v>
      </c>
      <c r="P26" s="5">
        <f t="shared" si="2"/>
        <v>0.94288636458469399</v>
      </c>
      <c r="Q26" s="5">
        <f t="shared" si="3"/>
        <v>0.64544370428183562</v>
      </c>
    </row>
    <row r="27" spans="1:17">
      <c r="A27" s="6">
        <v>23</v>
      </c>
      <c r="B27" s="4" t="str">
        <f t="shared" si="4"/>
        <v>Ankara</v>
      </c>
      <c r="C27" s="5">
        <f t="shared" si="5"/>
        <v>64.72174235153831</v>
      </c>
      <c r="D27" s="5">
        <f t="shared" si="6"/>
        <v>57.515552614432309</v>
      </c>
      <c r="E27" s="5">
        <f t="shared" si="7"/>
        <v>12.5291150124458</v>
      </c>
      <c r="F27" s="5">
        <f t="shared" si="0"/>
        <v>0.8910923677697663</v>
      </c>
      <c r="G27" s="5">
        <f t="shared" si="1"/>
        <v>0.97542109360293439</v>
      </c>
      <c r="K27" s="6">
        <v>23</v>
      </c>
      <c r="L27" s="4" t="s">
        <v>36</v>
      </c>
      <c r="M27" s="10">
        <v>152.51678585140002</v>
      </c>
      <c r="N27" s="10">
        <v>141.23519099999999</v>
      </c>
      <c r="O27" s="5">
        <f t="shared" si="8"/>
        <v>7.9878072678076677</v>
      </c>
      <c r="P27" s="5">
        <f t="shared" si="2"/>
        <v>0.89109236776976608</v>
      </c>
      <c r="Q27" s="5">
        <f t="shared" si="3"/>
        <v>0.9754210936029345</v>
      </c>
    </row>
    <row r="28" spans="1:17">
      <c r="A28" s="6">
        <v>24</v>
      </c>
      <c r="B28" s="4" t="str">
        <f t="shared" si="4"/>
        <v xml:space="preserve">Neova </v>
      </c>
      <c r="C28" s="5">
        <f t="shared" si="5"/>
        <v>55.650909399533205</v>
      </c>
      <c r="D28" s="5">
        <f t="shared" si="6"/>
        <v>34.586629744258019</v>
      </c>
      <c r="E28" s="5">
        <f t="shared" si="7"/>
        <v>60.902955306803847</v>
      </c>
      <c r="F28" s="5">
        <f t="shared" si="0"/>
        <v>0.7662046604991023</v>
      </c>
      <c r="G28" s="5">
        <f t="shared" si="1"/>
        <v>0.58656357586171348</v>
      </c>
      <c r="K28" s="6">
        <v>24</v>
      </c>
      <c r="L28" s="4" t="s">
        <v>44</v>
      </c>
      <c r="M28" s="10">
        <v>131.141368</v>
      </c>
      <c r="N28" s="10">
        <v>84.930927999999994</v>
      </c>
      <c r="O28" s="5">
        <f t="shared" si="8"/>
        <v>54.409437278255126</v>
      </c>
      <c r="P28" s="5">
        <f t="shared" si="2"/>
        <v>0.7662046604991023</v>
      </c>
      <c r="Q28" s="5">
        <f t="shared" si="3"/>
        <v>0.58656357586171337</v>
      </c>
    </row>
    <row r="29" spans="1:17">
      <c r="A29" s="6">
        <v>25</v>
      </c>
      <c r="B29" s="4" t="str">
        <f t="shared" si="4"/>
        <v>Generali</v>
      </c>
      <c r="C29" s="5">
        <f t="shared" si="5"/>
        <v>35.570127948228297</v>
      </c>
      <c r="D29" s="5">
        <f t="shared" si="6"/>
        <v>43.485820243525012</v>
      </c>
      <c r="E29" s="5">
        <f t="shared" si="7"/>
        <v>-18.202927416265894</v>
      </c>
      <c r="F29" s="5">
        <f t="shared" si="0"/>
        <v>0.48973140066441567</v>
      </c>
      <c r="G29" s="5">
        <f t="shared" si="1"/>
        <v>0.73748724318987324</v>
      </c>
      <c r="K29" s="6">
        <v>25</v>
      </c>
      <c r="L29" s="4" t="s">
        <v>41</v>
      </c>
      <c r="M29" s="10">
        <v>83.821006509999989</v>
      </c>
      <c r="N29" s="10">
        <v>106.78378019000002</v>
      </c>
      <c r="O29" s="5">
        <f t="shared" si="8"/>
        <v>-21.503990249401582</v>
      </c>
      <c r="P29" s="5">
        <f t="shared" si="2"/>
        <v>0.48973140066441573</v>
      </c>
      <c r="Q29" s="5">
        <f t="shared" si="3"/>
        <v>0.73748724318987324</v>
      </c>
    </row>
    <row r="30" spans="1:17">
      <c r="A30" s="6">
        <v>26</v>
      </c>
      <c r="B30" s="4" t="str">
        <f t="shared" si="4"/>
        <v xml:space="preserve">Dubai Group </v>
      </c>
      <c r="C30" s="5">
        <f t="shared" si="5"/>
        <v>30.030281230638654</v>
      </c>
      <c r="D30" s="5">
        <f t="shared" si="6"/>
        <v>47.097974971493727</v>
      </c>
      <c r="E30" s="5">
        <f t="shared" si="7"/>
        <v>-36.238699755531691</v>
      </c>
      <c r="F30" s="5">
        <f t="shared" si="0"/>
        <v>0.41345849840159221</v>
      </c>
      <c r="G30" s="5">
        <f t="shared" si="1"/>
        <v>0.7987467070193861</v>
      </c>
      <c r="K30" s="6">
        <v>26</v>
      </c>
      <c r="L30" s="4" t="s">
        <v>40</v>
      </c>
      <c r="M30" s="10">
        <v>70.766357719999988</v>
      </c>
      <c r="N30" s="10">
        <v>115.65378733999999</v>
      </c>
      <c r="O30" s="5">
        <f t="shared" si="8"/>
        <v>-38.811897692584466</v>
      </c>
      <c r="P30" s="5">
        <f t="shared" si="2"/>
        <v>0.41345849840159221</v>
      </c>
      <c r="Q30" s="5">
        <f t="shared" si="3"/>
        <v>0.7987467070193861</v>
      </c>
    </row>
    <row r="31" spans="1:17">
      <c r="A31" s="6">
        <v>27</v>
      </c>
      <c r="B31" s="4" t="str">
        <f t="shared" si="4"/>
        <v>SBN</v>
      </c>
      <c r="C31" s="5">
        <f t="shared" si="5"/>
        <v>25.882028007638446</v>
      </c>
      <c r="D31" s="5">
        <f t="shared" si="6"/>
        <v>27.982712168105554</v>
      </c>
      <c r="E31" s="5">
        <f t="shared" si="7"/>
        <v>-7.5070784699041724</v>
      </c>
      <c r="F31" s="5">
        <f t="shared" si="0"/>
        <v>0.35634512888637926</v>
      </c>
      <c r="G31" s="5">
        <f t="shared" si="1"/>
        <v>0.47456603412935955</v>
      </c>
      <c r="K31" s="6">
        <v>27</v>
      </c>
      <c r="L31" s="4" t="s">
        <v>48</v>
      </c>
      <c r="M31" s="10">
        <v>60.990999000000002</v>
      </c>
      <c r="N31" s="10">
        <v>68.714348000000001</v>
      </c>
      <c r="O31" s="5">
        <f t="shared" si="8"/>
        <v>-11.239790851249879</v>
      </c>
      <c r="P31" s="5">
        <f t="shared" si="2"/>
        <v>0.35634512888637926</v>
      </c>
      <c r="Q31" s="5">
        <f t="shared" si="3"/>
        <v>0.4745660341293596</v>
      </c>
    </row>
    <row r="32" spans="1:17">
      <c r="A32" s="6">
        <v>28</v>
      </c>
      <c r="B32" s="4" t="str">
        <f t="shared" si="4"/>
        <v>Hur</v>
      </c>
      <c r="C32" s="5">
        <f t="shared" si="5"/>
        <v>24.1971870740505</v>
      </c>
      <c r="D32" s="5">
        <f t="shared" si="6"/>
        <v>20.396846876527121</v>
      </c>
      <c r="E32" s="5">
        <f t="shared" si="7"/>
        <v>18.631998467845747</v>
      </c>
      <c r="F32" s="5">
        <f t="shared" si="0"/>
        <v>0.3331481499071719</v>
      </c>
      <c r="G32" s="5">
        <f t="shared" si="1"/>
        <v>0.34591538778610853</v>
      </c>
      <c r="K32" s="6">
        <v>28</v>
      </c>
      <c r="L32" s="4" t="s">
        <v>51</v>
      </c>
      <c r="M32" s="10">
        <v>57.020671340000007</v>
      </c>
      <c r="N32" s="10">
        <v>50.086497189999996</v>
      </c>
      <c r="O32" s="5">
        <f t="shared" si="8"/>
        <v>13.844398269049748</v>
      </c>
      <c r="P32" s="5">
        <f t="shared" si="2"/>
        <v>0.3331481499071719</v>
      </c>
      <c r="Q32" s="5">
        <f t="shared" si="3"/>
        <v>0.34591538778610859</v>
      </c>
    </row>
    <row r="33" spans="1:17">
      <c r="A33" s="6">
        <v>29</v>
      </c>
      <c r="B33" s="4" t="str">
        <f t="shared" si="4"/>
        <v>Demir Hayat</v>
      </c>
      <c r="C33" s="5">
        <f t="shared" si="5"/>
        <v>23.056566017398687</v>
      </c>
      <c r="D33" s="5">
        <f t="shared" si="6"/>
        <v>18.594921343052615</v>
      </c>
      <c r="E33" s="5">
        <f t="shared" si="7"/>
        <v>23.993888395838894</v>
      </c>
      <c r="F33" s="5">
        <f t="shared" si="0"/>
        <v>0.31744401894327862</v>
      </c>
      <c r="G33" s="5">
        <f t="shared" si="1"/>
        <v>0.31535606783598236</v>
      </c>
      <c r="K33" s="6">
        <v>29</v>
      </c>
      <c r="L33" s="4" t="s">
        <v>50</v>
      </c>
      <c r="M33" s="10">
        <v>54.332797820000003</v>
      </c>
      <c r="N33" s="10">
        <v>45.661688849999997</v>
      </c>
      <c r="O33" s="5">
        <f t="shared" si="8"/>
        <v>18.989899822770155</v>
      </c>
      <c r="P33" s="5">
        <f t="shared" si="2"/>
        <v>0.31744401894327862</v>
      </c>
      <c r="Q33" s="5">
        <f t="shared" si="3"/>
        <v>0.31535606783598236</v>
      </c>
    </row>
    <row r="34" spans="1:17">
      <c r="A34" s="6">
        <v>30</v>
      </c>
      <c r="B34" s="4" t="str">
        <f t="shared" si="4"/>
        <v>Metlife Emeklilik ve Hayat</v>
      </c>
      <c r="C34" s="5">
        <f t="shared" si="5"/>
        <v>19.760832051858138</v>
      </c>
      <c r="D34" s="5">
        <f t="shared" si="6"/>
        <v>21.495915283433785</v>
      </c>
      <c r="E34" s="5">
        <f t="shared" si="7"/>
        <v>-8.0716880797944981</v>
      </c>
      <c r="F34" s="5">
        <f t="shared" si="0"/>
        <v>0.27206817960104607</v>
      </c>
      <c r="G34" s="5">
        <f t="shared" si="1"/>
        <v>0.36455477241648976</v>
      </c>
      <c r="K34" s="6">
        <v>30</v>
      </c>
      <c r="L34" s="4" t="s">
        <v>69</v>
      </c>
      <c r="M34" s="10">
        <v>46.566400730203704</v>
      </c>
      <c r="N34" s="10">
        <v>52.78536957</v>
      </c>
      <c r="O34" s="5">
        <f t="shared" si="8"/>
        <v>-11.781614660382672</v>
      </c>
      <c r="P34" s="5">
        <f t="shared" si="2"/>
        <v>0.27206817960104607</v>
      </c>
      <c r="Q34" s="5">
        <f t="shared" si="3"/>
        <v>0.36455477241648981</v>
      </c>
    </row>
    <row r="35" spans="1:17">
      <c r="A35" s="6">
        <v>31</v>
      </c>
      <c r="B35" s="4" t="str">
        <f t="shared" si="4"/>
        <v xml:space="preserve">Ace Europe </v>
      </c>
      <c r="C35" s="5">
        <f t="shared" si="5"/>
        <v>15.666149632930191</v>
      </c>
      <c r="D35" s="5">
        <f t="shared" si="6"/>
        <v>9.9488480615735444</v>
      </c>
      <c r="E35" s="5">
        <f t="shared" si="7"/>
        <v>57.466970406746555</v>
      </c>
      <c r="F35" s="5">
        <f t="shared" si="0"/>
        <v>0.21569237574629999</v>
      </c>
      <c r="G35" s="5">
        <f t="shared" si="1"/>
        <v>0.16872508069885794</v>
      </c>
      <c r="K35" s="6">
        <v>31</v>
      </c>
      <c r="L35" s="4" t="s">
        <v>56</v>
      </c>
      <c r="M35" s="10">
        <v>36.917281609999996</v>
      </c>
      <c r="N35" s="10">
        <v>24.430391299999997</v>
      </c>
      <c r="O35" s="5">
        <f t="shared" si="8"/>
        <v>51.112117512419871</v>
      </c>
      <c r="P35" s="5">
        <f t="shared" si="2"/>
        <v>0.21569237574629996</v>
      </c>
      <c r="Q35" s="5">
        <f t="shared" si="3"/>
        <v>0.16872508069885794</v>
      </c>
    </row>
    <row r="36" spans="1:17">
      <c r="A36" s="6">
        <v>32</v>
      </c>
      <c r="B36" s="4" t="str">
        <f t="shared" si="4"/>
        <v>AvivaSA</v>
      </c>
      <c r="C36" s="5">
        <f t="shared" si="5"/>
        <v>13.724251466157435</v>
      </c>
      <c r="D36" s="5">
        <f t="shared" si="6"/>
        <v>10.907328978661019</v>
      </c>
      <c r="E36" s="5">
        <f t="shared" si="7"/>
        <v>25.825960627092229</v>
      </c>
      <c r="F36" s="5">
        <f t="shared" si="0"/>
        <v>0.18895621920096903</v>
      </c>
      <c r="G36" s="5">
        <f t="shared" si="1"/>
        <v>0.18498020582319533</v>
      </c>
      <c r="K36" s="6">
        <v>32</v>
      </c>
      <c r="L36" s="4" t="s">
        <v>34</v>
      </c>
      <c r="M36" s="10">
        <v>32.341198579999997</v>
      </c>
      <c r="N36" s="10">
        <v>26.784037039999998</v>
      </c>
      <c r="O36" s="5">
        <f t="shared" si="8"/>
        <v>20.748035599341449</v>
      </c>
      <c r="P36" s="5">
        <f t="shared" si="2"/>
        <v>0.18895621920096903</v>
      </c>
      <c r="Q36" s="5">
        <f t="shared" si="3"/>
        <v>0.18498020582319533</v>
      </c>
    </row>
    <row r="37" spans="1:17">
      <c r="A37" s="6">
        <v>33</v>
      </c>
      <c r="B37" s="4" t="str">
        <f t="shared" si="4"/>
        <v>Coface</v>
      </c>
      <c r="C37" s="5">
        <f t="shared" si="5"/>
        <v>13.667498674516189</v>
      </c>
      <c r="D37" s="5">
        <f t="shared" si="6"/>
        <v>9.6918906681862698</v>
      </c>
      <c r="E37" s="5">
        <f t="shared" si="7"/>
        <v>41.019942779378368</v>
      </c>
      <c r="F37" s="5">
        <f t="shared" ref="F37:F63" si="9">C37*100/$C$63</f>
        <v>0.18817484376755661</v>
      </c>
      <c r="G37" s="5">
        <f t="shared" ref="G37:G63" si="10">D37*100/$D$63</f>
        <v>0.16436727397921458</v>
      </c>
      <c r="K37" s="6">
        <v>33</v>
      </c>
      <c r="L37" s="4" t="s">
        <v>58</v>
      </c>
      <c r="M37" s="10">
        <v>32.207460626497401</v>
      </c>
      <c r="N37" s="10">
        <v>23.799406724798203</v>
      </c>
      <c r="O37" s="5">
        <f t="shared" si="8"/>
        <v>35.328838230821447</v>
      </c>
      <c r="P37" s="5">
        <f t="shared" ref="P37:P63" si="11">M37*100/$M$63</f>
        <v>0.18817484376755658</v>
      </c>
      <c r="Q37" s="5">
        <f t="shared" ref="Q37:Q63" si="12">N37*100/$N$63</f>
        <v>0.16436727397921458</v>
      </c>
    </row>
    <row r="38" spans="1:17">
      <c r="A38" s="6">
        <v>34</v>
      </c>
      <c r="B38" s="4" t="str">
        <f t="shared" si="4"/>
        <v>T.Nippon</v>
      </c>
      <c r="C38" s="5">
        <f t="shared" si="5"/>
        <v>12.89802970507108</v>
      </c>
      <c r="D38" s="5">
        <f t="shared" si="6"/>
        <v>14.63334137074442</v>
      </c>
      <c r="E38" s="5">
        <f t="shared" si="7"/>
        <v>-11.858615347706206</v>
      </c>
      <c r="F38" s="5">
        <f t="shared" si="9"/>
        <v>0.17758075434728149</v>
      </c>
      <c r="G38" s="5">
        <f t="shared" si="10"/>
        <v>0.24817061114935562</v>
      </c>
      <c r="K38" s="6">
        <v>34</v>
      </c>
      <c r="L38" s="4" t="s">
        <v>53</v>
      </c>
      <c r="M38" s="10">
        <v>30.394207000000002</v>
      </c>
      <c r="N38" s="10">
        <v>35.933633069999999</v>
      </c>
      <c r="O38" s="5">
        <f t="shared" si="8"/>
        <v>-15.415713905713346</v>
      </c>
      <c r="P38" s="5">
        <f t="shared" si="11"/>
        <v>0.17758075434728146</v>
      </c>
      <c r="Q38" s="5">
        <f t="shared" si="12"/>
        <v>0.24817061114935568</v>
      </c>
    </row>
    <row r="39" spans="1:17">
      <c r="A39" s="6">
        <v>35</v>
      </c>
      <c r="B39" s="4" t="str">
        <f t="shared" si="4"/>
        <v xml:space="preserve">Koru </v>
      </c>
      <c r="C39" s="5">
        <f t="shared" si="5"/>
        <v>12.586466717589646</v>
      </c>
      <c r="D39" s="5">
        <f t="shared" si="6"/>
        <v>0.84988766900146606</v>
      </c>
      <c r="E39" s="5">
        <f t="shared" si="7"/>
        <v>1380.9565048022757</v>
      </c>
      <c r="F39" s="5">
        <f t="shared" si="9"/>
        <v>0.17329113867661106</v>
      </c>
      <c r="G39" s="5">
        <f t="shared" si="10"/>
        <v>1.441346421713836E-2</v>
      </c>
      <c r="K39" s="6">
        <v>35</v>
      </c>
      <c r="L39" s="4" t="s">
        <v>74</v>
      </c>
      <c r="M39" s="10">
        <v>29.660008820000002</v>
      </c>
      <c r="N39" s="10">
        <v>2.0869841600000001</v>
      </c>
      <c r="O39" s="5">
        <f t="shared" si="8"/>
        <v>1321.1899346662985</v>
      </c>
      <c r="P39" s="5">
        <f t="shared" si="11"/>
        <v>0.17329113867661106</v>
      </c>
      <c r="Q39" s="5">
        <f t="shared" si="12"/>
        <v>1.4413464217138362E-2</v>
      </c>
    </row>
    <row r="40" spans="1:17">
      <c r="A40" s="6">
        <v>36</v>
      </c>
      <c r="B40" s="4" t="str">
        <f t="shared" si="4"/>
        <v xml:space="preserve">Euler Hermes </v>
      </c>
      <c r="C40" s="5">
        <f t="shared" si="5"/>
        <v>10.676828782176999</v>
      </c>
      <c r="D40" s="5">
        <f t="shared" si="6"/>
        <v>4.7833660042352175</v>
      </c>
      <c r="E40" s="5">
        <f t="shared" si="7"/>
        <v>123.20743954620406</v>
      </c>
      <c r="F40" s="5">
        <f t="shared" si="9"/>
        <v>0.14699914270086645</v>
      </c>
      <c r="G40" s="5">
        <f t="shared" si="10"/>
        <v>8.1122337991471061E-2</v>
      </c>
      <c r="K40" s="6">
        <v>36</v>
      </c>
      <c r="L40" s="4" t="s">
        <v>60</v>
      </c>
      <c r="M40" s="10">
        <v>25.159947025200101</v>
      </c>
      <c r="N40" s="10">
        <v>11.746033560000001</v>
      </c>
      <c r="O40" s="5">
        <f t="shared" si="8"/>
        <v>114.19951591897288</v>
      </c>
      <c r="P40" s="5">
        <f t="shared" si="11"/>
        <v>0.14699914270086645</v>
      </c>
      <c r="Q40" s="5">
        <f t="shared" si="12"/>
        <v>8.1122337991471061E-2</v>
      </c>
    </row>
    <row r="41" spans="1:17">
      <c r="A41" s="6">
        <v>37</v>
      </c>
      <c r="B41" s="4" t="str">
        <f t="shared" si="4"/>
        <v>Groupama Emeklilik</v>
      </c>
      <c r="C41" s="5">
        <f t="shared" si="5"/>
        <v>8.818105979206452</v>
      </c>
      <c r="D41" s="5">
        <f t="shared" si="6"/>
        <v>6.8830181870011389</v>
      </c>
      <c r="E41" s="5">
        <f t="shared" si="7"/>
        <v>28.113942744765751</v>
      </c>
      <c r="F41" s="5">
        <f t="shared" si="9"/>
        <v>0.1214081489582928</v>
      </c>
      <c r="G41" s="5">
        <f t="shared" si="10"/>
        <v>0.11673088098902908</v>
      </c>
      <c r="K41" s="6">
        <v>37</v>
      </c>
      <c r="L41" s="4" t="s">
        <v>47</v>
      </c>
      <c r="M41" s="10">
        <v>20.779866740000003</v>
      </c>
      <c r="N41" s="10">
        <v>16.901939459999998</v>
      </c>
      <c r="O41" s="5">
        <f t="shared" si="8"/>
        <v>22.943682227577952</v>
      </c>
      <c r="P41" s="5">
        <f t="shared" si="11"/>
        <v>0.12140814895829277</v>
      </c>
      <c r="Q41" s="5">
        <f t="shared" si="12"/>
        <v>0.11673088098902909</v>
      </c>
    </row>
    <row r="42" spans="1:17">
      <c r="A42" s="6">
        <v>38</v>
      </c>
      <c r="B42" s="4" t="str">
        <f t="shared" si="4"/>
        <v>Demir</v>
      </c>
      <c r="C42" s="5">
        <f t="shared" si="5"/>
        <v>8.2810299172501587</v>
      </c>
      <c r="D42" s="5">
        <f t="shared" si="6"/>
        <v>6.9812876690014649</v>
      </c>
      <c r="E42" s="5">
        <f t="shared" si="7"/>
        <v>18.61751455995504</v>
      </c>
      <c r="F42" s="5">
        <f t="shared" si="9"/>
        <v>0.11401365736500953</v>
      </c>
      <c r="G42" s="5">
        <f t="shared" si="10"/>
        <v>0.11839745848404386</v>
      </c>
      <c r="K42" s="6">
        <v>38</v>
      </c>
      <c r="L42" s="4" t="s">
        <v>59</v>
      </c>
      <c r="M42" s="10">
        <v>19.514247000000001</v>
      </c>
      <c r="N42" s="10">
        <v>17.143249999999998</v>
      </c>
      <c r="O42" s="5">
        <f t="shared" si="8"/>
        <v>13.830498884400583</v>
      </c>
      <c r="P42" s="5">
        <f t="shared" si="11"/>
        <v>0.11401365736500954</v>
      </c>
      <c r="Q42" s="5">
        <f t="shared" si="12"/>
        <v>0.11839745848404387</v>
      </c>
    </row>
    <row r="43" spans="1:17">
      <c r="A43" s="6">
        <v>39</v>
      </c>
      <c r="B43" s="4" t="str">
        <f t="shared" si="4"/>
        <v>Vakıf Emeklilik</v>
      </c>
      <c r="C43" s="5">
        <f t="shared" si="5"/>
        <v>8.1637899469552302</v>
      </c>
      <c r="D43" s="5">
        <f t="shared" si="6"/>
        <v>5.9659633490796544</v>
      </c>
      <c r="E43" s="5">
        <f t="shared" si="7"/>
        <v>36.83942507314643</v>
      </c>
      <c r="F43" s="5">
        <f t="shared" si="9"/>
        <v>0.11239949126051989</v>
      </c>
      <c r="G43" s="5">
        <f t="shared" si="10"/>
        <v>0.10117831142761315</v>
      </c>
      <c r="K43" s="6">
        <v>39</v>
      </c>
      <c r="L43" s="4" t="s">
        <v>35</v>
      </c>
      <c r="M43" s="10">
        <v>19.237971009999999</v>
      </c>
      <c r="N43" s="10">
        <v>14.6500196</v>
      </c>
      <c r="O43" s="5">
        <f t="shared" si="8"/>
        <v>31.317032572434215</v>
      </c>
      <c r="P43" s="5">
        <f t="shared" si="11"/>
        <v>0.11239949126051987</v>
      </c>
      <c r="Q43" s="5">
        <f t="shared" si="12"/>
        <v>0.10117831142761316</v>
      </c>
    </row>
    <row r="44" spans="1:17">
      <c r="A44" s="6">
        <v>40</v>
      </c>
      <c r="B44" s="4" t="str">
        <f t="shared" si="4"/>
        <v>BNP Paribas Cardif</v>
      </c>
      <c r="C44" s="5">
        <f t="shared" si="5"/>
        <v>4.727043522845058</v>
      </c>
      <c r="D44" s="5">
        <f t="shared" si="6"/>
        <v>4.5895347613617856</v>
      </c>
      <c r="E44" s="5">
        <f t="shared" si="7"/>
        <v>2.9961372695316868</v>
      </c>
      <c r="F44" s="5">
        <f t="shared" si="9"/>
        <v>6.5082184939395771E-2</v>
      </c>
      <c r="G44" s="5">
        <f t="shared" si="10"/>
        <v>7.7835103942526587E-2</v>
      </c>
      <c r="K44" s="6">
        <v>40</v>
      </c>
      <c r="L44" s="4" t="s">
        <v>61</v>
      </c>
      <c r="M44" s="10">
        <v>11.139278061584379</v>
      </c>
      <c r="N44" s="10">
        <v>11.27006156</v>
      </c>
      <c r="O44" s="5">
        <f t="shared" si="8"/>
        <v>-1.160450612619556</v>
      </c>
      <c r="P44" s="5">
        <f t="shared" si="11"/>
        <v>6.5082184939395771E-2</v>
      </c>
      <c r="Q44" s="5">
        <f t="shared" si="12"/>
        <v>7.7835103942526573E-2</v>
      </c>
    </row>
    <row r="45" spans="1:17">
      <c r="A45" s="6">
        <v>41</v>
      </c>
      <c r="B45" s="4" t="str">
        <f t="shared" si="4"/>
        <v>Atradius</v>
      </c>
      <c r="C45" s="5">
        <f t="shared" si="5"/>
        <v>3.901569140674729</v>
      </c>
      <c r="D45" s="5">
        <f t="shared" si="6"/>
        <v>3.2850312184394852</v>
      </c>
      <c r="E45" s="5">
        <f t="shared" si="7"/>
        <v>18.768099334170785</v>
      </c>
      <c r="F45" s="5">
        <f t="shared" si="9"/>
        <v>5.3717010038106042E-2</v>
      </c>
      <c r="G45" s="5">
        <f t="shared" si="10"/>
        <v>5.571169184604121E-2</v>
      </c>
      <c r="K45" s="6">
        <v>41</v>
      </c>
      <c r="L45" s="4" t="s">
        <v>63</v>
      </c>
      <c r="M45" s="10">
        <v>9.1940476799999988</v>
      </c>
      <c r="N45" s="10">
        <v>8.0667226599999999</v>
      </c>
      <c r="O45" s="5">
        <f t="shared" si="8"/>
        <v>13.975006548694196</v>
      </c>
      <c r="P45" s="5">
        <f t="shared" si="11"/>
        <v>5.3717010038106042E-2</v>
      </c>
      <c r="Q45" s="5">
        <f t="shared" si="12"/>
        <v>5.5711691846041217E-2</v>
      </c>
    </row>
    <row r="46" spans="1:17">
      <c r="A46" s="6">
        <v>42</v>
      </c>
      <c r="B46" s="4" t="str">
        <f t="shared" si="4"/>
        <v>Civ Hayat</v>
      </c>
      <c r="C46" s="5">
        <f t="shared" si="5"/>
        <v>2.260980621139089</v>
      </c>
      <c r="D46" s="5">
        <f t="shared" si="6"/>
        <v>1.728662465385278</v>
      </c>
      <c r="E46" s="5">
        <f t="shared" si="7"/>
        <v>30.793643433171297</v>
      </c>
      <c r="F46" s="5">
        <f t="shared" si="9"/>
        <v>3.1129300633305663E-2</v>
      </c>
      <c r="G46" s="5">
        <f t="shared" si="10"/>
        <v>2.9316832679328948E-2</v>
      </c>
      <c r="K46" s="6">
        <v>42</v>
      </c>
      <c r="L46" s="4" t="s">
        <v>55</v>
      </c>
      <c r="M46" s="10">
        <v>5.3280008337142633</v>
      </c>
      <c r="N46" s="10">
        <v>4.2449035500000889</v>
      </c>
      <c r="O46" s="5">
        <f t="shared" si="8"/>
        <v>25.515238943748244</v>
      </c>
      <c r="P46" s="5">
        <f t="shared" si="11"/>
        <v>3.1129300633305663E-2</v>
      </c>
      <c r="Q46" s="5">
        <f t="shared" si="12"/>
        <v>2.9316832679328952E-2</v>
      </c>
    </row>
    <row r="47" spans="1:17">
      <c r="A47" s="6">
        <v>43</v>
      </c>
      <c r="B47" s="4" t="str">
        <f t="shared" si="4"/>
        <v>Ing Emeklilik</v>
      </c>
      <c r="C47" s="5">
        <f t="shared" si="5"/>
        <v>2.2524994271164838</v>
      </c>
      <c r="D47" s="5">
        <f t="shared" si="6"/>
        <v>1.0797748289623716</v>
      </c>
      <c r="E47" s="5">
        <f t="shared" si="7"/>
        <v>108.60825486004913</v>
      </c>
      <c r="F47" s="5">
        <f t="shared" si="9"/>
        <v>3.1012531105964001E-2</v>
      </c>
      <c r="G47" s="5">
        <f t="shared" si="10"/>
        <v>1.8312179865018128E-2</v>
      </c>
      <c r="K47" s="6">
        <v>43</v>
      </c>
      <c r="L47" s="4" t="s">
        <v>52</v>
      </c>
      <c r="M47" s="10">
        <v>5.3080148999999945</v>
      </c>
      <c r="N47" s="10">
        <v>2.6514950699999997</v>
      </c>
      <c r="O47" s="5">
        <f t="shared" si="8"/>
        <v>100.18950666953324</v>
      </c>
      <c r="P47" s="5">
        <f t="shared" si="11"/>
        <v>3.1012531105964004E-2</v>
      </c>
      <c r="Q47" s="5">
        <f t="shared" si="12"/>
        <v>1.8312179865018128E-2</v>
      </c>
    </row>
    <row r="48" spans="1:17">
      <c r="A48" s="6">
        <v>44</v>
      </c>
      <c r="B48" s="4" t="str">
        <f t="shared" si="4"/>
        <v>Yapı Kredi Emeklilik</v>
      </c>
      <c r="C48" s="5">
        <f t="shared" si="5"/>
        <v>1.8745499681731381</v>
      </c>
      <c r="D48" s="5">
        <f t="shared" si="6"/>
        <v>1.6076840690666232</v>
      </c>
      <c r="E48" s="5">
        <f t="shared" si="7"/>
        <v>16.599399362180037</v>
      </c>
      <c r="F48" s="5">
        <f t="shared" si="9"/>
        <v>2.5808902989189066E-2</v>
      </c>
      <c r="G48" s="5">
        <f t="shared" si="10"/>
        <v>2.7265128848357485E-2</v>
      </c>
      <c r="K48" s="6">
        <v>44</v>
      </c>
      <c r="L48" s="4" t="s">
        <v>33</v>
      </c>
      <c r="M48" s="10">
        <v>4.4173770000000001</v>
      </c>
      <c r="N48" s="10">
        <v>3.947829</v>
      </c>
      <c r="O48" s="5">
        <f t="shared" si="8"/>
        <v>11.893828228122345</v>
      </c>
      <c r="P48" s="5">
        <f t="shared" si="11"/>
        <v>2.5808902989189066E-2</v>
      </c>
      <c r="Q48" s="5">
        <f t="shared" si="12"/>
        <v>2.7265128848357485E-2</v>
      </c>
    </row>
    <row r="49" spans="1:17">
      <c r="A49" s="6">
        <v>45</v>
      </c>
      <c r="B49" s="4" t="str">
        <f t="shared" si="4"/>
        <v>Mapfre Genel Yasam</v>
      </c>
      <c r="C49" s="5">
        <f t="shared" si="5"/>
        <v>0.4113234500318268</v>
      </c>
      <c r="D49" s="5">
        <f t="shared" si="6"/>
        <v>47.318802113536407</v>
      </c>
      <c r="E49" s="5">
        <f t="shared" si="7"/>
        <v>-99.130739934952501</v>
      </c>
      <c r="F49" s="5">
        <f t="shared" si="9"/>
        <v>5.6631229891384097E-3</v>
      </c>
      <c r="G49" s="5">
        <f t="shared" si="10"/>
        <v>0.80249177148625206</v>
      </c>
      <c r="K49" s="6">
        <v>45</v>
      </c>
      <c r="L49" s="4" t="s">
        <v>38</v>
      </c>
      <c r="M49" s="10">
        <v>0.96928370999999991</v>
      </c>
      <c r="N49" s="10">
        <v>116.19605047</v>
      </c>
      <c r="O49" s="5">
        <f t="shared" si="8"/>
        <v>-99.165820433586717</v>
      </c>
      <c r="P49" s="5">
        <f t="shared" si="11"/>
        <v>5.6631229891384097E-3</v>
      </c>
      <c r="Q49" s="5">
        <f t="shared" si="12"/>
        <v>0.80249177148625228</v>
      </c>
    </row>
    <row r="50" spans="1:17">
      <c r="A50" s="6">
        <v>46</v>
      </c>
      <c r="B50" s="4" t="str">
        <f t="shared" si="4"/>
        <v>Anadolu Hayat Emeklilik</v>
      </c>
      <c r="C50" s="5">
        <f t="shared" si="5"/>
        <v>0.38656272862295776</v>
      </c>
      <c r="D50" s="5">
        <f t="shared" si="6"/>
        <v>0.33916529565075748</v>
      </c>
      <c r="E50" s="5">
        <f t="shared" si="7"/>
        <v>13.974729602348816</v>
      </c>
      <c r="F50" s="5">
        <f t="shared" si="9"/>
        <v>5.3222160687394693E-3</v>
      </c>
      <c r="G50" s="5">
        <f t="shared" si="10"/>
        <v>5.7519917406272112E-3</v>
      </c>
      <c r="K50" s="6">
        <v>46</v>
      </c>
      <c r="L50" s="4" t="s">
        <v>22</v>
      </c>
      <c r="M50" s="10">
        <v>0.91093506999999996</v>
      </c>
      <c r="N50" s="10">
        <v>0.83285430000000005</v>
      </c>
      <c r="O50" s="5">
        <f t="shared" si="8"/>
        <v>9.3750815718907887</v>
      </c>
      <c r="P50" s="5">
        <f t="shared" si="11"/>
        <v>5.3222160687394693E-3</v>
      </c>
      <c r="Q50" s="5">
        <f t="shared" si="12"/>
        <v>5.7519917406272112E-3</v>
      </c>
    </row>
    <row r="51" spans="1:17">
      <c r="A51" s="6">
        <v>47</v>
      </c>
      <c r="B51" s="4" t="str">
        <f t="shared" si="4"/>
        <v>Halk Hayat ve Emeklilik</v>
      </c>
      <c r="C51" s="5">
        <f t="shared" si="5"/>
        <v>0.33119607044345428</v>
      </c>
      <c r="D51" s="5">
        <f t="shared" si="6"/>
        <v>6.9558612966281158E-2</v>
      </c>
      <c r="E51" s="5">
        <f t="shared" si="7"/>
        <v>376.13955528987191</v>
      </c>
      <c r="F51" s="5">
        <f t="shared" si="9"/>
        <v>4.5599249940539554E-3</v>
      </c>
      <c r="G51" s="5">
        <f t="shared" si="10"/>
        <v>1.1796624607593176E-3</v>
      </c>
      <c r="K51" s="6">
        <v>47</v>
      </c>
      <c r="L51" s="4" t="s">
        <v>31</v>
      </c>
      <c r="M51" s="10">
        <v>0.78046354000000007</v>
      </c>
      <c r="N51" s="10">
        <v>0.17080813</v>
      </c>
      <c r="O51" s="5">
        <f t="shared" si="8"/>
        <v>356.92411713657896</v>
      </c>
      <c r="P51" s="5">
        <f t="shared" si="11"/>
        <v>4.5599249940539554E-3</v>
      </c>
      <c r="Q51" s="5">
        <f t="shared" si="12"/>
        <v>1.1796624607593176E-3</v>
      </c>
    </row>
    <row r="52" spans="1:17">
      <c r="A52" s="6">
        <v>48</v>
      </c>
      <c r="B52" s="4" t="str">
        <f t="shared" si="4"/>
        <v>BNP Paribas Cardif Hayat</v>
      </c>
      <c r="C52" s="5">
        <f t="shared" si="5"/>
        <v>0.32438990308467963</v>
      </c>
      <c r="D52" s="5">
        <f t="shared" si="6"/>
        <v>0.61126466444046257</v>
      </c>
      <c r="E52" s="5">
        <f t="shared" si="7"/>
        <v>-46.931350369873151</v>
      </c>
      <c r="F52" s="5">
        <f t="shared" si="9"/>
        <v>4.4662173223070185E-3</v>
      </c>
      <c r="G52" s="5">
        <f t="shared" si="10"/>
        <v>1.0366595127171443E-2</v>
      </c>
      <c r="K52" s="6">
        <v>48</v>
      </c>
      <c r="L52" s="4" t="s">
        <v>46</v>
      </c>
      <c r="M52" s="10">
        <v>0.76442480661904755</v>
      </c>
      <c r="N52" s="10">
        <v>1.5010215099999999</v>
      </c>
      <c r="O52" s="5">
        <f t="shared" si="8"/>
        <v>-49.073027832955738</v>
      </c>
      <c r="P52" s="5">
        <f t="shared" si="11"/>
        <v>4.4662173223070176E-3</v>
      </c>
      <c r="Q52" s="5">
        <f t="shared" si="12"/>
        <v>1.0366595127171445E-2</v>
      </c>
    </row>
    <row r="53" spans="1:17">
      <c r="A53" s="6">
        <v>49</v>
      </c>
      <c r="B53" s="4" t="str">
        <f t="shared" si="4"/>
        <v>Ziraat Hayat ve Emeklilik</v>
      </c>
      <c r="C53" s="5">
        <f t="shared" si="5"/>
        <v>0.31058453214513043</v>
      </c>
      <c r="D53" s="5">
        <f t="shared" si="6"/>
        <v>1.6652592482489006</v>
      </c>
      <c r="E53" s="5">
        <f t="shared" si="7"/>
        <v>-81.349178365367138</v>
      </c>
      <c r="F53" s="5">
        <f t="shared" si="9"/>
        <v>4.2761442459110701E-3</v>
      </c>
      <c r="G53" s="5">
        <f t="shared" si="10"/>
        <v>2.8241561164305883E-2</v>
      </c>
      <c r="K53" s="6">
        <v>49</v>
      </c>
      <c r="L53" s="4" t="s">
        <v>18</v>
      </c>
      <c r="M53" s="10">
        <v>0.73189244999999992</v>
      </c>
      <c r="N53" s="10">
        <v>4.0892106100000003</v>
      </c>
      <c r="O53" s="5">
        <f t="shared" si="8"/>
        <v>-82.101864643259347</v>
      </c>
      <c r="P53" s="5">
        <f t="shared" si="11"/>
        <v>4.2761442459110701E-3</v>
      </c>
      <c r="Q53" s="5">
        <f t="shared" si="12"/>
        <v>2.824156116430588E-2</v>
      </c>
    </row>
    <row r="54" spans="1:17">
      <c r="A54" s="6">
        <v>50</v>
      </c>
      <c r="B54" s="4" t="str">
        <f t="shared" si="4"/>
        <v>Allianz Hayat ve Emeklilik</v>
      </c>
      <c r="C54" s="5">
        <f t="shared" si="5"/>
        <v>0.28218130277954595</v>
      </c>
      <c r="D54" s="5">
        <f t="shared" si="6"/>
        <v>0.25115699218113702</v>
      </c>
      <c r="E54" s="5">
        <f t="shared" si="7"/>
        <v>12.352556991936694</v>
      </c>
      <c r="F54" s="5">
        <f t="shared" si="9"/>
        <v>3.885087083540273E-3</v>
      </c>
      <c r="G54" s="5">
        <f t="shared" si="10"/>
        <v>4.2594362193066164E-3</v>
      </c>
      <c r="K54" s="6">
        <v>50</v>
      </c>
      <c r="L54" s="4" t="s">
        <v>45</v>
      </c>
      <c r="M54" s="10">
        <v>0.66496023999999998</v>
      </c>
      <c r="N54" s="10">
        <v>0.61674111000000009</v>
      </c>
      <c r="O54" s="5">
        <f t="shared" si="8"/>
        <v>7.818374552654646</v>
      </c>
      <c r="P54" s="5">
        <f t="shared" si="11"/>
        <v>3.8850870835402717E-3</v>
      </c>
      <c r="Q54" s="5">
        <f t="shared" si="12"/>
        <v>4.2594362193066164E-3</v>
      </c>
    </row>
    <row r="55" spans="1:17">
      <c r="A55" s="6">
        <v>51</v>
      </c>
      <c r="B55" s="4" t="str">
        <f t="shared" si="4"/>
        <v>Ergo Emeklilik ve Hayat</v>
      </c>
      <c r="C55" s="5">
        <f t="shared" si="5"/>
        <v>0.12255485253553999</v>
      </c>
      <c r="D55" s="5">
        <f t="shared" si="6"/>
        <v>7.5628359667698319E-2</v>
      </c>
      <c r="E55" s="5">
        <f t="shared" si="7"/>
        <v>62.048804276637611</v>
      </c>
      <c r="F55" s="5">
        <f t="shared" si="9"/>
        <v>1.6873416839491685E-3</v>
      </c>
      <c r="G55" s="5">
        <f t="shared" si="10"/>
        <v>1.2826008608313615E-3</v>
      </c>
      <c r="K55" s="6">
        <v>51</v>
      </c>
      <c r="L55" s="4" t="s">
        <v>57</v>
      </c>
      <c r="M55" s="10">
        <v>0.28880051000000001</v>
      </c>
      <c r="N55" s="10">
        <v>0.18571299999999999</v>
      </c>
      <c r="O55" s="5">
        <f t="shared" si="8"/>
        <v>55.509043524147501</v>
      </c>
      <c r="P55" s="5">
        <f t="shared" si="11"/>
        <v>1.6873416839491685E-3</v>
      </c>
      <c r="Q55" s="5">
        <f t="shared" si="12"/>
        <v>1.2826008608313615E-3</v>
      </c>
    </row>
    <row r="56" spans="1:17">
      <c r="A56" s="6">
        <v>52</v>
      </c>
      <c r="B56" s="4" t="str">
        <f t="shared" si="4"/>
        <v>Axa Hayat ve Emeklilik</v>
      </c>
      <c r="C56" s="5">
        <f t="shared" si="5"/>
        <v>0.12247188627201358</v>
      </c>
      <c r="D56" s="5">
        <f t="shared" si="6"/>
        <v>0.11584745072487375</v>
      </c>
      <c r="E56" s="5">
        <f t="shared" si="7"/>
        <v>5.718240242396206</v>
      </c>
      <c r="F56" s="5">
        <f t="shared" si="9"/>
        <v>1.6861994000500547E-3</v>
      </c>
      <c r="G56" s="5">
        <f t="shared" si="10"/>
        <v>1.9646868010586311E-3</v>
      </c>
      <c r="K56" s="6">
        <v>52</v>
      </c>
      <c r="L56" s="4" t="s">
        <v>49</v>
      </c>
      <c r="M56" s="10">
        <v>0.288605</v>
      </c>
      <c r="N56" s="10">
        <v>0.28447499999999998</v>
      </c>
      <c r="O56" s="5">
        <f t="shared" si="8"/>
        <v>1.4517971702258734</v>
      </c>
      <c r="P56" s="5">
        <f t="shared" si="11"/>
        <v>1.6861994000500547E-3</v>
      </c>
      <c r="Q56" s="5">
        <f t="shared" si="12"/>
        <v>1.9646868010586315E-3</v>
      </c>
    </row>
    <row r="57" spans="1:17">
      <c r="A57" s="6">
        <v>53</v>
      </c>
      <c r="B57" s="4" t="str">
        <f t="shared" si="4"/>
        <v>Cigna Hayat</v>
      </c>
      <c r="C57" s="5">
        <f t="shared" si="5"/>
        <v>9.9776914916189258E-2</v>
      </c>
      <c r="D57" s="5">
        <f t="shared" si="6"/>
        <v>7.9850692295162076E-2</v>
      </c>
      <c r="E57" s="5">
        <f t="shared" si="7"/>
        <v>24.954351738581536</v>
      </c>
      <c r="F57" s="5">
        <f t="shared" si="9"/>
        <v>1.3737338355093952E-3</v>
      </c>
      <c r="G57" s="5">
        <f t="shared" si="10"/>
        <v>1.3542084890609926E-3</v>
      </c>
      <c r="K57" s="6">
        <v>53</v>
      </c>
      <c r="L57" s="4" t="s">
        <v>65</v>
      </c>
      <c r="M57" s="10">
        <v>0.23512429999999998</v>
      </c>
      <c r="N57" s="10">
        <v>0.19608135999999998</v>
      </c>
      <c r="O57" s="5">
        <f t="shared" si="8"/>
        <v>19.911602000312527</v>
      </c>
      <c r="P57" s="5">
        <f t="shared" si="11"/>
        <v>1.3737338355093952E-3</v>
      </c>
      <c r="Q57" s="5">
        <f t="shared" si="12"/>
        <v>1.3542084890609926E-3</v>
      </c>
    </row>
    <row r="58" spans="1:17">
      <c r="A58" s="6">
        <v>54</v>
      </c>
      <c r="B58" s="4" t="str">
        <f t="shared" si="4"/>
        <v>BNP Paribas Cardif Emeklilik</v>
      </c>
      <c r="C58" s="5">
        <f t="shared" si="5"/>
        <v>9.8408838693825496E-2</v>
      </c>
      <c r="D58" s="5">
        <f t="shared" si="6"/>
        <v>3.2945444479964212E-2</v>
      </c>
      <c r="E58" s="5">
        <f t="shared" si="7"/>
        <v>198.702416213182</v>
      </c>
      <c r="F58" s="5">
        <f t="shared" si="9"/>
        <v>1.3548980898081416E-3</v>
      </c>
      <c r="G58" s="5">
        <f t="shared" si="10"/>
        <v>5.5873029160146987E-4</v>
      </c>
      <c r="K58" s="6">
        <v>54</v>
      </c>
      <c r="L58" s="4" t="s">
        <v>62</v>
      </c>
      <c r="M58" s="10">
        <v>0.23190042838199978</v>
      </c>
      <c r="N58" s="10">
        <v>8.0900833465000113E-2</v>
      </c>
      <c r="O58" s="5">
        <f t="shared" si="8"/>
        <v>186.64776177160917</v>
      </c>
      <c r="P58" s="5">
        <f t="shared" si="11"/>
        <v>1.3548980898081416E-3</v>
      </c>
      <c r="Q58" s="5">
        <f t="shared" si="12"/>
        <v>5.5873029160146987E-4</v>
      </c>
    </row>
    <row r="59" spans="1:17">
      <c r="A59" s="6">
        <v>55</v>
      </c>
      <c r="B59" s="4" t="str">
        <f t="shared" si="4"/>
        <v>Finans  Emeklilik ve Hayat</v>
      </c>
      <c r="C59" s="5">
        <f t="shared" si="5"/>
        <v>3.2954432420963298E-2</v>
      </c>
      <c r="D59" s="5">
        <f t="shared" si="6"/>
        <v>2.1023574686431016E-2</v>
      </c>
      <c r="E59" s="5">
        <f t="shared" si="7"/>
        <v>56.749900587708652</v>
      </c>
      <c r="F59" s="5">
        <f t="shared" si="9"/>
        <v>4.5371836646494382E-4</v>
      </c>
      <c r="G59" s="5">
        <f t="shared" si="10"/>
        <v>3.5654422638609502E-4</v>
      </c>
      <c r="K59" s="6">
        <v>55</v>
      </c>
      <c r="L59" s="4" t="s">
        <v>39</v>
      </c>
      <c r="M59" s="10">
        <v>7.765712000000001E-2</v>
      </c>
      <c r="N59" s="10">
        <v>5.1625490000000003E-2</v>
      </c>
      <c r="O59" s="5">
        <f t="shared" si="8"/>
        <v>50.423986290493332</v>
      </c>
      <c r="P59" s="5">
        <f t="shared" si="11"/>
        <v>4.5371836646494377E-4</v>
      </c>
      <c r="Q59" s="5">
        <f t="shared" si="12"/>
        <v>3.5654422638609502E-4</v>
      </c>
    </row>
    <row r="60" spans="1:17">
      <c r="A60" s="6">
        <v>56</v>
      </c>
      <c r="B60" s="4" t="str">
        <f t="shared" si="4"/>
        <v>Aegon Emeklilik ve Hayat</v>
      </c>
      <c r="C60" s="5">
        <f t="shared" si="5"/>
        <v>1.0592955654572459E-3</v>
      </c>
      <c r="D60" s="5">
        <f t="shared" si="6"/>
        <v>6.0277595380355105E-2</v>
      </c>
      <c r="E60" s="5">
        <f t="shared" si="7"/>
        <v>-98.242637983859453</v>
      </c>
      <c r="F60" s="5">
        <f t="shared" si="9"/>
        <v>1.4584437304921773E-5</v>
      </c>
      <c r="G60" s="5">
        <f t="shared" si="10"/>
        <v>1.0222632893717089E-3</v>
      </c>
      <c r="K60" s="6">
        <v>56</v>
      </c>
      <c r="L60" s="4" t="s">
        <v>54</v>
      </c>
      <c r="M60" s="10">
        <v>2.4962299999999999E-3</v>
      </c>
      <c r="N60" s="10">
        <v>0.14801766321599999</v>
      </c>
      <c r="O60" s="5">
        <f t="shared" si="8"/>
        <v>-98.313559378141719</v>
      </c>
      <c r="P60" s="5">
        <f t="shared" si="11"/>
        <v>1.4584437304921769E-5</v>
      </c>
      <c r="Q60" s="5">
        <f t="shared" si="12"/>
        <v>1.0222632893717089E-3</v>
      </c>
    </row>
    <row r="61" spans="1:17">
      <c r="A61" s="6">
        <v>57</v>
      </c>
      <c r="B61" s="4" t="str">
        <f t="shared" si="4"/>
        <v>Garanti Emeklilik</v>
      </c>
      <c r="C61" s="5">
        <f t="shared" si="5"/>
        <v>5.1938892425206873E-4</v>
      </c>
      <c r="D61" s="5">
        <f t="shared" si="6"/>
        <v>2.1018854862355431E-3</v>
      </c>
      <c r="E61" s="5">
        <f t="shared" si="7"/>
        <v>-75.289380527466818</v>
      </c>
      <c r="F61" s="5">
        <f t="shared" si="9"/>
        <v>7.150974147008069E-6</v>
      </c>
      <c r="G61" s="5">
        <f t="shared" si="10"/>
        <v>3.564641816720629E-5</v>
      </c>
      <c r="K61" s="6">
        <v>57</v>
      </c>
      <c r="L61" s="4" t="s">
        <v>29</v>
      </c>
      <c r="M61" s="10">
        <v>1.22394E-3</v>
      </c>
      <c r="N61" s="10">
        <v>5.1613900000000001E-3</v>
      </c>
      <c r="O61" s="5">
        <f t="shared" si="8"/>
        <v>-76.286620464642283</v>
      </c>
      <c r="P61" s="5">
        <f t="shared" si="11"/>
        <v>7.150974147008069E-6</v>
      </c>
      <c r="Q61" s="5">
        <f t="shared" si="12"/>
        <v>3.5646418167206297E-5</v>
      </c>
    </row>
    <row r="62" spans="1:17">
      <c r="A62" s="6">
        <v>58</v>
      </c>
      <c r="B62" s="4" t="str">
        <f t="shared" si="4"/>
        <v>New Life Yaşam</v>
      </c>
      <c r="C62" s="5">
        <f t="shared" si="5"/>
        <v>0</v>
      </c>
      <c r="D62" s="5">
        <f t="shared" si="6"/>
        <v>1.3702878693598306E-3</v>
      </c>
      <c r="E62" s="5">
        <v>0</v>
      </c>
      <c r="F62" s="5">
        <f t="shared" si="9"/>
        <v>0</v>
      </c>
      <c r="G62" s="5">
        <f t="shared" si="10"/>
        <v>2.3239065458381902E-5</v>
      </c>
      <c r="K62" s="6">
        <v>58</v>
      </c>
      <c r="L62" s="4" t="s">
        <v>64</v>
      </c>
      <c r="M62" s="10">
        <v>0</v>
      </c>
      <c r="N62" s="10">
        <v>3.3648788919999999E-3</v>
      </c>
      <c r="O62" s="5">
        <v>0</v>
      </c>
      <c r="P62" s="5">
        <f t="shared" si="11"/>
        <v>0</v>
      </c>
      <c r="Q62" s="5">
        <f t="shared" si="12"/>
        <v>2.3239065458381905E-5</v>
      </c>
    </row>
    <row r="63" spans="1:17" s="20" customFormat="1">
      <c r="A63" s="18"/>
      <c r="B63" s="19" t="str">
        <f t="shared" si="4"/>
        <v>TOTAL MARKET</v>
      </c>
      <c r="C63" s="17">
        <f t="shared" si="5"/>
        <v>7263.1911901034964</v>
      </c>
      <c r="D63" s="17">
        <f t="shared" si="6"/>
        <v>5896.4843995720703</v>
      </c>
      <c r="E63" s="17">
        <f t="shared" si="7"/>
        <v>23.178333018749498</v>
      </c>
      <c r="F63" s="17">
        <f t="shared" si="9"/>
        <v>100</v>
      </c>
      <c r="G63" s="17">
        <f t="shared" si="10"/>
        <v>100</v>
      </c>
      <c r="K63" s="18"/>
      <c r="L63" s="18" t="s">
        <v>67</v>
      </c>
      <c r="M63" s="21">
        <f>SUM(M5:M62)</f>
        <v>17115.71003947889</v>
      </c>
      <c r="N63" s="21">
        <f>SUM(N5:N62)</f>
        <v>14479.407091589175</v>
      </c>
      <c r="O63" s="17">
        <f t="shared" si="8"/>
        <v>18.207257598421236</v>
      </c>
      <c r="P63" s="17">
        <f t="shared" si="11"/>
        <v>100</v>
      </c>
      <c r="Q63" s="17">
        <f t="shared" si="12"/>
        <v>100</v>
      </c>
    </row>
    <row r="65" spans="1:1" ht="15">
      <c r="A65" s="7" t="s">
        <v>70</v>
      </c>
    </row>
    <row r="66" spans="1:1" ht="15">
      <c r="A66" s="8" t="s">
        <v>75</v>
      </c>
    </row>
    <row r="67" spans="1:1" ht="15">
      <c r="A67" s="8" t="s">
        <v>76</v>
      </c>
    </row>
    <row r="68" spans="1:1">
      <c r="A68" s="13"/>
    </row>
    <row r="69" spans="1:1">
      <c r="A69" s="12" t="s">
        <v>71</v>
      </c>
    </row>
    <row r="70" spans="1:1">
      <c r="A70" s="14" t="s">
        <v>72</v>
      </c>
    </row>
    <row r="71" spans="1:1">
      <c r="A71" s="14" t="s">
        <v>73</v>
      </c>
    </row>
  </sheetData>
  <sortState ref="L5:N62">
    <sortCondition descending="1" ref="M5:M62"/>
  </sortState>
  <mergeCells count="9">
    <mergeCell ref="L2:L4"/>
    <mergeCell ref="M2:O2"/>
    <mergeCell ref="P2:Q2"/>
    <mergeCell ref="O1:Q1"/>
    <mergeCell ref="A2:A4"/>
    <mergeCell ref="B2:B4"/>
    <mergeCell ref="C2:E2"/>
    <mergeCell ref="F2:G2"/>
    <mergeCell ref="K2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zoomScale="70" zoomScaleNormal="70" workbookViewId="0">
      <selection activeCell="U38" sqref="U38"/>
    </sheetView>
  </sheetViews>
  <sheetFormatPr defaultRowHeight="15"/>
  <cols>
    <col min="1" max="1" width="4" customWidth="1"/>
    <col min="2" max="2" width="24.14062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24.140625" bestFit="1" customWidth="1"/>
    <col min="13" max="14" width="9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84</v>
      </c>
      <c r="C1" s="16"/>
      <c r="D1" s="16"/>
      <c r="E1" s="16"/>
      <c r="F1" s="16"/>
      <c r="G1" s="16"/>
      <c r="K1" s="1" t="s">
        <v>84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>Allianz</v>
      </c>
      <c r="C5" s="5">
        <f>M5/2.3565</f>
        <v>31.017262703161471</v>
      </c>
      <c r="D5" s="5">
        <f>N5/2.4556</f>
        <v>29.915520943964815</v>
      </c>
      <c r="E5" s="5">
        <f>C5*100/D5-100</f>
        <v>3.6828433015100899</v>
      </c>
      <c r="F5" s="5">
        <f t="shared" ref="F5:F36" si="0">C5*100/$C$60</f>
        <v>10.910928524447938</v>
      </c>
      <c r="G5" s="5">
        <f t="shared" ref="G5:G36" si="1">D5*100/$D$60</f>
        <v>11.084188876030275</v>
      </c>
      <c r="K5" s="6">
        <v>1</v>
      </c>
      <c r="L5" s="4" t="s">
        <v>14</v>
      </c>
      <c r="M5" s="10">
        <v>73.092179560000005</v>
      </c>
      <c r="N5" s="10">
        <v>73.460553230000002</v>
      </c>
      <c r="O5" s="5">
        <f>M5*100/N5-100</f>
        <v>-0.50145779442559046</v>
      </c>
      <c r="P5" s="5">
        <f t="shared" ref="P5:P36" si="2">M5*100/$M$60</f>
        <v>10.910928524447936</v>
      </c>
      <c r="Q5" s="5">
        <f t="shared" ref="Q5:Q36" si="3">N5*100/$N$60</f>
        <v>11.084188876030273</v>
      </c>
    </row>
    <row r="6" spans="1:17" s="2" customFormat="1" ht="12.75">
      <c r="A6" s="6">
        <v>2</v>
      </c>
      <c r="B6" s="4" t="str">
        <f t="shared" ref="B6:B60" si="4">L6</f>
        <v>Eureko</v>
      </c>
      <c r="C6" s="5">
        <f t="shared" ref="C6:C60" si="5">M6/2.3565</f>
        <v>19.406745970719289</v>
      </c>
      <c r="D6" s="5">
        <f t="shared" ref="D6:D60" si="6">N6/2.4556</f>
        <v>25.426062054080468</v>
      </c>
      <c r="E6" s="5">
        <f t="shared" ref="E6:E60" si="7">C6*100/D6-100</f>
        <v>-23.673803951859611</v>
      </c>
      <c r="F6" s="5">
        <f t="shared" si="0"/>
        <v>6.826702285274636</v>
      </c>
      <c r="G6" s="5">
        <f t="shared" si="1"/>
        <v>9.4207710676002865</v>
      </c>
      <c r="K6" s="6">
        <v>2</v>
      </c>
      <c r="L6" s="4" t="s">
        <v>19</v>
      </c>
      <c r="M6" s="10">
        <v>45.731996880000004</v>
      </c>
      <c r="N6" s="10">
        <v>62.436237980000001</v>
      </c>
      <c r="O6" s="5">
        <f t="shared" ref="O6:O60" si="8">M6*100/N6-100</f>
        <v>-26.754080067013021</v>
      </c>
      <c r="P6" s="5">
        <f t="shared" si="2"/>
        <v>6.826702285274636</v>
      </c>
      <c r="Q6" s="5">
        <f t="shared" si="3"/>
        <v>9.4207710676002883</v>
      </c>
    </row>
    <row r="7" spans="1:17" s="2" customFormat="1" ht="12.75">
      <c r="A7" s="6">
        <v>3</v>
      </c>
      <c r="B7" s="4" t="str">
        <f t="shared" si="4"/>
        <v>Anadolu</v>
      </c>
      <c r="C7" s="5">
        <f t="shared" si="5"/>
        <v>19.239076545724593</v>
      </c>
      <c r="D7" s="5">
        <f t="shared" si="6"/>
        <v>16.788817881576801</v>
      </c>
      <c r="E7" s="5">
        <f t="shared" si="7"/>
        <v>14.594587191493588</v>
      </c>
      <c r="F7" s="5">
        <f t="shared" si="0"/>
        <v>6.7677212871975252</v>
      </c>
      <c r="G7" s="5">
        <f t="shared" si="1"/>
        <v>6.2205311000012449</v>
      </c>
      <c r="K7" s="6">
        <v>3</v>
      </c>
      <c r="L7" s="4" t="s">
        <v>12</v>
      </c>
      <c r="M7" s="10">
        <v>45.336883880000002</v>
      </c>
      <c r="N7" s="10">
        <v>41.226621189999996</v>
      </c>
      <c r="O7" s="5">
        <f t="shared" si="8"/>
        <v>9.9699237321854639</v>
      </c>
      <c r="P7" s="5">
        <f t="shared" si="2"/>
        <v>6.7677212871975252</v>
      </c>
      <c r="Q7" s="5">
        <f t="shared" si="3"/>
        <v>6.2205311000012449</v>
      </c>
    </row>
    <row r="8" spans="1:17" s="2" customFormat="1" ht="12.75">
      <c r="A8" s="6">
        <v>4</v>
      </c>
      <c r="B8" s="4" t="str">
        <f t="shared" si="4"/>
        <v>Yapı Kredi</v>
      </c>
      <c r="C8" s="5">
        <f t="shared" si="5"/>
        <v>19.222956214725226</v>
      </c>
      <c r="D8" s="5">
        <f t="shared" si="6"/>
        <v>8.7097085518814126</v>
      </c>
      <c r="E8" s="5">
        <f t="shared" si="7"/>
        <v>120.7072268861719</v>
      </c>
      <c r="F8" s="5">
        <f t="shared" si="0"/>
        <v>6.7620506456258358</v>
      </c>
      <c r="G8" s="5">
        <f t="shared" si="1"/>
        <v>3.2270892031283775</v>
      </c>
      <c r="K8" s="6">
        <v>4</v>
      </c>
      <c r="L8" s="4" t="s">
        <v>15</v>
      </c>
      <c r="M8" s="10">
        <v>45.298896319999997</v>
      </c>
      <c r="N8" s="10">
        <v>21.387560319999999</v>
      </c>
      <c r="O8" s="5">
        <f t="shared" si="8"/>
        <v>111.80020368026715</v>
      </c>
      <c r="P8" s="5">
        <f t="shared" si="2"/>
        <v>6.7620506456258358</v>
      </c>
      <c r="Q8" s="5">
        <f t="shared" si="3"/>
        <v>3.2270892031283775</v>
      </c>
    </row>
    <row r="9" spans="1:17" s="2" customFormat="1" ht="12.75">
      <c r="A9" s="6">
        <v>5</v>
      </c>
      <c r="B9" s="4" t="str">
        <f t="shared" si="4"/>
        <v>Metlife Emeklilik ve Hayat</v>
      </c>
      <c r="C9" s="5">
        <f t="shared" si="5"/>
        <v>18.370263708976747</v>
      </c>
      <c r="D9" s="5">
        <f t="shared" si="6"/>
        <v>12.268319991040887</v>
      </c>
      <c r="E9" s="5">
        <f t="shared" si="7"/>
        <v>49.737402695657522</v>
      </c>
      <c r="F9" s="5">
        <f t="shared" si="0"/>
        <v>6.4620993871092107</v>
      </c>
      <c r="G9" s="5">
        <f t="shared" si="1"/>
        <v>4.5456128351229275</v>
      </c>
      <c r="K9" s="6">
        <v>5</v>
      </c>
      <c r="L9" s="4" t="s">
        <v>69</v>
      </c>
      <c r="M9" s="10">
        <v>43.289526430203708</v>
      </c>
      <c r="N9" s="10">
        <v>30.126086570000002</v>
      </c>
      <c r="O9" s="5">
        <f t="shared" si="8"/>
        <v>43.694489921940431</v>
      </c>
      <c r="P9" s="5">
        <f t="shared" si="2"/>
        <v>6.4620993871092107</v>
      </c>
      <c r="Q9" s="5">
        <f t="shared" si="3"/>
        <v>4.5456128351229275</v>
      </c>
    </row>
    <row r="10" spans="1:17" s="2" customFormat="1" ht="12.75">
      <c r="A10" s="6">
        <v>6</v>
      </c>
      <c r="B10" s="4" t="str">
        <f t="shared" si="4"/>
        <v xml:space="preserve">Aig </v>
      </c>
      <c r="C10" s="5">
        <f t="shared" si="5"/>
        <v>14.32931600254615</v>
      </c>
      <c r="D10" s="5">
        <f t="shared" si="6"/>
        <v>20.458016374816747</v>
      </c>
      <c r="E10" s="5">
        <f t="shared" si="7"/>
        <v>-29.957451690257017</v>
      </c>
      <c r="F10" s="5">
        <f t="shared" si="0"/>
        <v>5.0406170333036284</v>
      </c>
      <c r="G10" s="5">
        <f t="shared" si="1"/>
        <v>7.5800290408493076</v>
      </c>
      <c r="K10" s="6">
        <v>6</v>
      </c>
      <c r="L10" s="4" t="s">
        <v>77</v>
      </c>
      <c r="M10" s="10">
        <v>33.767033160000004</v>
      </c>
      <c r="N10" s="10">
        <v>50.236705010000001</v>
      </c>
      <c r="O10" s="5">
        <f t="shared" si="8"/>
        <v>-32.784140294873197</v>
      </c>
      <c r="P10" s="5">
        <f t="shared" si="2"/>
        <v>5.0406170333036293</v>
      </c>
      <c r="Q10" s="5">
        <f t="shared" si="3"/>
        <v>7.5800290408493067</v>
      </c>
    </row>
    <row r="11" spans="1:17" s="2" customFormat="1" ht="12.75">
      <c r="A11" s="6">
        <v>7</v>
      </c>
      <c r="B11" s="4" t="str">
        <f t="shared" si="4"/>
        <v>Zurich</v>
      </c>
      <c r="C11" s="5">
        <f t="shared" si="5"/>
        <v>14.23375158497773</v>
      </c>
      <c r="D11" s="5">
        <f t="shared" si="6"/>
        <v>10.339193712330999</v>
      </c>
      <c r="E11" s="5">
        <f t="shared" si="7"/>
        <v>37.667907005184588</v>
      </c>
      <c r="F11" s="5">
        <f t="shared" si="0"/>
        <v>5.0070003811977282</v>
      </c>
      <c r="G11" s="5">
        <f t="shared" si="1"/>
        <v>3.830840056170282</v>
      </c>
      <c r="K11" s="6">
        <v>7</v>
      </c>
      <c r="L11" s="4" t="s">
        <v>25</v>
      </c>
      <c r="M11" s="10">
        <v>33.541835610000021</v>
      </c>
      <c r="N11" s="10">
        <v>25.388924080000002</v>
      </c>
      <c r="O11" s="5">
        <f t="shared" si="8"/>
        <v>32.112079678171284</v>
      </c>
      <c r="P11" s="5">
        <f t="shared" si="2"/>
        <v>5.0070003811977273</v>
      </c>
      <c r="Q11" s="5">
        <f t="shared" si="3"/>
        <v>3.8308400561702816</v>
      </c>
    </row>
    <row r="12" spans="1:17" s="2" customFormat="1" ht="12.75">
      <c r="A12" s="6">
        <v>8</v>
      </c>
      <c r="B12" s="4" t="str">
        <f t="shared" si="4"/>
        <v xml:space="preserve">Axa </v>
      </c>
      <c r="C12" s="5">
        <f t="shared" si="5"/>
        <v>14.092279652026312</v>
      </c>
      <c r="D12" s="5">
        <f t="shared" si="6"/>
        <v>14.429758103925721</v>
      </c>
      <c r="E12" s="5">
        <f t="shared" si="7"/>
        <v>-2.3387672161156701</v>
      </c>
      <c r="F12" s="5">
        <f t="shared" si="0"/>
        <v>4.957234863091867</v>
      </c>
      <c r="G12" s="5">
        <f t="shared" si="1"/>
        <v>5.3464609410924551</v>
      </c>
      <c r="K12" s="6">
        <v>8</v>
      </c>
      <c r="L12" s="4" t="s">
        <v>11</v>
      </c>
      <c r="M12" s="10">
        <v>33.208457000000003</v>
      </c>
      <c r="N12" s="10">
        <v>35.433714000000002</v>
      </c>
      <c r="O12" s="5">
        <f t="shared" si="8"/>
        <v>-6.2800557683566467</v>
      </c>
      <c r="P12" s="5">
        <f t="shared" si="2"/>
        <v>4.957234863091867</v>
      </c>
      <c r="Q12" s="5">
        <f t="shared" si="3"/>
        <v>5.3464609410924551</v>
      </c>
    </row>
    <row r="13" spans="1:17" s="2" customFormat="1" ht="12.75">
      <c r="A13" s="6">
        <v>9</v>
      </c>
      <c r="B13" s="4" t="str">
        <f t="shared" si="4"/>
        <v>AvivaSA</v>
      </c>
      <c r="C13" s="5">
        <f t="shared" si="5"/>
        <v>13.724251466157435</v>
      </c>
      <c r="D13" s="5">
        <f t="shared" si="6"/>
        <v>10.907328978661019</v>
      </c>
      <c r="E13" s="5">
        <f t="shared" si="7"/>
        <v>25.825960627092229</v>
      </c>
      <c r="F13" s="5">
        <f t="shared" si="0"/>
        <v>4.8277737539854115</v>
      </c>
      <c r="G13" s="5">
        <f t="shared" si="1"/>
        <v>4.0413434470666427</v>
      </c>
      <c r="K13" s="6">
        <v>9</v>
      </c>
      <c r="L13" s="4" t="s">
        <v>34</v>
      </c>
      <c r="M13" s="10">
        <v>32.341198579999997</v>
      </c>
      <c r="N13" s="10">
        <v>26.784037039999998</v>
      </c>
      <c r="O13" s="5">
        <f t="shared" si="8"/>
        <v>20.748035599341449</v>
      </c>
      <c r="P13" s="5">
        <f t="shared" si="2"/>
        <v>4.8277737539854124</v>
      </c>
      <c r="Q13" s="5">
        <f t="shared" si="3"/>
        <v>4.0413434470666427</v>
      </c>
    </row>
    <row r="14" spans="1:17" s="2" customFormat="1" ht="12.75">
      <c r="A14" s="6">
        <v>10</v>
      </c>
      <c r="B14" s="4" t="str">
        <f t="shared" si="4"/>
        <v>Ergo</v>
      </c>
      <c r="C14" s="5">
        <f t="shared" si="5"/>
        <v>9.1425067175896455</v>
      </c>
      <c r="D14" s="5">
        <f t="shared" si="6"/>
        <v>14.206378901286813</v>
      </c>
      <c r="E14" s="5">
        <f t="shared" si="7"/>
        <v>-35.645059299653639</v>
      </c>
      <c r="F14" s="5">
        <f t="shared" si="0"/>
        <v>3.2160554683549902</v>
      </c>
      <c r="G14" s="5">
        <f t="shared" si="1"/>
        <v>5.2636952998835165</v>
      </c>
      <c r="K14" s="6">
        <v>10</v>
      </c>
      <c r="L14" s="4" t="s">
        <v>20</v>
      </c>
      <c r="M14" s="10">
        <v>21.544317079999999</v>
      </c>
      <c r="N14" s="10">
        <v>34.885184029999898</v>
      </c>
      <c r="O14" s="5">
        <f t="shared" si="8"/>
        <v>-38.242214627640408</v>
      </c>
      <c r="P14" s="5">
        <f t="shared" si="2"/>
        <v>3.2160554683549907</v>
      </c>
      <c r="Q14" s="5">
        <f t="shared" si="3"/>
        <v>5.2636952998835156</v>
      </c>
    </row>
    <row r="15" spans="1:17" s="2" customFormat="1" ht="12.75">
      <c r="A15" s="6">
        <v>11</v>
      </c>
      <c r="B15" s="4" t="str">
        <f t="shared" si="4"/>
        <v>Groupama Emeklilik</v>
      </c>
      <c r="C15" s="5">
        <f t="shared" si="5"/>
        <v>8.818105979206452</v>
      </c>
      <c r="D15" s="5">
        <f t="shared" si="6"/>
        <v>6.8830181870011389</v>
      </c>
      <c r="E15" s="5">
        <f t="shared" si="7"/>
        <v>28.113942744765751</v>
      </c>
      <c r="F15" s="5">
        <f t="shared" si="0"/>
        <v>3.1019411667916748</v>
      </c>
      <c r="G15" s="5">
        <f t="shared" si="1"/>
        <v>2.5502706025001864</v>
      </c>
      <c r="K15" s="6">
        <v>11</v>
      </c>
      <c r="L15" s="4" t="s">
        <v>47</v>
      </c>
      <c r="M15" s="10">
        <v>20.779866740000003</v>
      </c>
      <c r="N15" s="10">
        <v>16.901939459999998</v>
      </c>
      <c r="O15" s="5">
        <f t="shared" si="8"/>
        <v>22.943682227577952</v>
      </c>
      <c r="P15" s="5">
        <f t="shared" si="2"/>
        <v>3.1019411667916743</v>
      </c>
      <c r="Q15" s="5">
        <f t="shared" si="3"/>
        <v>2.5502706025001864</v>
      </c>
    </row>
    <row r="16" spans="1:17" s="2" customFormat="1" ht="12.75">
      <c r="A16" s="6">
        <v>12</v>
      </c>
      <c r="B16" s="4" t="str">
        <f t="shared" si="4"/>
        <v>SBN</v>
      </c>
      <c r="C16" s="5">
        <f t="shared" si="5"/>
        <v>8.2293167833651601</v>
      </c>
      <c r="D16" s="5">
        <f t="shared" si="6"/>
        <v>5.8706226584134225</v>
      </c>
      <c r="E16" s="5">
        <f t="shared" si="7"/>
        <v>40.177920847482852</v>
      </c>
      <c r="F16" s="5">
        <f t="shared" si="0"/>
        <v>2.8948230566840176</v>
      </c>
      <c r="G16" s="5">
        <f t="shared" si="1"/>
        <v>2.1751615319567024</v>
      </c>
      <c r="K16" s="6">
        <v>12</v>
      </c>
      <c r="L16" s="4" t="s">
        <v>48</v>
      </c>
      <c r="M16" s="10">
        <v>19.392385000000001</v>
      </c>
      <c r="N16" s="10">
        <v>14.415901</v>
      </c>
      <c r="O16" s="5">
        <f t="shared" si="8"/>
        <v>34.520797555421638</v>
      </c>
      <c r="P16" s="5">
        <f t="shared" si="2"/>
        <v>2.8948230566840181</v>
      </c>
      <c r="Q16" s="5">
        <f t="shared" si="3"/>
        <v>2.1751615319567024</v>
      </c>
    </row>
    <row r="17" spans="1:17" s="2" customFormat="1" ht="12.75">
      <c r="A17" s="6">
        <v>13</v>
      </c>
      <c r="B17" s="4" t="str">
        <f t="shared" si="4"/>
        <v>Vakıf Emeklilik</v>
      </c>
      <c r="C17" s="5">
        <f t="shared" si="5"/>
        <v>8.1637899469552302</v>
      </c>
      <c r="D17" s="5">
        <f t="shared" si="6"/>
        <v>5.9659633490796544</v>
      </c>
      <c r="E17" s="5">
        <f t="shared" si="7"/>
        <v>36.83942507314643</v>
      </c>
      <c r="F17" s="5">
        <f t="shared" si="0"/>
        <v>2.8717727109670479</v>
      </c>
      <c r="G17" s="5">
        <f t="shared" si="1"/>
        <v>2.2104868142706944</v>
      </c>
      <c r="K17" s="6">
        <v>13</v>
      </c>
      <c r="L17" s="4" t="s">
        <v>35</v>
      </c>
      <c r="M17" s="10">
        <v>19.237971009999999</v>
      </c>
      <c r="N17" s="10">
        <v>14.6500196</v>
      </c>
      <c r="O17" s="5">
        <f t="shared" si="8"/>
        <v>31.317032572434215</v>
      </c>
      <c r="P17" s="5">
        <f t="shared" si="2"/>
        <v>2.8717727109670479</v>
      </c>
      <c r="Q17" s="5">
        <f t="shared" si="3"/>
        <v>2.2104868142706944</v>
      </c>
    </row>
    <row r="18" spans="1:17" s="2" customFormat="1" ht="12.75">
      <c r="A18" s="6">
        <v>14</v>
      </c>
      <c r="B18" s="4" t="str">
        <f t="shared" si="4"/>
        <v>Euro</v>
      </c>
      <c r="C18" s="5">
        <f t="shared" si="5"/>
        <v>7.7645911309144919</v>
      </c>
      <c r="D18" s="5">
        <f t="shared" si="6"/>
        <v>2.2249442091545855</v>
      </c>
      <c r="E18" s="5">
        <f t="shared" si="7"/>
        <v>248.97913839667973</v>
      </c>
      <c r="F18" s="5">
        <f t="shared" si="0"/>
        <v>2.7313467233307898</v>
      </c>
      <c r="G18" s="5">
        <f t="shared" si="1"/>
        <v>0.82437815136475179</v>
      </c>
      <c r="K18" s="6">
        <v>14</v>
      </c>
      <c r="L18" s="4" t="s">
        <v>42</v>
      </c>
      <c r="M18" s="10">
        <v>18.297259</v>
      </c>
      <c r="N18" s="10">
        <v>5.4635730000000002</v>
      </c>
      <c r="O18" s="5">
        <f t="shared" si="8"/>
        <v>234.89547956987121</v>
      </c>
      <c r="P18" s="5">
        <f t="shared" si="2"/>
        <v>2.7313467233307898</v>
      </c>
      <c r="Q18" s="5">
        <f t="shared" si="3"/>
        <v>0.82437815136475179</v>
      </c>
    </row>
    <row r="19" spans="1:17" s="2" customFormat="1" ht="12.75">
      <c r="A19" s="6">
        <v>15</v>
      </c>
      <c r="B19" s="4" t="str">
        <f t="shared" si="4"/>
        <v>Gunes</v>
      </c>
      <c r="C19" s="5">
        <f t="shared" si="5"/>
        <v>7.0807236494801629</v>
      </c>
      <c r="D19" s="5">
        <f t="shared" si="6"/>
        <v>6.6172289257208003</v>
      </c>
      <c r="E19" s="5">
        <f t="shared" si="7"/>
        <v>7.0043628377096638</v>
      </c>
      <c r="F19" s="5">
        <f t="shared" si="0"/>
        <v>2.4907829675431565</v>
      </c>
      <c r="G19" s="5">
        <f t="shared" si="1"/>
        <v>2.451791342226894</v>
      </c>
      <c r="K19" s="6">
        <v>15</v>
      </c>
      <c r="L19" s="4" t="s">
        <v>16</v>
      </c>
      <c r="M19" s="10">
        <v>16.685725280000003</v>
      </c>
      <c r="N19" s="10">
        <v>16.249267349999997</v>
      </c>
      <c r="O19" s="5">
        <f t="shared" si="8"/>
        <v>2.6860160559793371</v>
      </c>
      <c r="P19" s="5">
        <f t="shared" si="2"/>
        <v>2.4907829675431565</v>
      </c>
      <c r="Q19" s="5">
        <f t="shared" si="3"/>
        <v>2.4517913422268935</v>
      </c>
    </row>
    <row r="20" spans="1:17" s="2" customFormat="1" ht="12.75">
      <c r="A20" s="6">
        <v>16</v>
      </c>
      <c r="B20" s="4" t="str">
        <f t="shared" si="4"/>
        <v>Isık</v>
      </c>
      <c r="C20" s="5">
        <f t="shared" si="5"/>
        <v>6.9407123360916607</v>
      </c>
      <c r="D20" s="5">
        <f t="shared" si="6"/>
        <v>5.5912996864310145</v>
      </c>
      <c r="E20" s="5">
        <f t="shared" si="7"/>
        <v>24.134149935397048</v>
      </c>
      <c r="F20" s="5">
        <f t="shared" si="0"/>
        <v>2.4415312509227753</v>
      </c>
      <c r="G20" s="5">
        <f t="shared" si="1"/>
        <v>2.0716678109325422</v>
      </c>
      <c r="K20" s="6">
        <v>16</v>
      </c>
      <c r="L20" s="4" t="s">
        <v>37</v>
      </c>
      <c r="M20" s="10">
        <v>16.355788619999998</v>
      </c>
      <c r="N20" s="10">
        <v>13.72999551</v>
      </c>
      <c r="O20" s="5">
        <f t="shared" si="8"/>
        <v>19.124500864458028</v>
      </c>
      <c r="P20" s="5">
        <f t="shared" si="2"/>
        <v>2.4415312509227753</v>
      </c>
      <c r="Q20" s="5">
        <f t="shared" si="3"/>
        <v>2.0716678109325426</v>
      </c>
    </row>
    <row r="21" spans="1:17" s="2" customFormat="1" ht="12.75">
      <c r="A21" s="6">
        <v>17</v>
      </c>
      <c r="B21" s="4" t="str">
        <f t="shared" si="4"/>
        <v xml:space="preserve">Mapfre Genel </v>
      </c>
      <c r="C21" s="5">
        <f t="shared" si="5"/>
        <v>6.9028167154678552</v>
      </c>
      <c r="D21" s="5">
        <f t="shared" si="6"/>
        <v>7.2649382472715427</v>
      </c>
      <c r="E21" s="5">
        <f t="shared" si="7"/>
        <v>-4.9845094270372812</v>
      </c>
      <c r="F21" s="5">
        <f t="shared" si="0"/>
        <v>2.4282007255320295</v>
      </c>
      <c r="G21" s="5">
        <f t="shared" si="1"/>
        <v>2.6917782196167801</v>
      </c>
      <c r="K21" s="6">
        <v>17</v>
      </c>
      <c r="L21" s="4" t="s">
        <v>21</v>
      </c>
      <c r="M21" s="10">
        <v>16.266487590000001</v>
      </c>
      <c r="N21" s="10">
        <v>17.839782360000001</v>
      </c>
      <c r="O21" s="5">
        <f t="shared" si="8"/>
        <v>-8.819024460340998</v>
      </c>
      <c r="P21" s="5">
        <f t="shared" si="2"/>
        <v>2.4282007255320295</v>
      </c>
      <c r="Q21" s="5">
        <f t="shared" si="3"/>
        <v>2.6917782196167801</v>
      </c>
    </row>
    <row r="22" spans="1:17" s="2" customFormat="1" ht="12.75">
      <c r="A22" s="6">
        <v>18</v>
      </c>
      <c r="B22" s="4" t="str">
        <f t="shared" si="4"/>
        <v xml:space="preserve">Ak </v>
      </c>
      <c r="C22" s="5">
        <f t="shared" si="5"/>
        <v>6.7418951029068532</v>
      </c>
      <c r="D22" s="5">
        <f t="shared" si="6"/>
        <v>9.5067806075908123</v>
      </c>
      <c r="E22" s="5">
        <f t="shared" si="7"/>
        <v>-29.083299792111546</v>
      </c>
      <c r="F22" s="5">
        <f t="shared" si="0"/>
        <v>2.371593402394097</v>
      </c>
      <c r="G22" s="5">
        <f t="shared" si="1"/>
        <v>3.522417411847774</v>
      </c>
      <c r="K22" s="6">
        <v>18</v>
      </c>
      <c r="L22" s="4" t="s">
        <v>13</v>
      </c>
      <c r="M22" s="10">
        <v>15.88727581</v>
      </c>
      <c r="N22" s="10">
        <v>23.34485046</v>
      </c>
      <c r="O22" s="5">
        <f t="shared" si="8"/>
        <v>-31.945266313777012</v>
      </c>
      <c r="P22" s="5">
        <f t="shared" si="2"/>
        <v>2.3715934023940974</v>
      </c>
      <c r="Q22" s="5">
        <f t="shared" si="3"/>
        <v>3.5224174118477731</v>
      </c>
    </row>
    <row r="23" spans="1:17" s="2" customFormat="1" ht="12.75">
      <c r="A23" s="6">
        <v>19</v>
      </c>
      <c r="B23" s="4" t="str">
        <f t="shared" si="4"/>
        <v xml:space="preserve">Halk </v>
      </c>
      <c r="C23" s="5">
        <f t="shared" si="5"/>
        <v>6.1934939953320596</v>
      </c>
      <c r="D23" s="5">
        <f t="shared" si="6"/>
        <v>4.2277972796872456</v>
      </c>
      <c r="E23" s="5">
        <f t="shared" si="7"/>
        <v>46.494583008725243</v>
      </c>
      <c r="F23" s="5">
        <f t="shared" si="0"/>
        <v>2.1786825918967292</v>
      </c>
      <c r="G23" s="5">
        <f t="shared" si="1"/>
        <v>1.5664679102663042</v>
      </c>
      <c r="K23" s="6">
        <v>19</v>
      </c>
      <c r="L23" s="4" t="s">
        <v>30</v>
      </c>
      <c r="M23" s="10">
        <v>14.5949686</v>
      </c>
      <c r="N23" s="10">
        <v>10.381779</v>
      </c>
      <c r="O23" s="5">
        <f t="shared" si="8"/>
        <v>40.582539851792262</v>
      </c>
      <c r="P23" s="5">
        <f t="shared" si="2"/>
        <v>2.1786825918967292</v>
      </c>
      <c r="Q23" s="5">
        <f t="shared" si="3"/>
        <v>1.5664679102663039</v>
      </c>
    </row>
    <row r="24" spans="1:17" s="2" customFormat="1" ht="12.75">
      <c r="A24" s="6">
        <v>20</v>
      </c>
      <c r="B24" s="4" t="str">
        <f t="shared" si="4"/>
        <v>Groupama</v>
      </c>
      <c r="C24" s="5">
        <f t="shared" si="5"/>
        <v>6.0778320390409517</v>
      </c>
      <c r="D24" s="5">
        <f t="shared" si="6"/>
        <v>6.0080045121355257</v>
      </c>
      <c r="E24" s="5">
        <f t="shared" si="7"/>
        <v>1.1622415856110422</v>
      </c>
      <c r="F24" s="5">
        <f t="shared" si="0"/>
        <v>2.1379962376504706</v>
      </c>
      <c r="G24" s="5">
        <f t="shared" si="1"/>
        <v>2.2260637514984341</v>
      </c>
      <c r="K24" s="6">
        <v>20</v>
      </c>
      <c r="L24" s="4" t="s">
        <v>17</v>
      </c>
      <c r="M24" s="10">
        <v>14.322411200000003</v>
      </c>
      <c r="N24" s="10">
        <v>14.753255879999998</v>
      </c>
      <c r="O24" s="5">
        <f t="shared" si="8"/>
        <v>-2.920336253260956</v>
      </c>
      <c r="P24" s="5">
        <f t="shared" si="2"/>
        <v>2.1379962376504706</v>
      </c>
      <c r="Q24" s="5">
        <f t="shared" si="3"/>
        <v>2.2260637514984336</v>
      </c>
    </row>
    <row r="25" spans="1:17" s="2" customFormat="1" ht="12.75">
      <c r="A25" s="6">
        <v>21</v>
      </c>
      <c r="B25" s="4" t="str">
        <f t="shared" si="4"/>
        <v>Aviva</v>
      </c>
      <c r="C25" s="5">
        <f t="shared" si="5"/>
        <v>4.2785012094207504</v>
      </c>
      <c r="D25" s="5">
        <f t="shared" si="6"/>
        <v>4.2968486520605964</v>
      </c>
      <c r="E25" s="5">
        <f t="shared" si="7"/>
        <v>-0.42699764700921605</v>
      </c>
      <c r="F25" s="5">
        <f t="shared" si="0"/>
        <v>1.5050464425087935</v>
      </c>
      <c r="G25" s="5">
        <f t="shared" si="1"/>
        <v>1.5920525709836943</v>
      </c>
      <c r="K25" s="6">
        <v>21</v>
      </c>
      <c r="L25" s="4" t="s">
        <v>26</v>
      </c>
      <c r="M25" s="10">
        <v>10.0822881</v>
      </c>
      <c r="N25" s="10">
        <v>10.55134155</v>
      </c>
      <c r="O25" s="5">
        <f t="shared" si="8"/>
        <v>-4.4454389783259387</v>
      </c>
      <c r="P25" s="5">
        <f t="shared" si="2"/>
        <v>1.5050464425087937</v>
      </c>
      <c r="Q25" s="5">
        <f t="shared" si="3"/>
        <v>1.5920525709836941</v>
      </c>
    </row>
    <row r="26" spans="1:17" s="2" customFormat="1" ht="12.75">
      <c r="A26" s="6">
        <v>22</v>
      </c>
      <c r="B26" s="4" t="str">
        <f t="shared" si="4"/>
        <v>HDI</v>
      </c>
      <c r="C26" s="5">
        <f t="shared" si="5"/>
        <v>3.5134640271589226</v>
      </c>
      <c r="D26" s="5">
        <f t="shared" si="6"/>
        <v>4.6843139762176245</v>
      </c>
      <c r="E26" s="5">
        <f t="shared" si="7"/>
        <v>-24.995121057280429</v>
      </c>
      <c r="F26" s="5">
        <f t="shared" si="0"/>
        <v>1.2359296576368313</v>
      </c>
      <c r="G26" s="5">
        <f t="shared" si="1"/>
        <v>1.7356147988958652</v>
      </c>
      <c r="K26" s="6">
        <v>22</v>
      </c>
      <c r="L26" s="4" t="s">
        <v>27</v>
      </c>
      <c r="M26" s="10">
        <v>8.2794779800000011</v>
      </c>
      <c r="N26" s="10">
        <v>11.502801399999999</v>
      </c>
      <c r="O26" s="5">
        <f t="shared" si="8"/>
        <v>-28.022073127333996</v>
      </c>
      <c r="P26" s="5">
        <f t="shared" si="2"/>
        <v>1.2359296576368313</v>
      </c>
      <c r="Q26" s="5">
        <f t="shared" si="3"/>
        <v>1.735614798895865</v>
      </c>
    </row>
    <row r="27" spans="1:17" s="2" customFormat="1" ht="12.75">
      <c r="A27" s="6">
        <v>23</v>
      </c>
      <c r="B27" s="4" t="str">
        <f t="shared" si="4"/>
        <v>Ankara</v>
      </c>
      <c r="C27" s="5">
        <f t="shared" si="5"/>
        <v>3.3296838616592406</v>
      </c>
      <c r="D27" s="5">
        <f t="shared" si="6"/>
        <v>2.9455359179019385</v>
      </c>
      <c r="E27" s="5">
        <f t="shared" si="7"/>
        <v>13.041699523084588</v>
      </c>
      <c r="F27" s="5">
        <f t="shared" si="0"/>
        <v>1.1712813916319185</v>
      </c>
      <c r="G27" s="5">
        <f t="shared" si="1"/>
        <v>1.0913691430047752</v>
      </c>
      <c r="K27" s="6">
        <v>23</v>
      </c>
      <c r="L27" s="4" t="s">
        <v>36</v>
      </c>
      <c r="M27" s="10">
        <v>7.8464000200000008</v>
      </c>
      <c r="N27" s="10">
        <v>7.2330579999999998</v>
      </c>
      <c r="O27" s="5">
        <f t="shared" si="8"/>
        <v>8.4797055408653108</v>
      </c>
      <c r="P27" s="5">
        <f t="shared" si="2"/>
        <v>1.1712813916319185</v>
      </c>
      <c r="Q27" s="5">
        <f t="shared" si="3"/>
        <v>1.0913691430047752</v>
      </c>
    </row>
    <row r="28" spans="1:17" s="2" customFormat="1" ht="12.75">
      <c r="A28" s="6">
        <v>24</v>
      </c>
      <c r="B28" s="4" t="str">
        <f t="shared" si="4"/>
        <v>Sompo Japan</v>
      </c>
      <c r="C28" s="5">
        <f t="shared" si="5"/>
        <v>3.2176020588521106</v>
      </c>
      <c r="D28" s="5">
        <f t="shared" si="6"/>
        <v>2.6820344224629418</v>
      </c>
      <c r="E28" s="5">
        <f t="shared" si="7"/>
        <v>19.968708526020748</v>
      </c>
      <c r="F28" s="5">
        <f t="shared" si="0"/>
        <v>1.1318544263634707</v>
      </c>
      <c r="G28" s="5">
        <f t="shared" si="1"/>
        <v>0.99373753732312686</v>
      </c>
      <c r="K28" s="6">
        <v>24</v>
      </c>
      <c r="L28" s="4" t="s">
        <v>23</v>
      </c>
      <c r="M28" s="10">
        <v>7.5822792516849988</v>
      </c>
      <c r="N28" s="10">
        <v>6.5860037277999997</v>
      </c>
      <c r="O28" s="5">
        <f t="shared" si="8"/>
        <v>15.127163072800087</v>
      </c>
      <c r="P28" s="5">
        <f t="shared" si="2"/>
        <v>1.1318544263634707</v>
      </c>
      <c r="Q28" s="5">
        <f t="shared" si="3"/>
        <v>0.99373753732312675</v>
      </c>
    </row>
    <row r="29" spans="1:17" s="2" customFormat="1" ht="12.75">
      <c r="A29" s="6">
        <v>25</v>
      </c>
      <c r="B29" s="4" t="str">
        <f t="shared" si="4"/>
        <v xml:space="preserve">Ziraat </v>
      </c>
      <c r="C29" s="5">
        <f t="shared" si="5"/>
        <v>2.9189558285593038</v>
      </c>
      <c r="D29" s="5">
        <f t="shared" si="6"/>
        <v>13.632063560840527</v>
      </c>
      <c r="E29" s="5">
        <f t="shared" si="7"/>
        <v>-78.587571752934764</v>
      </c>
      <c r="F29" s="5">
        <f t="shared" si="0"/>
        <v>1.0267997765059091</v>
      </c>
      <c r="G29" s="5">
        <f t="shared" si="1"/>
        <v>5.0509020906383162</v>
      </c>
      <c r="K29" s="6">
        <v>25</v>
      </c>
      <c r="L29" s="4" t="s">
        <v>24</v>
      </c>
      <c r="M29" s="10">
        <v>6.87851941</v>
      </c>
      <c r="N29" s="10">
        <v>33.474895279999998</v>
      </c>
      <c r="O29" s="5">
        <f t="shared" si="8"/>
        <v>-79.451707458784313</v>
      </c>
      <c r="P29" s="5">
        <f t="shared" si="2"/>
        <v>1.0267997765059091</v>
      </c>
      <c r="Q29" s="5">
        <f t="shared" si="3"/>
        <v>5.0509020906383162</v>
      </c>
    </row>
    <row r="30" spans="1:17" s="2" customFormat="1" ht="12.75">
      <c r="A30" s="6">
        <v>26</v>
      </c>
      <c r="B30" s="4" t="str">
        <f t="shared" si="4"/>
        <v>Ray</v>
      </c>
      <c r="C30" s="5">
        <f t="shared" si="5"/>
        <v>2.7779074899214939</v>
      </c>
      <c r="D30" s="5">
        <f t="shared" si="6"/>
        <v>1.7465495194657112</v>
      </c>
      <c r="E30" s="5">
        <f t="shared" si="7"/>
        <v>59.051172552570222</v>
      </c>
      <c r="F30" s="5">
        <f t="shared" si="0"/>
        <v>0.97718326598087146</v>
      </c>
      <c r="G30" s="5">
        <f t="shared" si="1"/>
        <v>0.64712510911508547</v>
      </c>
      <c r="K30" s="6">
        <v>26</v>
      </c>
      <c r="L30" s="4" t="s">
        <v>28</v>
      </c>
      <c r="M30" s="10">
        <v>6.5461390000000002</v>
      </c>
      <c r="N30" s="10">
        <v>4.2888270000000004</v>
      </c>
      <c r="O30" s="5">
        <f t="shared" si="8"/>
        <v>52.632386431068454</v>
      </c>
      <c r="P30" s="5">
        <f t="shared" si="2"/>
        <v>0.97718326598087135</v>
      </c>
      <c r="Q30" s="5">
        <f t="shared" si="3"/>
        <v>0.64712510911508547</v>
      </c>
    </row>
    <row r="31" spans="1:17" s="2" customFormat="1" ht="12.75">
      <c r="A31" s="6">
        <v>27</v>
      </c>
      <c r="B31" s="4" t="str">
        <f t="shared" si="4"/>
        <v>Civ Hayat</v>
      </c>
      <c r="C31" s="5">
        <f t="shared" si="5"/>
        <v>2.260980621139089</v>
      </c>
      <c r="D31" s="5">
        <f t="shared" si="6"/>
        <v>1.728662465385278</v>
      </c>
      <c r="E31" s="5">
        <f t="shared" si="7"/>
        <v>30.793643433171297</v>
      </c>
      <c r="F31" s="5">
        <f t="shared" si="0"/>
        <v>0.79534413428094164</v>
      </c>
      <c r="G31" s="5">
        <f t="shared" si="1"/>
        <v>0.64049766357487048</v>
      </c>
      <c r="K31" s="6">
        <v>27</v>
      </c>
      <c r="L31" s="4" t="s">
        <v>55</v>
      </c>
      <c r="M31" s="10">
        <v>5.3280008337142633</v>
      </c>
      <c r="N31" s="10">
        <v>4.2449035500000889</v>
      </c>
      <c r="O31" s="5">
        <f t="shared" si="8"/>
        <v>25.515238943748244</v>
      </c>
      <c r="P31" s="5">
        <f t="shared" si="2"/>
        <v>0.79534413428094164</v>
      </c>
      <c r="Q31" s="5">
        <f t="shared" si="3"/>
        <v>0.64049766357487048</v>
      </c>
    </row>
    <row r="32" spans="1:17" s="2" customFormat="1" ht="12.75">
      <c r="A32" s="6">
        <v>28</v>
      </c>
      <c r="B32" s="4" t="str">
        <f t="shared" si="4"/>
        <v>Ing Emeklilik</v>
      </c>
      <c r="C32" s="5">
        <f t="shared" si="5"/>
        <v>2.2524994271164838</v>
      </c>
      <c r="D32" s="5">
        <f t="shared" si="6"/>
        <v>1.0797748289623716</v>
      </c>
      <c r="E32" s="5">
        <f t="shared" si="7"/>
        <v>108.60825486004913</v>
      </c>
      <c r="F32" s="5">
        <f t="shared" si="0"/>
        <v>0.79236070848130813</v>
      </c>
      <c r="G32" s="5">
        <f t="shared" si="1"/>
        <v>0.40007420128903798</v>
      </c>
      <c r="K32" s="6">
        <v>28</v>
      </c>
      <c r="L32" s="4" t="s">
        <v>52</v>
      </c>
      <c r="M32" s="10">
        <v>5.3080148999999945</v>
      </c>
      <c r="N32" s="10">
        <v>2.6514950699999997</v>
      </c>
      <c r="O32" s="5">
        <f t="shared" si="8"/>
        <v>100.18950666953324</v>
      </c>
      <c r="P32" s="5">
        <f t="shared" si="2"/>
        <v>0.79236070848130824</v>
      </c>
      <c r="Q32" s="5">
        <f t="shared" si="3"/>
        <v>0.40007420128903798</v>
      </c>
    </row>
    <row r="33" spans="1:17" s="2" customFormat="1" ht="12.75">
      <c r="A33" s="6">
        <v>29</v>
      </c>
      <c r="B33" s="4" t="str">
        <f t="shared" si="4"/>
        <v xml:space="preserve">Ace Europe </v>
      </c>
      <c r="C33" s="5">
        <f t="shared" si="5"/>
        <v>2.2278574453638873</v>
      </c>
      <c r="D33" s="5">
        <f t="shared" si="6"/>
        <v>0.70588663463104739</v>
      </c>
      <c r="E33" s="5">
        <f t="shared" si="7"/>
        <v>215.6112236815963</v>
      </c>
      <c r="F33" s="5">
        <f t="shared" si="0"/>
        <v>0.78369240966408449</v>
      </c>
      <c r="G33" s="5">
        <f t="shared" si="1"/>
        <v>0.2615425216218526</v>
      </c>
      <c r="K33" s="6">
        <v>29</v>
      </c>
      <c r="L33" s="4" t="s">
        <v>56</v>
      </c>
      <c r="M33" s="10">
        <v>5.24994607</v>
      </c>
      <c r="N33" s="10">
        <v>1.7333752199999999</v>
      </c>
      <c r="O33" s="5">
        <f t="shared" si="8"/>
        <v>202.87418496729174</v>
      </c>
      <c r="P33" s="5">
        <f t="shared" si="2"/>
        <v>0.78369240966408438</v>
      </c>
      <c r="Q33" s="5">
        <f t="shared" si="3"/>
        <v>0.26154252162185254</v>
      </c>
    </row>
    <row r="34" spans="1:17" s="2" customFormat="1" ht="12.75">
      <c r="A34" s="6">
        <v>30</v>
      </c>
      <c r="B34" s="4" t="str">
        <f t="shared" si="4"/>
        <v>Yapı Kredi Emeklilik</v>
      </c>
      <c r="C34" s="5">
        <f t="shared" si="5"/>
        <v>1.8745499681731381</v>
      </c>
      <c r="D34" s="5">
        <f t="shared" si="6"/>
        <v>1.6076840690666232</v>
      </c>
      <c r="E34" s="5">
        <f t="shared" si="7"/>
        <v>16.599399362180037</v>
      </c>
      <c r="F34" s="5">
        <f t="shared" si="0"/>
        <v>0.65940959761605789</v>
      </c>
      <c r="G34" s="5">
        <f t="shared" si="1"/>
        <v>0.59567319278504316</v>
      </c>
      <c r="K34" s="6">
        <v>30</v>
      </c>
      <c r="L34" s="4" t="s">
        <v>33</v>
      </c>
      <c r="M34" s="10">
        <v>4.4173770000000001</v>
      </c>
      <c r="N34" s="10">
        <v>3.947829</v>
      </c>
      <c r="O34" s="5">
        <f t="shared" si="8"/>
        <v>11.893828228122345</v>
      </c>
      <c r="P34" s="5">
        <f t="shared" si="2"/>
        <v>0.65940959761605789</v>
      </c>
      <c r="Q34" s="5">
        <f t="shared" si="3"/>
        <v>0.59567319278504316</v>
      </c>
    </row>
    <row r="35" spans="1:17" s="2" customFormat="1" ht="12.75">
      <c r="A35" s="6">
        <v>31</v>
      </c>
      <c r="B35" s="4" t="str">
        <f t="shared" si="4"/>
        <v>Demir</v>
      </c>
      <c r="C35" s="5">
        <f t="shared" si="5"/>
        <v>1.5460785062592828</v>
      </c>
      <c r="D35" s="5">
        <f t="shared" si="6"/>
        <v>1.5595402345658902</v>
      </c>
      <c r="E35" s="5">
        <f t="shared" si="7"/>
        <v>-0.86318570103159686</v>
      </c>
      <c r="F35" s="5">
        <f t="shared" si="0"/>
        <v>0.54386333947066379</v>
      </c>
      <c r="G35" s="5">
        <f t="shared" si="1"/>
        <v>0.57783511616180716</v>
      </c>
      <c r="K35" s="6">
        <v>31</v>
      </c>
      <c r="L35" s="4" t="s">
        <v>59</v>
      </c>
      <c r="M35" s="10">
        <v>3.6433339999999999</v>
      </c>
      <c r="N35" s="10">
        <v>3.8296070000000002</v>
      </c>
      <c r="O35" s="5">
        <f t="shared" si="8"/>
        <v>-4.8640239063695105</v>
      </c>
      <c r="P35" s="5">
        <f t="shared" si="2"/>
        <v>0.54386333947066379</v>
      </c>
      <c r="Q35" s="5">
        <f t="shared" si="3"/>
        <v>0.57783511616180716</v>
      </c>
    </row>
    <row r="36" spans="1:17" s="2" customFormat="1" ht="12.75">
      <c r="A36" s="6">
        <v>32</v>
      </c>
      <c r="B36" s="4" t="str">
        <f t="shared" si="4"/>
        <v xml:space="preserve">Neova </v>
      </c>
      <c r="C36" s="5">
        <f t="shared" si="5"/>
        <v>1.1173520050922978</v>
      </c>
      <c r="D36" s="5">
        <f t="shared" si="6"/>
        <v>0.87444453494054397</v>
      </c>
      <c r="E36" s="5">
        <f t="shared" si="7"/>
        <v>27.778487993897727</v>
      </c>
      <c r="F36" s="5">
        <f t="shared" si="0"/>
        <v>0.39305041134297225</v>
      </c>
      <c r="G36" s="5">
        <f t="shared" si="1"/>
        <v>0.32399597536839214</v>
      </c>
      <c r="K36" s="6">
        <v>32</v>
      </c>
      <c r="L36" s="4" t="s">
        <v>44</v>
      </c>
      <c r="M36" s="10">
        <v>2.6330399999999998</v>
      </c>
      <c r="N36" s="10">
        <v>2.1472859999999998</v>
      </c>
      <c r="O36" s="5">
        <f t="shared" si="8"/>
        <v>22.621765335404788</v>
      </c>
      <c r="P36" s="5">
        <f t="shared" si="2"/>
        <v>0.39305041134297225</v>
      </c>
      <c r="Q36" s="5">
        <f t="shared" si="3"/>
        <v>0.32399597536839214</v>
      </c>
    </row>
    <row r="37" spans="1:17" s="2" customFormat="1" ht="12.75">
      <c r="A37" s="6">
        <v>33</v>
      </c>
      <c r="B37" s="4" t="str">
        <f t="shared" si="4"/>
        <v>Liberty</v>
      </c>
      <c r="C37" s="5">
        <f t="shared" si="5"/>
        <v>1.0524874177806069</v>
      </c>
      <c r="D37" s="5">
        <f t="shared" si="6"/>
        <v>0.6133391268936309</v>
      </c>
      <c r="E37" s="5">
        <f t="shared" si="7"/>
        <v>71.599588487224594</v>
      </c>
      <c r="F37" s="5">
        <f t="shared" ref="F37:F60" si="9">C37*100/$C$60</f>
        <v>0.37023302469287511</v>
      </c>
      <c r="G37" s="5">
        <f t="shared" ref="G37:G60" si="10">D37*100/$D$60</f>
        <v>0.22725215918126984</v>
      </c>
      <c r="K37" s="6">
        <v>33</v>
      </c>
      <c r="L37" s="4" t="s">
        <v>43</v>
      </c>
      <c r="M37" s="10">
        <v>2.4801866000000001</v>
      </c>
      <c r="N37" s="10">
        <v>1.50611556</v>
      </c>
      <c r="O37" s="5">
        <f t="shared" si="8"/>
        <v>64.674389261339286</v>
      </c>
      <c r="P37" s="5">
        <f t="shared" ref="P37:P60" si="11">M37*100/$M$60</f>
        <v>0.37023302469287511</v>
      </c>
      <c r="Q37" s="5">
        <f t="shared" ref="Q37:Q60" si="12">N37*100/$N$60</f>
        <v>0.22725215918126984</v>
      </c>
    </row>
    <row r="38" spans="1:17" s="2" customFormat="1" ht="12.75">
      <c r="A38" s="6">
        <v>34</v>
      </c>
      <c r="B38" s="4" t="str">
        <f t="shared" si="4"/>
        <v>Generali</v>
      </c>
      <c r="C38" s="5">
        <f t="shared" si="5"/>
        <v>0.96745624018671783</v>
      </c>
      <c r="D38" s="5">
        <f t="shared" si="6"/>
        <v>1.074621583319759</v>
      </c>
      <c r="E38" s="5">
        <f t="shared" si="7"/>
        <v>-9.9723795609969272</v>
      </c>
      <c r="F38" s="5">
        <f t="shared" si="9"/>
        <v>0.34032164566644674</v>
      </c>
      <c r="G38" s="5">
        <f t="shared" si="10"/>
        <v>0.39816483965250526</v>
      </c>
      <c r="K38" s="6">
        <v>34</v>
      </c>
      <c r="L38" s="4" t="s">
        <v>41</v>
      </c>
      <c r="M38" s="10">
        <v>2.2798106300000005</v>
      </c>
      <c r="N38" s="10">
        <v>2.6388407600000003</v>
      </c>
      <c r="O38" s="5">
        <f t="shared" si="8"/>
        <v>-13.605600437974118</v>
      </c>
      <c r="P38" s="5">
        <f t="shared" si="11"/>
        <v>0.34032164566644679</v>
      </c>
      <c r="Q38" s="5">
        <f t="shared" si="12"/>
        <v>0.39816483965250526</v>
      </c>
    </row>
    <row r="39" spans="1:17" s="2" customFormat="1" ht="12.75">
      <c r="A39" s="6">
        <v>35</v>
      </c>
      <c r="B39" s="4" t="str">
        <f t="shared" si="4"/>
        <v>Acıbadem Saglık ve Hayat</v>
      </c>
      <c r="C39" s="5">
        <f t="shared" si="5"/>
        <v>0.93799277311012486</v>
      </c>
      <c r="D39" s="5">
        <f t="shared" si="6"/>
        <v>0.95593229788565048</v>
      </c>
      <c r="E39" s="5">
        <f t="shared" si="7"/>
        <v>-1.8766522289501637</v>
      </c>
      <c r="F39" s="5">
        <f t="shared" si="9"/>
        <v>0.32995729512940331</v>
      </c>
      <c r="G39" s="5">
        <f t="shared" si="10"/>
        <v>0.35418852181478655</v>
      </c>
      <c r="K39" s="6">
        <v>35</v>
      </c>
      <c r="L39" s="4" t="s">
        <v>32</v>
      </c>
      <c r="M39" s="10">
        <v>2.2103799698340092</v>
      </c>
      <c r="N39" s="10">
        <v>2.3473873506880034</v>
      </c>
      <c r="O39" s="5">
        <f t="shared" si="8"/>
        <v>-5.8365902335563931</v>
      </c>
      <c r="P39" s="5">
        <f t="shared" si="11"/>
        <v>0.32995729512940325</v>
      </c>
      <c r="Q39" s="5">
        <f t="shared" si="12"/>
        <v>0.35418852181478649</v>
      </c>
    </row>
    <row r="40" spans="1:17" s="2" customFormat="1" ht="12.75">
      <c r="A40" s="6">
        <v>36</v>
      </c>
      <c r="B40" s="4" t="str">
        <f t="shared" si="4"/>
        <v>BNP Paribas Cardif</v>
      </c>
      <c r="C40" s="5">
        <f t="shared" si="5"/>
        <v>0.71430619158760489</v>
      </c>
      <c r="D40" s="5">
        <f t="shared" si="6"/>
        <v>0.84887633165010579</v>
      </c>
      <c r="E40" s="5">
        <f t="shared" si="7"/>
        <v>-15.852737913061361</v>
      </c>
      <c r="F40" s="5">
        <f t="shared" si="9"/>
        <v>0.25127116714230829</v>
      </c>
      <c r="G40" s="5">
        <f t="shared" si="10"/>
        <v>0.31452253865228746</v>
      </c>
      <c r="K40" s="6">
        <v>36</v>
      </c>
      <c r="L40" s="4" t="s">
        <v>61</v>
      </c>
      <c r="M40" s="10">
        <v>1.6832625404761909</v>
      </c>
      <c r="N40" s="10">
        <v>2.0845007199999999</v>
      </c>
      <c r="O40" s="5">
        <f t="shared" si="8"/>
        <v>-19.24864672264583</v>
      </c>
      <c r="P40" s="5">
        <f t="shared" si="11"/>
        <v>0.25127116714230829</v>
      </c>
      <c r="Q40" s="5">
        <f t="shared" si="12"/>
        <v>0.31452253865228741</v>
      </c>
    </row>
    <row r="41" spans="1:17" s="2" customFormat="1" ht="12.75">
      <c r="A41" s="6">
        <v>37</v>
      </c>
      <c r="B41" s="4" t="str">
        <f t="shared" si="4"/>
        <v xml:space="preserve">Dubai Group </v>
      </c>
      <c r="C41" s="5">
        <f t="shared" si="5"/>
        <v>0.55011188627201357</v>
      </c>
      <c r="D41" s="5">
        <f t="shared" si="6"/>
        <v>0.69131628522560673</v>
      </c>
      <c r="E41" s="5">
        <f t="shared" si="7"/>
        <v>-20.425440854110931</v>
      </c>
      <c r="F41" s="5">
        <f t="shared" si="9"/>
        <v>0.19351261034879738</v>
      </c>
      <c r="G41" s="5">
        <f t="shared" si="10"/>
        <v>0.25614396930841743</v>
      </c>
      <c r="K41" s="6">
        <v>37</v>
      </c>
      <c r="L41" s="4" t="s">
        <v>40</v>
      </c>
      <c r="M41" s="10">
        <v>1.29633866</v>
      </c>
      <c r="N41" s="10">
        <v>1.69759627</v>
      </c>
      <c r="O41" s="5">
        <f t="shared" si="8"/>
        <v>-23.636810300013195</v>
      </c>
      <c r="P41" s="5">
        <f t="shared" si="11"/>
        <v>0.19351261034879741</v>
      </c>
      <c r="Q41" s="5">
        <f t="shared" si="12"/>
        <v>0.25614396930841743</v>
      </c>
    </row>
    <row r="42" spans="1:17" s="2" customFormat="1" ht="12.75">
      <c r="A42" s="6">
        <v>38</v>
      </c>
      <c r="B42" s="4" t="str">
        <f t="shared" si="4"/>
        <v>Anadolu Hayat Emeklilik</v>
      </c>
      <c r="C42" s="5">
        <f t="shared" si="5"/>
        <v>0.38656272862295776</v>
      </c>
      <c r="D42" s="5">
        <f t="shared" si="6"/>
        <v>0.33916529565075748</v>
      </c>
      <c r="E42" s="5">
        <f t="shared" si="7"/>
        <v>13.974729602348816</v>
      </c>
      <c r="F42" s="5">
        <f t="shared" si="9"/>
        <v>0.13598099685923468</v>
      </c>
      <c r="G42" s="5">
        <f t="shared" si="10"/>
        <v>0.12566627886003987</v>
      </c>
      <c r="K42" s="6">
        <v>38</v>
      </c>
      <c r="L42" s="4" t="s">
        <v>22</v>
      </c>
      <c r="M42" s="10">
        <v>0.91093506999999996</v>
      </c>
      <c r="N42" s="10">
        <v>0.83285430000000005</v>
      </c>
      <c r="O42" s="5">
        <f t="shared" si="8"/>
        <v>9.3750815718907887</v>
      </c>
      <c r="P42" s="5">
        <f t="shared" si="11"/>
        <v>0.13598099685923468</v>
      </c>
      <c r="Q42" s="5">
        <f t="shared" si="12"/>
        <v>0.12566627886003984</v>
      </c>
    </row>
    <row r="43" spans="1:17" s="2" customFormat="1" ht="12.75">
      <c r="A43" s="6">
        <v>39</v>
      </c>
      <c r="B43" s="4" t="str">
        <f t="shared" si="4"/>
        <v>T.Nippon</v>
      </c>
      <c r="C43" s="5">
        <f t="shared" si="5"/>
        <v>0.34237586250795665</v>
      </c>
      <c r="D43" s="5">
        <f t="shared" si="6"/>
        <v>0.20688240348590978</v>
      </c>
      <c r="E43" s="5">
        <f t="shared" si="7"/>
        <v>65.492983810619251</v>
      </c>
      <c r="F43" s="5">
        <f t="shared" si="9"/>
        <v>0.12043740287693955</v>
      </c>
      <c r="G43" s="5">
        <f t="shared" si="10"/>
        <v>7.6653307815037222E-2</v>
      </c>
      <c r="K43" s="6">
        <v>39</v>
      </c>
      <c r="L43" s="4" t="s">
        <v>53</v>
      </c>
      <c r="M43" s="10">
        <v>0.80680871999999992</v>
      </c>
      <c r="N43" s="10">
        <v>0.50802043000000008</v>
      </c>
      <c r="O43" s="5">
        <f t="shared" si="8"/>
        <v>58.814227215232222</v>
      </c>
      <c r="P43" s="5">
        <f t="shared" si="11"/>
        <v>0.12043740287693956</v>
      </c>
      <c r="Q43" s="5">
        <f t="shared" si="12"/>
        <v>7.6653307815037222E-2</v>
      </c>
    </row>
    <row r="44" spans="1:17" s="2" customFormat="1" ht="12.75">
      <c r="A44" s="6">
        <v>40</v>
      </c>
      <c r="B44" s="4" t="str">
        <f t="shared" si="4"/>
        <v>Halk Hayat ve Emeklilik</v>
      </c>
      <c r="C44" s="5">
        <f t="shared" si="5"/>
        <v>0.33119607044345428</v>
      </c>
      <c r="D44" s="5">
        <f t="shared" si="6"/>
        <v>6.9558612966281158E-2</v>
      </c>
      <c r="E44" s="5">
        <f t="shared" si="7"/>
        <v>376.13955528987191</v>
      </c>
      <c r="F44" s="5">
        <f t="shared" si="9"/>
        <v>0.11650469246011923</v>
      </c>
      <c r="G44" s="5">
        <f t="shared" si="10"/>
        <v>2.5772601637695739E-2</v>
      </c>
      <c r="K44" s="6">
        <v>40</v>
      </c>
      <c r="L44" s="4" t="s">
        <v>31</v>
      </c>
      <c r="M44" s="10">
        <v>0.78046354000000007</v>
      </c>
      <c r="N44" s="10">
        <v>0.17080813</v>
      </c>
      <c r="O44" s="5">
        <f t="shared" si="8"/>
        <v>356.92411713657896</v>
      </c>
      <c r="P44" s="5">
        <f t="shared" si="11"/>
        <v>0.11650469246011923</v>
      </c>
      <c r="Q44" s="5">
        <f t="shared" si="12"/>
        <v>2.5772601637695736E-2</v>
      </c>
    </row>
    <row r="45" spans="1:17" s="2" customFormat="1" ht="12.75">
      <c r="A45" s="6">
        <v>41</v>
      </c>
      <c r="B45" s="4" t="str">
        <f t="shared" si="4"/>
        <v>BNP Paribas Cardif Hayat</v>
      </c>
      <c r="C45" s="5">
        <f t="shared" si="5"/>
        <v>0.32433327349883295</v>
      </c>
      <c r="D45" s="5">
        <f t="shared" si="6"/>
        <v>0.61126466444046257</v>
      </c>
      <c r="E45" s="5">
        <f t="shared" si="7"/>
        <v>-46.94061470153521</v>
      </c>
      <c r="F45" s="5">
        <f t="shared" si="9"/>
        <v>0.11409056947134462</v>
      </c>
      <c r="G45" s="5">
        <f t="shared" si="10"/>
        <v>0.22648353697708959</v>
      </c>
      <c r="K45" s="6">
        <v>41</v>
      </c>
      <c r="L45" s="4" t="s">
        <v>46</v>
      </c>
      <c r="M45" s="10">
        <v>0.76429135899999989</v>
      </c>
      <c r="N45" s="10">
        <v>1.5010215099999999</v>
      </c>
      <c r="O45" s="5">
        <f t="shared" si="8"/>
        <v>-49.081918286434153</v>
      </c>
      <c r="P45" s="5">
        <f t="shared" si="11"/>
        <v>0.11409056947134463</v>
      </c>
      <c r="Q45" s="5">
        <f t="shared" si="12"/>
        <v>0.22648353697708959</v>
      </c>
    </row>
    <row r="46" spans="1:17" s="2" customFormat="1" ht="12.75">
      <c r="A46" s="6">
        <v>42</v>
      </c>
      <c r="B46" s="4" t="str">
        <f t="shared" si="4"/>
        <v>Ziraat Hayat ve Emeklilik</v>
      </c>
      <c r="C46" s="5">
        <f t="shared" si="5"/>
        <v>0.31058453214513043</v>
      </c>
      <c r="D46" s="5">
        <f t="shared" si="6"/>
        <v>1.6652592482489006</v>
      </c>
      <c r="E46" s="5">
        <f t="shared" si="7"/>
        <v>-81.349178365367138</v>
      </c>
      <c r="F46" s="5">
        <f t="shared" si="9"/>
        <v>0.10925418092065284</v>
      </c>
      <c r="G46" s="5">
        <f t="shared" si="10"/>
        <v>0.61700573657804691</v>
      </c>
      <c r="K46" s="6">
        <v>42</v>
      </c>
      <c r="L46" s="4" t="s">
        <v>18</v>
      </c>
      <c r="M46" s="10">
        <v>0.73189244999999992</v>
      </c>
      <c r="N46" s="10">
        <v>4.0892106100000003</v>
      </c>
      <c r="O46" s="5">
        <f t="shared" si="8"/>
        <v>-82.101864643259347</v>
      </c>
      <c r="P46" s="5">
        <f t="shared" si="11"/>
        <v>0.10925418092065282</v>
      </c>
      <c r="Q46" s="5">
        <f t="shared" si="12"/>
        <v>0.6170057365780468</v>
      </c>
    </row>
    <row r="47" spans="1:17" s="2" customFormat="1" ht="12.75">
      <c r="A47" s="6">
        <v>43</v>
      </c>
      <c r="B47" s="4" t="str">
        <f t="shared" si="4"/>
        <v>Allianz Hayat ve Emeklilik</v>
      </c>
      <c r="C47" s="5">
        <f t="shared" si="5"/>
        <v>0.28218130277954595</v>
      </c>
      <c r="D47" s="5">
        <f t="shared" si="6"/>
        <v>0.25115699218113702</v>
      </c>
      <c r="E47" s="5">
        <f t="shared" si="7"/>
        <v>12.352556991936694</v>
      </c>
      <c r="F47" s="5">
        <f t="shared" si="9"/>
        <v>9.9262789725458642E-2</v>
      </c>
      <c r="G47" s="5">
        <f t="shared" si="10"/>
        <v>9.3057765702489026E-2</v>
      </c>
      <c r="K47" s="6">
        <v>43</v>
      </c>
      <c r="L47" s="4" t="s">
        <v>45</v>
      </c>
      <c r="M47" s="10">
        <v>0.66496023999999998</v>
      </c>
      <c r="N47" s="10">
        <v>0.61674111000000009</v>
      </c>
      <c r="O47" s="5">
        <f t="shared" si="8"/>
        <v>7.818374552654646</v>
      </c>
      <c r="P47" s="5">
        <f t="shared" si="11"/>
        <v>9.9262789725458614E-2</v>
      </c>
      <c r="Q47" s="5">
        <f t="shared" si="12"/>
        <v>9.305776570248904E-2</v>
      </c>
    </row>
    <row r="48" spans="1:17" s="2" customFormat="1" ht="12.75">
      <c r="A48" s="6">
        <v>44</v>
      </c>
      <c r="B48" s="4" t="str">
        <f t="shared" si="4"/>
        <v>Hur</v>
      </c>
      <c r="C48" s="5">
        <f t="shared" si="5"/>
        <v>0.21764849140674727</v>
      </c>
      <c r="D48" s="5">
        <f t="shared" si="6"/>
        <v>0.2438061288483466</v>
      </c>
      <c r="E48" s="5">
        <f t="shared" si="7"/>
        <v>-10.728867877587291</v>
      </c>
      <c r="F48" s="5">
        <f t="shared" si="9"/>
        <v>7.6562111747884562E-2</v>
      </c>
      <c r="G48" s="5">
        <f t="shared" si="10"/>
        <v>9.0334150835973667E-2</v>
      </c>
      <c r="K48" s="6">
        <v>44</v>
      </c>
      <c r="L48" s="4" t="s">
        <v>51</v>
      </c>
      <c r="M48" s="10">
        <v>0.51288866999999994</v>
      </c>
      <c r="N48" s="10">
        <v>0.59869032999999994</v>
      </c>
      <c r="O48" s="5">
        <f t="shared" si="8"/>
        <v>-14.331559355568672</v>
      </c>
      <c r="P48" s="5">
        <f t="shared" si="11"/>
        <v>7.6562111747884562E-2</v>
      </c>
      <c r="Q48" s="5">
        <f t="shared" si="12"/>
        <v>9.0334150835973667E-2</v>
      </c>
    </row>
    <row r="49" spans="1:17" s="2" customFormat="1" ht="12.75">
      <c r="A49" s="6">
        <v>45</v>
      </c>
      <c r="B49" s="4" t="str">
        <f t="shared" si="4"/>
        <v>Mapfre Genel Yasam</v>
      </c>
      <c r="C49" s="5">
        <f t="shared" si="5"/>
        <v>0.14372687035858264</v>
      </c>
      <c r="D49" s="5">
        <f t="shared" si="6"/>
        <v>0.4404658046913178</v>
      </c>
      <c r="E49" s="5">
        <f t="shared" si="7"/>
        <v>-67.369346535468821</v>
      </c>
      <c r="F49" s="5">
        <f t="shared" si="9"/>
        <v>5.0558736421484736E-2</v>
      </c>
      <c r="G49" s="5">
        <f t="shared" si="10"/>
        <v>0.16319977117484125</v>
      </c>
      <c r="K49" s="6">
        <v>45</v>
      </c>
      <c r="L49" s="4" t="s">
        <v>38</v>
      </c>
      <c r="M49" s="10">
        <v>0.33869237000000002</v>
      </c>
      <c r="N49" s="10">
        <v>1.08160783</v>
      </c>
      <c r="O49" s="5">
        <f t="shared" si="8"/>
        <v>-68.686213190597925</v>
      </c>
      <c r="P49" s="5">
        <f t="shared" si="11"/>
        <v>5.0558736421484743E-2</v>
      </c>
      <c r="Q49" s="5">
        <f t="shared" si="12"/>
        <v>0.16319977117484122</v>
      </c>
    </row>
    <row r="50" spans="1:17" s="2" customFormat="1" ht="12.75">
      <c r="A50" s="6">
        <v>46</v>
      </c>
      <c r="B50" s="4" t="str">
        <f t="shared" si="4"/>
        <v xml:space="preserve">Koru </v>
      </c>
      <c r="C50" s="5">
        <f t="shared" si="5"/>
        <v>0.13549506047103754</v>
      </c>
      <c r="D50" s="5">
        <f t="shared" si="6"/>
        <v>0.24301822772438511</v>
      </c>
      <c r="E50" s="5">
        <f t="shared" si="7"/>
        <v>-44.244898113277777</v>
      </c>
      <c r="F50" s="5">
        <f t="shared" si="9"/>
        <v>4.7663036366666758E-2</v>
      </c>
      <c r="G50" s="5">
        <f t="shared" si="10"/>
        <v>9.0042220607180937E-2</v>
      </c>
      <c r="K50" s="6">
        <v>46</v>
      </c>
      <c r="L50" s="4" t="s">
        <v>74</v>
      </c>
      <c r="M50" s="10">
        <v>0.31929410999999996</v>
      </c>
      <c r="N50" s="10">
        <v>0.59675556000000007</v>
      </c>
      <c r="O50" s="5">
        <f t="shared" si="8"/>
        <v>-46.494992019848141</v>
      </c>
      <c r="P50" s="5">
        <f t="shared" si="11"/>
        <v>4.7663036366666751E-2</v>
      </c>
      <c r="Q50" s="5">
        <f t="shared" si="12"/>
        <v>9.0042220607180923E-2</v>
      </c>
    </row>
    <row r="51" spans="1:17" s="2" customFormat="1" ht="12.75">
      <c r="A51" s="6">
        <v>47</v>
      </c>
      <c r="B51" s="4" t="str">
        <f t="shared" si="4"/>
        <v>Ergo Emeklilik ve Hayat</v>
      </c>
      <c r="C51" s="5">
        <f t="shared" si="5"/>
        <v>0.12255485253553999</v>
      </c>
      <c r="D51" s="5">
        <f t="shared" si="6"/>
        <v>7.5628359667698319E-2</v>
      </c>
      <c r="E51" s="5">
        <f t="shared" si="7"/>
        <v>62.048804276637611</v>
      </c>
      <c r="F51" s="5">
        <f t="shared" si="9"/>
        <v>4.3111065252164869E-2</v>
      </c>
      <c r="G51" s="5">
        <f t="shared" si="10"/>
        <v>2.8021541878254789E-2</v>
      </c>
      <c r="K51" s="6">
        <v>47</v>
      </c>
      <c r="L51" s="4" t="s">
        <v>57</v>
      </c>
      <c r="M51" s="10">
        <v>0.28880051000000001</v>
      </c>
      <c r="N51" s="10">
        <v>0.18571299999999999</v>
      </c>
      <c r="O51" s="5">
        <f t="shared" si="8"/>
        <v>55.509043524147501</v>
      </c>
      <c r="P51" s="5">
        <f t="shared" si="11"/>
        <v>4.3111065252164869E-2</v>
      </c>
      <c r="Q51" s="5">
        <f t="shared" si="12"/>
        <v>2.8021541878254785E-2</v>
      </c>
    </row>
    <row r="52" spans="1:17" s="2" customFormat="1" ht="12.75">
      <c r="A52" s="6">
        <v>48</v>
      </c>
      <c r="B52" s="4" t="str">
        <f t="shared" si="4"/>
        <v>Axa Hayat ve Emeklilik</v>
      </c>
      <c r="C52" s="5">
        <f t="shared" si="5"/>
        <v>0.12247188627201358</v>
      </c>
      <c r="D52" s="5">
        <f t="shared" si="6"/>
        <v>0.11584745072487375</v>
      </c>
      <c r="E52" s="5">
        <f t="shared" si="7"/>
        <v>5.718240242396206</v>
      </c>
      <c r="F52" s="5">
        <f t="shared" si="9"/>
        <v>4.308188024702949E-2</v>
      </c>
      <c r="G52" s="5">
        <f t="shared" si="10"/>
        <v>4.292337168543145E-2</v>
      </c>
      <c r="K52" s="6">
        <v>48</v>
      </c>
      <c r="L52" s="4" t="s">
        <v>49</v>
      </c>
      <c r="M52" s="10">
        <v>0.288605</v>
      </c>
      <c r="N52" s="10">
        <v>0.28447499999999998</v>
      </c>
      <c r="O52" s="5">
        <f t="shared" si="8"/>
        <v>1.4517971702258734</v>
      </c>
      <c r="P52" s="5">
        <f t="shared" si="11"/>
        <v>4.308188024702949E-2</v>
      </c>
      <c r="Q52" s="5">
        <f t="shared" si="12"/>
        <v>4.292337168543145E-2</v>
      </c>
    </row>
    <row r="53" spans="1:17" s="2" customFormat="1" ht="12.75">
      <c r="A53" s="6">
        <v>49</v>
      </c>
      <c r="B53" s="4" t="str">
        <f t="shared" si="4"/>
        <v>Demir Hayat</v>
      </c>
      <c r="C53" s="5">
        <f t="shared" si="5"/>
        <v>0.11790633142372162</v>
      </c>
      <c r="D53" s="5">
        <f t="shared" si="6"/>
        <v>0.10160070451213553</v>
      </c>
      <c r="E53" s="5">
        <f t="shared" si="7"/>
        <v>16.048734100695626</v>
      </c>
      <c r="F53" s="5">
        <f t="shared" si="9"/>
        <v>4.1475857075323787E-2</v>
      </c>
      <c r="G53" s="5">
        <f t="shared" si="10"/>
        <v>3.7644719637665018E-2</v>
      </c>
      <c r="K53" s="6">
        <v>49</v>
      </c>
      <c r="L53" s="4" t="s">
        <v>50</v>
      </c>
      <c r="M53" s="10">
        <v>0.27784627000000001</v>
      </c>
      <c r="N53" s="10">
        <v>0.24949069000000001</v>
      </c>
      <c r="O53" s="5">
        <f t="shared" si="8"/>
        <v>11.365386019013371</v>
      </c>
      <c r="P53" s="5">
        <f t="shared" si="11"/>
        <v>4.1475857075323787E-2</v>
      </c>
      <c r="Q53" s="5">
        <f t="shared" si="12"/>
        <v>3.7644719637665018E-2</v>
      </c>
    </row>
    <row r="54" spans="1:17" s="2" customFormat="1" ht="12.75">
      <c r="A54" s="6">
        <v>50</v>
      </c>
      <c r="B54" s="4" t="str">
        <f t="shared" si="4"/>
        <v>BNP Paribas Cardif Emeklilik</v>
      </c>
      <c r="C54" s="5">
        <f t="shared" si="5"/>
        <v>9.8408838693825496E-2</v>
      </c>
      <c r="D54" s="5">
        <f t="shared" si="6"/>
        <v>3.2945444479964212E-2</v>
      </c>
      <c r="E54" s="5">
        <f t="shared" si="7"/>
        <v>198.702416213182</v>
      </c>
      <c r="F54" s="5">
        <f t="shared" si="9"/>
        <v>3.4617232843464782E-2</v>
      </c>
      <c r="G54" s="5">
        <f t="shared" si="10"/>
        <v>1.220682500915508E-2</v>
      </c>
      <c r="K54" s="6">
        <v>50</v>
      </c>
      <c r="L54" s="4" t="s">
        <v>62</v>
      </c>
      <c r="M54" s="10">
        <v>0.23190042838199978</v>
      </c>
      <c r="N54" s="10">
        <v>8.0900833465000113E-2</v>
      </c>
      <c r="O54" s="5">
        <f t="shared" si="8"/>
        <v>186.64776177160917</v>
      </c>
      <c r="P54" s="5">
        <f t="shared" si="11"/>
        <v>3.4617232843464782E-2</v>
      </c>
      <c r="Q54" s="5">
        <f t="shared" si="12"/>
        <v>1.2206825009155079E-2</v>
      </c>
    </row>
    <row r="55" spans="1:17" s="2" customFormat="1" ht="12.75">
      <c r="A55" s="6">
        <v>51</v>
      </c>
      <c r="B55" s="4" t="str">
        <f t="shared" si="4"/>
        <v>Cigna Hayat</v>
      </c>
      <c r="C55" s="5">
        <f t="shared" si="5"/>
        <v>7.7567774241459789E-2</v>
      </c>
      <c r="D55" s="5">
        <f t="shared" si="6"/>
        <v>7.5918863007004386E-2</v>
      </c>
      <c r="E55" s="5">
        <f t="shared" si="7"/>
        <v>2.1719387898410361</v>
      </c>
      <c r="F55" s="5">
        <f t="shared" si="9"/>
        <v>2.7285980992217528E-2</v>
      </c>
      <c r="G55" s="5">
        <f t="shared" si="10"/>
        <v>2.8129178107890146E-2</v>
      </c>
      <c r="K55" s="6">
        <v>51</v>
      </c>
      <c r="L55" s="4" t="s">
        <v>65</v>
      </c>
      <c r="M55" s="10">
        <v>0.18278845999999999</v>
      </c>
      <c r="N55" s="10">
        <v>0.18642635999999999</v>
      </c>
      <c r="O55" s="5">
        <f t="shared" si="8"/>
        <v>-1.9513871321630774</v>
      </c>
      <c r="P55" s="5">
        <f t="shared" si="11"/>
        <v>2.7285980992217525E-2</v>
      </c>
      <c r="Q55" s="5">
        <f t="shared" si="12"/>
        <v>2.8129178107890149E-2</v>
      </c>
    </row>
    <row r="56" spans="1:17" s="2" customFormat="1" ht="12.75">
      <c r="A56" s="6">
        <v>52</v>
      </c>
      <c r="B56" s="4" t="str">
        <f t="shared" si="4"/>
        <v>Finans  Emeklilik ve Hayat</v>
      </c>
      <c r="C56" s="5">
        <f t="shared" si="5"/>
        <v>3.2954432420963298E-2</v>
      </c>
      <c r="D56" s="5">
        <f t="shared" si="6"/>
        <v>2.1023574686431016E-2</v>
      </c>
      <c r="E56" s="5">
        <f t="shared" si="7"/>
        <v>56.749900587708652</v>
      </c>
      <c r="F56" s="5">
        <f t="shared" si="9"/>
        <v>1.1592365843173885E-2</v>
      </c>
      <c r="G56" s="5">
        <f t="shared" si="10"/>
        <v>7.7895776279550922E-3</v>
      </c>
      <c r="K56" s="6">
        <v>52</v>
      </c>
      <c r="L56" s="4" t="s">
        <v>39</v>
      </c>
      <c r="M56" s="10">
        <v>7.765712000000001E-2</v>
      </c>
      <c r="N56" s="10">
        <v>5.1625490000000003E-2</v>
      </c>
      <c r="O56" s="5">
        <f t="shared" si="8"/>
        <v>50.423986290493332</v>
      </c>
      <c r="P56" s="5">
        <f t="shared" si="11"/>
        <v>1.1592365843173883E-2</v>
      </c>
      <c r="Q56" s="5">
        <f t="shared" si="12"/>
        <v>7.7895776279550914E-3</v>
      </c>
    </row>
    <row r="57" spans="1:17" s="2" customFormat="1" ht="12.75">
      <c r="A57" s="6">
        <v>53</v>
      </c>
      <c r="B57" s="4" t="str">
        <f t="shared" si="4"/>
        <v>Aegon Emeklilik ve Hayat</v>
      </c>
      <c r="C57" s="5">
        <f t="shared" si="5"/>
        <v>1.0592955654572459E-3</v>
      </c>
      <c r="D57" s="5">
        <f t="shared" si="6"/>
        <v>6.0277595380355105E-2</v>
      </c>
      <c r="E57" s="5">
        <f t="shared" si="7"/>
        <v>-98.242637983859453</v>
      </c>
      <c r="F57" s="5">
        <f t="shared" si="9"/>
        <v>3.7262792373327704E-4</v>
      </c>
      <c r="G57" s="5">
        <f t="shared" si="10"/>
        <v>2.2333833110921464E-2</v>
      </c>
      <c r="K57" s="6">
        <v>53</v>
      </c>
      <c r="L57" s="4" t="s">
        <v>54</v>
      </c>
      <c r="M57" s="10">
        <v>2.4962299999999999E-3</v>
      </c>
      <c r="N57" s="10">
        <v>0.14801766321599999</v>
      </c>
      <c r="O57" s="5">
        <f t="shared" si="8"/>
        <v>-98.313559378141719</v>
      </c>
      <c r="P57" s="5">
        <f t="shared" si="11"/>
        <v>3.7262792373327698E-4</v>
      </c>
      <c r="Q57" s="5">
        <f t="shared" si="12"/>
        <v>2.233383311092146E-2</v>
      </c>
    </row>
    <row r="58" spans="1:17" s="2" customFormat="1" ht="12.75">
      <c r="A58" s="6">
        <v>54</v>
      </c>
      <c r="B58" s="4" t="str">
        <f t="shared" si="4"/>
        <v>Garanti Emeklilik</v>
      </c>
      <c r="C58" s="5">
        <f t="shared" si="5"/>
        <v>5.1938892425206873E-4</v>
      </c>
      <c r="D58" s="5">
        <f t="shared" si="6"/>
        <v>2.1018854862355431E-3</v>
      </c>
      <c r="E58" s="5">
        <f t="shared" si="7"/>
        <v>-75.289380527466818</v>
      </c>
      <c r="F58" s="5">
        <f t="shared" si="9"/>
        <v>1.8270520784307017E-4</v>
      </c>
      <c r="G58" s="5">
        <f t="shared" si="10"/>
        <v>7.7878288560846839E-4</v>
      </c>
      <c r="K58" s="6">
        <v>54</v>
      </c>
      <c r="L58" s="4" t="s">
        <v>29</v>
      </c>
      <c r="M58" s="10">
        <v>1.22394E-3</v>
      </c>
      <c r="N58" s="10">
        <v>5.1613900000000001E-3</v>
      </c>
      <c r="O58" s="5">
        <f t="shared" si="8"/>
        <v>-76.286620464642283</v>
      </c>
      <c r="P58" s="5">
        <f t="shared" si="11"/>
        <v>1.8270520784307019E-4</v>
      </c>
      <c r="Q58" s="5">
        <f t="shared" si="12"/>
        <v>7.7878288560846839E-4</v>
      </c>
    </row>
    <row r="59" spans="1:17" s="2" customFormat="1" ht="12.75">
      <c r="A59" s="6">
        <v>55</v>
      </c>
      <c r="B59" s="4" t="str">
        <f t="shared" si="4"/>
        <v>New Life Yaşam</v>
      </c>
      <c r="C59" s="5">
        <f t="shared" si="5"/>
        <v>0</v>
      </c>
      <c r="D59" s="5">
        <f t="shared" si="6"/>
        <v>5.9224670141716886E-4</v>
      </c>
      <c r="E59" s="5">
        <f t="shared" si="7"/>
        <v>-100</v>
      </c>
      <c r="F59" s="5">
        <f t="shared" si="9"/>
        <v>0</v>
      </c>
      <c r="G59" s="5">
        <f t="shared" si="10"/>
        <v>2.1943707121162967E-4</v>
      </c>
      <c r="K59" s="6">
        <v>55</v>
      </c>
      <c r="L59" s="4" t="s">
        <v>64</v>
      </c>
      <c r="M59" s="10">
        <v>0</v>
      </c>
      <c r="N59" s="10">
        <v>1.454321E-3</v>
      </c>
      <c r="O59" s="5">
        <f t="shared" si="8"/>
        <v>-100</v>
      </c>
      <c r="P59" s="5">
        <f t="shared" si="11"/>
        <v>0</v>
      </c>
      <c r="Q59" s="5">
        <f t="shared" si="12"/>
        <v>2.194370712116297E-4</v>
      </c>
    </row>
    <row r="60" spans="1:17" s="20" customFormat="1" ht="12.75">
      <c r="A60" s="18"/>
      <c r="B60" s="19" t="str">
        <f t="shared" si="4"/>
        <v>TOTAL MARKET</v>
      </c>
      <c r="C60" s="17">
        <f t="shared" si="5"/>
        <v>284.27702219533018</v>
      </c>
      <c r="D60" s="17">
        <f t="shared" si="6"/>
        <v>269.89364110041089</v>
      </c>
      <c r="E60" s="17">
        <f t="shared" si="7"/>
        <v>5.329277502158007</v>
      </c>
      <c r="F60" s="17">
        <f t="shared" si="9"/>
        <v>100</v>
      </c>
      <c r="G60" s="17">
        <f t="shared" si="10"/>
        <v>100</v>
      </c>
      <c r="K60" s="18"/>
      <c r="L60" s="18" t="s">
        <v>67</v>
      </c>
      <c r="M60" s="21">
        <f>SUM(M5:M59)</f>
        <v>669.89880280329555</v>
      </c>
      <c r="N60" s="21">
        <f>SUM(N5:N59)</f>
        <v>662.75082508616902</v>
      </c>
      <c r="O60" s="17">
        <f t="shared" si="8"/>
        <v>1.0785316964633296</v>
      </c>
      <c r="P60" s="17">
        <f t="shared" si="11"/>
        <v>100</v>
      </c>
      <c r="Q60" s="17">
        <f t="shared" si="12"/>
        <v>100</v>
      </c>
    </row>
    <row r="61" spans="1:17" s="2" customFormat="1" ht="12.75"/>
    <row r="62" spans="1:17" s="2" customFormat="1">
      <c r="A62" s="7" t="s">
        <v>70</v>
      </c>
    </row>
    <row r="63" spans="1:17" s="2" customFormat="1">
      <c r="A63" s="8" t="s">
        <v>75</v>
      </c>
    </row>
    <row r="64" spans="1:17" s="2" customFormat="1">
      <c r="A64" s="8" t="s">
        <v>76</v>
      </c>
    </row>
    <row r="65" spans="1:1" s="2" customFormat="1" ht="12.75">
      <c r="A65" s="13"/>
    </row>
    <row r="66" spans="1:1" s="2" customFormat="1" ht="12.75">
      <c r="A66" s="12" t="s">
        <v>71</v>
      </c>
    </row>
    <row r="67" spans="1:1" s="2" customFormat="1" ht="12.75">
      <c r="A67" s="14" t="s">
        <v>72</v>
      </c>
    </row>
    <row r="68" spans="1:1" s="2" customFormat="1" ht="12.75">
      <c r="A68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51"/>
  <sheetViews>
    <sheetView topLeftCell="A22" workbookViewId="0">
      <selection activeCell="D74" sqref="D74"/>
    </sheetView>
  </sheetViews>
  <sheetFormatPr defaultRowHeight="15"/>
  <cols>
    <col min="1" max="1" width="4" customWidth="1"/>
    <col min="2" max="2" width="22.4257812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22.42578125" bestFit="1" customWidth="1"/>
    <col min="13" max="14" width="10.710937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83</v>
      </c>
      <c r="C1" s="16"/>
      <c r="D1" s="16"/>
      <c r="E1" s="16"/>
      <c r="F1" s="16"/>
      <c r="G1" s="16"/>
      <c r="K1" s="1" t="s">
        <v>83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>Yapı Kredi</v>
      </c>
      <c r="C5" s="5">
        <f>M5/2.3565</f>
        <v>215.12007054530025</v>
      </c>
      <c r="D5" s="5">
        <f>N5/2.4556</f>
        <v>168.28784566704894</v>
      </c>
      <c r="E5" s="5">
        <f>C5*100/D5-100</f>
        <v>27.828643650776229</v>
      </c>
      <c r="F5" s="5">
        <f t="shared" ref="F5:F43" si="0">C5*100/$C$43</f>
        <v>22.660151665333345</v>
      </c>
      <c r="G5" s="5">
        <f t="shared" ref="G5:G43" si="1">D5*100/$D$43</f>
        <v>20.673266730822814</v>
      </c>
      <c r="K5" s="6">
        <v>1</v>
      </c>
      <c r="L5" s="4" t="s">
        <v>15</v>
      </c>
      <c r="M5" s="10">
        <v>506.93044624000004</v>
      </c>
      <c r="N5" s="10">
        <v>413.24763382000538</v>
      </c>
      <c r="O5" s="5">
        <f>M5*100/N5-100</f>
        <v>22.669896873698548</v>
      </c>
      <c r="P5" s="5">
        <f t="shared" ref="P5:P43" si="2">M5*100/$M$43</f>
        <v>22.660151665333341</v>
      </c>
      <c r="Q5" s="5">
        <f t="shared" ref="Q5:Q43" si="3">N5*100/$N$43</f>
        <v>20.673266730822814</v>
      </c>
    </row>
    <row r="6" spans="1:17" s="2" customFormat="1" ht="12.75">
      <c r="A6" s="6">
        <v>2</v>
      </c>
      <c r="B6" s="4" t="str">
        <f t="shared" ref="B6:B43" si="4">L6</f>
        <v>Allianz</v>
      </c>
      <c r="C6" s="5">
        <f t="shared" ref="C6:C43" si="5">M6/2.3565</f>
        <v>148.24219899851471</v>
      </c>
      <c r="D6" s="5">
        <f t="shared" ref="D6:D43" si="6">N6/2.4556</f>
        <v>130.36235561166313</v>
      </c>
      <c r="E6" s="5">
        <f t="shared" ref="E6:E43" si="7">C6*100/D6-100</f>
        <v>13.715495783241209</v>
      </c>
      <c r="F6" s="5">
        <f t="shared" si="0"/>
        <v>15.615422140731807</v>
      </c>
      <c r="G6" s="5">
        <f t="shared" si="1"/>
        <v>16.014322000118021</v>
      </c>
      <c r="K6" s="6">
        <v>2</v>
      </c>
      <c r="L6" s="4" t="s">
        <v>14</v>
      </c>
      <c r="M6" s="10">
        <v>349.33274193999995</v>
      </c>
      <c r="N6" s="10">
        <v>320.11780044</v>
      </c>
      <c r="O6" s="5">
        <f t="shared" ref="O6:O43" si="8">M6*100/N6-100</f>
        <v>9.1263095834858916</v>
      </c>
      <c r="P6" s="5">
        <f t="shared" si="2"/>
        <v>15.615422140731811</v>
      </c>
      <c r="Q6" s="5">
        <f t="shared" si="3"/>
        <v>16.014322000118025</v>
      </c>
    </row>
    <row r="7" spans="1:17" s="2" customFormat="1" ht="12.75">
      <c r="A7" s="6">
        <v>3</v>
      </c>
      <c r="B7" s="4" t="str">
        <f t="shared" si="4"/>
        <v>Acıbadem Saglık ve Hayat</v>
      </c>
      <c r="C7" s="5">
        <f t="shared" si="5"/>
        <v>97.74231109867722</v>
      </c>
      <c r="D7" s="5">
        <f t="shared" si="6"/>
        <v>69.206127406743789</v>
      </c>
      <c r="E7" s="5">
        <f t="shared" si="7"/>
        <v>41.233608585289403</v>
      </c>
      <c r="F7" s="5">
        <f t="shared" si="0"/>
        <v>10.295903994461611</v>
      </c>
      <c r="G7" s="5">
        <f t="shared" si="1"/>
        <v>8.501604650151263</v>
      </c>
      <c r="K7" s="6">
        <v>3</v>
      </c>
      <c r="L7" s="4" t="s">
        <v>32</v>
      </c>
      <c r="M7" s="10">
        <v>230.32975610403287</v>
      </c>
      <c r="N7" s="10">
        <v>169.94256646000005</v>
      </c>
      <c r="O7" s="5">
        <f t="shared" si="8"/>
        <v>35.533881182291282</v>
      </c>
      <c r="P7" s="5">
        <f t="shared" si="2"/>
        <v>10.295903994461609</v>
      </c>
      <c r="Q7" s="5">
        <f t="shared" si="3"/>
        <v>8.501604650151263</v>
      </c>
    </row>
    <row r="8" spans="1:17" s="2" customFormat="1" ht="12.75">
      <c r="A8" s="6">
        <v>4</v>
      </c>
      <c r="B8" s="4" t="str">
        <f t="shared" si="4"/>
        <v xml:space="preserve">Mapfre Genel </v>
      </c>
      <c r="C8" s="5">
        <f t="shared" si="5"/>
        <v>93.911348410778714</v>
      </c>
      <c r="D8" s="5">
        <f t="shared" si="6"/>
        <v>33.589162180322532</v>
      </c>
      <c r="E8" s="5">
        <f t="shared" si="7"/>
        <v>179.58824309644319</v>
      </c>
      <c r="F8" s="5">
        <f t="shared" si="0"/>
        <v>9.8923610088538005</v>
      </c>
      <c r="G8" s="5">
        <f t="shared" si="1"/>
        <v>4.1262499158288177</v>
      </c>
      <c r="K8" s="6">
        <v>4</v>
      </c>
      <c r="L8" s="4" t="s">
        <v>21</v>
      </c>
      <c r="M8" s="10">
        <v>221.30209253000004</v>
      </c>
      <c r="N8" s="10">
        <v>82.481546650000013</v>
      </c>
      <c r="O8" s="5">
        <f t="shared" si="8"/>
        <v>168.30497428602717</v>
      </c>
      <c r="P8" s="5">
        <f t="shared" si="2"/>
        <v>9.8923610088538005</v>
      </c>
      <c r="Q8" s="5">
        <f t="shared" si="3"/>
        <v>4.1262499158288177</v>
      </c>
    </row>
    <row r="9" spans="1:17" s="2" customFormat="1" ht="12.75">
      <c r="A9" s="6">
        <v>5</v>
      </c>
      <c r="B9" s="4" t="str">
        <f t="shared" si="4"/>
        <v>Anadolu</v>
      </c>
      <c r="C9" s="5">
        <f t="shared" si="5"/>
        <v>89.137312709526839</v>
      </c>
      <c r="D9" s="5">
        <f t="shared" si="6"/>
        <v>74.851690487050007</v>
      </c>
      <c r="E9" s="5">
        <f t="shared" si="7"/>
        <v>19.085236591882136</v>
      </c>
      <c r="F9" s="5">
        <f t="shared" si="0"/>
        <v>9.3894773273271959</v>
      </c>
      <c r="G9" s="5">
        <f t="shared" si="1"/>
        <v>9.1951320462756794</v>
      </c>
      <c r="K9" s="6">
        <v>5</v>
      </c>
      <c r="L9" s="4" t="s">
        <v>12</v>
      </c>
      <c r="M9" s="10">
        <v>210.0520774</v>
      </c>
      <c r="N9" s="10">
        <v>183.80581115999999</v>
      </c>
      <c r="O9" s="5">
        <f t="shared" si="8"/>
        <v>14.279345181939362</v>
      </c>
      <c r="P9" s="5">
        <f t="shared" si="2"/>
        <v>9.3894773273271959</v>
      </c>
      <c r="Q9" s="5">
        <f t="shared" si="3"/>
        <v>9.1951320462756794</v>
      </c>
    </row>
    <row r="10" spans="1:17" s="2" customFormat="1" ht="12.75">
      <c r="A10" s="6">
        <v>6</v>
      </c>
      <c r="B10" s="4" t="str">
        <f t="shared" si="4"/>
        <v xml:space="preserve">Ak </v>
      </c>
      <c r="C10" s="5">
        <f t="shared" si="5"/>
        <v>73.68351828134945</v>
      </c>
      <c r="D10" s="5">
        <f t="shared" si="6"/>
        <v>63.160202394526799</v>
      </c>
      <c r="E10" s="5">
        <f t="shared" si="7"/>
        <v>16.661308051372799</v>
      </c>
      <c r="F10" s="5">
        <f t="shared" si="0"/>
        <v>7.761617478361404</v>
      </c>
      <c r="G10" s="5">
        <f t="shared" si="1"/>
        <v>7.7588949201841855</v>
      </c>
      <c r="K10" s="6">
        <v>6</v>
      </c>
      <c r="L10" s="4" t="s">
        <v>13</v>
      </c>
      <c r="M10" s="10">
        <v>173.63521082999998</v>
      </c>
      <c r="N10" s="10">
        <v>155.096193</v>
      </c>
      <c r="O10" s="5">
        <f t="shared" si="8"/>
        <v>11.953238484712486</v>
      </c>
      <c r="P10" s="5">
        <f t="shared" si="2"/>
        <v>7.7616174783614023</v>
      </c>
      <c r="Q10" s="5">
        <f t="shared" si="3"/>
        <v>7.7588949201841864</v>
      </c>
    </row>
    <row r="11" spans="1:17" s="2" customFormat="1" ht="12.75">
      <c r="A11" s="6">
        <v>7</v>
      </c>
      <c r="B11" s="4" t="str">
        <f t="shared" si="4"/>
        <v>Groupama</v>
      </c>
      <c r="C11" s="5">
        <f t="shared" si="5"/>
        <v>38.155156927646935</v>
      </c>
      <c r="D11" s="5">
        <f t="shared" si="6"/>
        <v>54.09241351604495</v>
      </c>
      <c r="E11" s="5">
        <f t="shared" si="7"/>
        <v>-29.463016257669267</v>
      </c>
      <c r="F11" s="5">
        <f t="shared" si="0"/>
        <v>4.0191584197765726</v>
      </c>
      <c r="G11" s="5">
        <f t="shared" si="1"/>
        <v>6.6449652872947862</v>
      </c>
      <c r="K11" s="6">
        <v>7</v>
      </c>
      <c r="L11" s="4" t="s">
        <v>17</v>
      </c>
      <c r="M11" s="10">
        <v>89.912627299999997</v>
      </c>
      <c r="N11" s="10">
        <v>132.82933062999999</v>
      </c>
      <c r="O11" s="5">
        <f t="shared" si="8"/>
        <v>-32.309658662321894</v>
      </c>
      <c r="P11" s="5">
        <f t="shared" si="2"/>
        <v>4.0191584197765726</v>
      </c>
      <c r="Q11" s="5">
        <f t="shared" si="3"/>
        <v>6.6449652872947862</v>
      </c>
    </row>
    <row r="12" spans="1:17" s="2" customFormat="1" ht="12.75">
      <c r="A12" s="6">
        <v>8</v>
      </c>
      <c r="B12" s="4" t="str">
        <f t="shared" si="4"/>
        <v xml:space="preserve">Axa </v>
      </c>
      <c r="C12" s="5">
        <f t="shared" si="5"/>
        <v>34.870149798429878</v>
      </c>
      <c r="D12" s="5">
        <f t="shared" si="6"/>
        <v>31.353063609708421</v>
      </c>
      <c r="E12" s="5">
        <f t="shared" si="7"/>
        <v>11.217679498575052</v>
      </c>
      <c r="F12" s="5">
        <f t="shared" si="0"/>
        <v>3.6731248786891806</v>
      </c>
      <c r="G12" s="5">
        <f t="shared" si="1"/>
        <v>3.8515571000554405</v>
      </c>
      <c r="K12" s="6">
        <v>8</v>
      </c>
      <c r="L12" s="4" t="s">
        <v>11</v>
      </c>
      <c r="M12" s="10">
        <v>82.171508000000003</v>
      </c>
      <c r="N12" s="10">
        <v>76.990583000000001</v>
      </c>
      <c r="O12" s="5">
        <f t="shared" si="8"/>
        <v>6.7292970102590317</v>
      </c>
      <c r="P12" s="5">
        <f t="shared" si="2"/>
        <v>3.6731248786891797</v>
      </c>
      <c r="Q12" s="5">
        <f t="shared" si="3"/>
        <v>3.8515571000554405</v>
      </c>
    </row>
    <row r="13" spans="1:17" s="2" customFormat="1" ht="12.75">
      <c r="A13" s="6">
        <v>9</v>
      </c>
      <c r="B13" s="4" t="str">
        <f t="shared" si="4"/>
        <v>Gunes</v>
      </c>
      <c r="C13" s="5">
        <f t="shared" si="5"/>
        <v>27.178069683853167</v>
      </c>
      <c r="D13" s="5">
        <f t="shared" si="6"/>
        <v>27.04013750610849</v>
      </c>
      <c r="E13" s="5">
        <f t="shared" si="7"/>
        <v>0.5101016136235188</v>
      </c>
      <c r="F13" s="5">
        <f t="shared" si="0"/>
        <v>2.8628624909149174</v>
      </c>
      <c r="G13" s="5">
        <f t="shared" si="1"/>
        <v>3.3217370683316174</v>
      </c>
      <c r="K13" s="6">
        <v>9</v>
      </c>
      <c r="L13" s="4" t="s">
        <v>16</v>
      </c>
      <c r="M13" s="10">
        <v>64.045121209999991</v>
      </c>
      <c r="N13" s="10">
        <v>66.39976166000001</v>
      </c>
      <c r="O13" s="5">
        <f t="shared" si="8"/>
        <v>-3.5461579848086728</v>
      </c>
      <c r="P13" s="5">
        <f t="shared" si="2"/>
        <v>2.862862490914917</v>
      </c>
      <c r="Q13" s="5">
        <f t="shared" si="3"/>
        <v>3.3217370683316179</v>
      </c>
    </row>
    <row r="14" spans="1:17" s="2" customFormat="1" ht="12.75">
      <c r="A14" s="6">
        <v>10</v>
      </c>
      <c r="B14" s="4" t="str">
        <f t="shared" si="4"/>
        <v>Ergo</v>
      </c>
      <c r="C14" s="5">
        <f t="shared" si="5"/>
        <v>26.019737339274347</v>
      </c>
      <c r="D14" s="5">
        <f t="shared" si="6"/>
        <v>26.429850928489984</v>
      </c>
      <c r="E14" s="5">
        <f t="shared" si="7"/>
        <v>-1.5517060248476611</v>
      </c>
      <c r="F14" s="5">
        <f t="shared" si="0"/>
        <v>2.7408469739969368</v>
      </c>
      <c r="G14" s="5">
        <f t="shared" si="1"/>
        <v>3.2467666083358915</v>
      </c>
      <c r="K14" s="6">
        <v>10</v>
      </c>
      <c r="L14" s="4" t="s">
        <v>20</v>
      </c>
      <c r="M14" s="10">
        <v>61.315511039999997</v>
      </c>
      <c r="N14" s="10">
        <v>64.901141940000002</v>
      </c>
      <c r="O14" s="5">
        <f t="shared" si="8"/>
        <v>-5.524757797505103</v>
      </c>
      <c r="P14" s="5">
        <f t="shared" si="2"/>
        <v>2.7408469739969368</v>
      </c>
      <c r="Q14" s="5">
        <f t="shared" si="3"/>
        <v>3.2467666083358915</v>
      </c>
    </row>
    <row r="15" spans="1:17" s="2" customFormat="1" ht="12.75">
      <c r="A15" s="6">
        <v>11</v>
      </c>
      <c r="B15" s="4" t="str">
        <f t="shared" si="4"/>
        <v>Demir Hayat</v>
      </c>
      <c r="C15" s="5">
        <f t="shared" si="5"/>
        <v>22.938659685974962</v>
      </c>
      <c r="D15" s="5">
        <f t="shared" si="6"/>
        <v>18.493320638540478</v>
      </c>
      <c r="E15" s="5">
        <f t="shared" si="7"/>
        <v>24.03753838653671</v>
      </c>
      <c r="F15" s="5">
        <f t="shared" si="0"/>
        <v>2.4162947983702971</v>
      </c>
      <c r="G15" s="5">
        <f t="shared" si="1"/>
        <v>2.2718060759751957</v>
      </c>
      <c r="K15" s="6">
        <v>11</v>
      </c>
      <c r="L15" s="4" t="s">
        <v>50</v>
      </c>
      <c r="M15" s="10">
        <v>54.054951549999998</v>
      </c>
      <c r="N15" s="10">
        <v>45.412198159999996</v>
      </c>
      <c r="O15" s="5">
        <f t="shared" si="8"/>
        <v>19.031788242333349</v>
      </c>
      <c r="P15" s="5">
        <f t="shared" si="2"/>
        <v>2.4162947983702971</v>
      </c>
      <c r="Q15" s="5">
        <f t="shared" si="3"/>
        <v>2.2718060759751957</v>
      </c>
    </row>
    <row r="16" spans="1:17" s="2" customFormat="1" ht="12.75">
      <c r="A16" s="6">
        <v>12</v>
      </c>
      <c r="B16" s="4" t="str">
        <f t="shared" si="4"/>
        <v>Eureko</v>
      </c>
      <c r="C16" s="5">
        <f t="shared" si="5"/>
        <v>21.49181096541481</v>
      </c>
      <c r="D16" s="5">
        <f t="shared" si="6"/>
        <v>18.970031817071188</v>
      </c>
      <c r="E16" s="5">
        <f t="shared" si="7"/>
        <v>13.293489292275552</v>
      </c>
      <c r="F16" s="5">
        <f t="shared" si="0"/>
        <v>2.263887766513256</v>
      </c>
      <c r="G16" s="5">
        <f t="shared" si="1"/>
        <v>2.3303675086696778</v>
      </c>
      <c r="K16" s="6">
        <v>12</v>
      </c>
      <c r="L16" s="4" t="s">
        <v>19</v>
      </c>
      <c r="M16" s="10">
        <v>50.645452540000001</v>
      </c>
      <c r="N16" s="10">
        <v>46.582810130000006</v>
      </c>
      <c r="O16" s="5">
        <f t="shared" si="8"/>
        <v>8.7213338969080212</v>
      </c>
      <c r="P16" s="5">
        <f t="shared" si="2"/>
        <v>2.2638877665132555</v>
      </c>
      <c r="Q16" s="5">
        <f t="shared" si="3"/>
        <v>2.3303675086696778</v>
      </c>
    </row>
    <row r="17" spans="1:17" s="2" customFormat="1" ht="12.75">
      <c r="A17" s="6">
        <v>13</v>
      </c>
      <c r="B17" s="4" t="str">
        <f t="shared" si="4"/>
        <v>Zurich</v>
      </c>
      <c r="C17" s="5">
        <f t="shared" si="5"/>
        <v>15.485786242308517</v>
      </c>
      <c r="D17" s="5">
        <f t="shared" si="6"/>
        <v>12.48088398354782</v>
      </c>
      <c r="E17" s="5">
        <f t="shared" si="7"/>
        <v>24.07603710379594</v>
      </c>
      <c r="F17" s="5">
        <f t="shared" si="0"/>
        <v>1.6312297779474205</v>
      </c>
      <c r="G17" s="5">
        <f t="shared" si="1"/>
        <v>1.5332102125712774</v>
      </c>
      <c r="K17" s="6">
        <v>13</v>
      </c>
      <c r="L17" s="4" t="s">
        <v>25</v>
      </c>
      <c r="M17" s="10">
        <v>36.492255280000023</v>
      </c>
      <c r="N17" s="10">
        <v>30.648058710000026</v>
      </c>
      <c r="O17" s="5">
        <f t="shared" si="8"/>
        <v>19.068733277038262</v>
      </c>
      <c r="P17" s="5">
        <f t="shared" si="2"/>
        <v>1.6312297779474203</v>
      </c>
      <c r="Q17" s="5">
        <f t="shared" si="3"/>
        <v>1.5332102125712777</v>
      </c>
    </row>
    <row r="18" spans="1:17" s="2" customFormat="1" ht="12.75">
      <c r="A18" s="6">
        <v>14</v>
      </c>
      <c r="B18" s="4" t="str">
        <f t="shared" si="4"/>
        <v xml:space="preserve">Ziraat </v>
      </c>
      <c r="C18" s="5">
        <f t="shared" si="5"/>
        <v>14.352850676851261</v>
      </c>
      <c r="D18" s="5">
        <f t="shared" si="6"/>
        <v>12.860488475321715</v>
      </c>
      <c r="E18" s="5">
        <f t="shared" si="7"/>
        <v>11.604241972560189</v>
      </c>
      <c r="F18" s="5">
        <f t="shared" si="0"/>
        <v>1.5118894873123565</v>
      </c>
      <c r="G18" s="5">
        <f t="shared" si="1"/>
        <v>1.5798426053002599</v>
      </c>
      <c r="K18" s="6">
        <v>14</v>
      </c>
      <c r="L18" s="4" t="s">
        <v>24</v>
      </c>
      <c r="M18" s="10">
        <v>33.822492619999998</v>
      </c>
      <c r="N18" s="10">
        <v>31.580215500000001</v>
      </c>
      <c r="O18" s="5">
        <f t="shared" si="8"/>
        <v>7.1002590846791236</v>
      </c>
      <c r="P18" s="5">
        <f t="shared" si="2"/>
        <v>1.5118894873123563</v>
      </c>
      <c r="Q18" s="5">
        <f t="shared" si="3"/>
        <v>1.5798426053002597</v>
      </c>
    </row>
    <row r="19" spans="1:17" s="2" customFormat="1" ht="12.75">
      <c r="A19" s="6">
        <v>15</v>
      </c>
      <c r="B19" s="4" t="str">
        <f t="shared" si="4"/>
        <v xml:space="preserve">Aig </v>
      </c>
      <c r="C19" s="5">
        <f t="shared" si="5"/>
        <v>10.780224061107575</v>
      </c>
      <c r="D19" s="5">
        <f t="shared" si="6"/>
        <v>2.5445493850790033</v>
      </c>
      <c r="E19" s="5">
        <f t="shared" si="7"/>
        <v>323.65945516018621</v>
      </c>
      <c r="F19" s="5">
        <f t="shared" si="0"/>
        <v>1.135558907133829</v>
      </c>
      <c r="G19" s="5">
        <f t="shared" si="1"/>
        <v>0.31258435770557491</v>
      </c>
      <c r="K19" s="6">
        <v>15</v>
      </c>
      <c r="L19" s="4" t="s">
        <v>77</v>
      </c>
      <c r="M19" s="10">
        <v>25.403597999999999</v>
      </c>
      <c r="N19" s="10">
        <v>6.2483954700000011</v>
      </c>
      <c r="O19" s="5">
        <f t="shared" si="8"/>
        <v>306.56194253338435</v>
      </c>
      <c r="P19" s="5">
        <f t="shared" si="2"/>
        <v>1.135558907133829</v>
      </c>
      <c r="Q19" s="5">
        <f t="shared" si="3"/>
        <v>0.31258435770557497</v>
      </c>
    </row>
    <row r="20" spans="1:17" s="2" customFormat="1" ht="12.75">
      <c r="A20" s="6">
        <v>16</v>
      </c>
      <c r="B20" s="4" t="str">
        <f t="shared" si="4"/>
        <v xml:space="preserve">Halk </v>
      </c>
      <c r="C20" s="5">
        <f t="shared" si="5"/>
        <v>5.354013329089752</v>
      </c>
      <c r="D20" s="5">
        <f t="shared" si="6"/>
        <v>2.6762990715100181</v>
      </c>
      <c r="E20" s="5">
        <f t="shared" si="7"/>
        <v>100.05287847254368</v>
      </c>
      <c r="F20" s="5">
        <f t="shared" si="0"/>
        <v>0.56397691646276105</v>
      </c>
      <c r="G20" s="5">
        <f t="shared" si="1"/>
        <v>0.32876910591775038</v>
      </c>
      <c r="K20" s="6">
        <v>16</v>
      </c>
      <c r="L20" s="4" t="s">
        <v>30</v>
      </c>
      <c r="M20" s="10">
        <v>12.616732410000001</v>
      </c>
      <c r="N20" s="10">
        <v>6.5719200000000004</v>
      </c>
      <c r="O20" s="5">
        <f t="shared" si="8"/>
        <v>91.979397345068122</v>
      </c>
      <c r="P20" s="5">
        <f t="shared" si="2"/>
        <v>0.56397691646276105</v>
      </c>
      <c r="Q20" s="5">
        <f t="shared" si="3"/>
        <v>0.32876910591775038</v>
      </c>
    </row>
    <row r="21" spans="1:17" s="2" customFormat="1" ht="12.75">
      <c r="A21" s="6">
        <v>17</v>
      </c>
      <c r="B21" s="4" t="str">
        <f t="shared" si="4"/>
        <v>Sompo Japan</v>
      </c>
      <c r="C21" s="5">
        <f t="shared" si="5"/>
        <v>3.9904201145767026</v>
      </c>
      <c r="D21" s="5">
        <f t="shared" si="6"/>
        <v>5.0970310200765603</v>
      </c>
      <c r="E21" s="5">
        <f t="shared" si="7"/>
        <v>-21.71089210838737</v>
      </c>
      <c r="F21" s="5">
        <f t="shared" si="0"/>
        <v>0.42033978873051475</v>
      </c>
      <c r="G21" s="5">
        <f t="shared" si="1"/>
        <v>0.62614315012265143</v>
      </c>
      <c r="K21" s="6">
        <v>17</v>
      </c>
      <c r="L21" s="4" t="s">
        <v>23</v>
      </c>
      <c r="M21" s="10">
        <v>9.4034250000000004</v>
      </c>
      <c r="N21" s="10">
        <v>12.516269372900002</v>
      </c>
      <c r="O21" s="5">
        <f t="shared" si="8"/>
        <v>-24.870384937862354</v>
      </c>
      <c r="P21" s="5">
        <f t="shared" si="2"/>
        <v>0.42033978873051481</v>
      </c>
      <c r="Q21" s="5">
        <f t="shared" si="3"/>
        <v>0.62614315012265143</v>
      </c>
    </row>
    <row r="22" spans="1:17" s="2" customFormat="1" ht="12.75">
      <c r="A22" s="6">
        <v>18</v>
      </c>
      <c r="B22" s="4" t="str">
        <f t="shared" si="4"/>
        <v>Isık</v>
      </c>
      <c r="C22" s="5">
        <f t="shared" si="5"/>
        <v>2.6108113006577551</v>
      </c>
      <c r="D22" s="5">
        <f t="shared" si="6"/>
        <v>0.5305961923766086</v>
      </c>
      <c r="E22" s="5">
        <f t="shared" si="7"/>
        <v>392.05240033170907</v>
      </c>
      <c r="F22" s="5">
        <f t="shared" si="0"/>
        <v>0.27501562217093395</v>
      </c>
      <c r="G22" s="5">
        <f t="shared" si="1"/>
        <v>6.5180920035441306E-2</v>
      </c>
      <c r="K22" s="6">
        <v>18</v>
      </c>
      <c r="L22" s="4" t="s">
        <v>37</v>
      </c>
      <c r="M22" s="10">
        <v>6.1523768299999997</v>
      </c>
      <c r="N22" s="10">
        <v>1.3029320100000001</v>
      </c>
      <c r="O22" s="5">
        <f t="shared" si="8"/>
        <v>372.19477169802582</v>
      </c>
      <c r="P22" s="5">
        <f t="shared" si="2"/>
        <v>0.27501562217093389</v>
      </c>
      <c r="Q22" s="5">
        <f t="shared" si="3"/>
        <v>6.5180920035441306E-2</v>
      </c>
    </row>
    <row r="23" spans="1:17" s="2" customFormat="1" ht="12.75">
      <c r="A23" s="6">
        <v>19</v>
      </c>
      <c r="B23" s="4" t="str">
        <f t="shared" si="4"/>
        <v>Ray</v>
      </c>
      <c r="C23" s="5">
        <f t="shared" si="5"/>
        <v>1.9899927859113091</v>
      </c>
      <c r="D23" s="5">
        <f t="shared" si="6"/>
        <v>1.9488002932073627</v>
      </c>
      <c r="E23" s="5">
        <f t="shared" si="7"/>
        <v>2.1137359660466473</v>
      </c>
      <c r="F23" s="5">
        <f t="shared" si="0"/>
        <v>0.20962032146681375</v>
      </c>
      <c r="G23" s="5">
        <f t="shared" si="1"/>
        <v>0.23939975051014628</v>
      </c>
      <c r="K23" s="6">
        <v>19</v>
      </c>
      <c r="L23" s="4" t="s">
        <v>28</v>
      </c>
      <c r="M23" s="10">
        <v>4.6894179999999999</v>
      </c>
      <c r="N23" s="10">
        <v>4.7854739999999998</v>
      </c>
      <c r="O23" s="5">
        <f t="shared" si="8"/>
        <v>-2.0072410799849649</v>
      </c>
      <c r="P23" s="5">
        <f t="shared" si="2"/>
        <v>0.20962032146681375</v>
      </c>
      <c r="Q23" s="5">
        <f t="shared" si="3"/>
        <v>0.23939975051014628</v>
      </c>
    </row>
    <row r="24" spans="1:17" s="2" customFormat="1" ht="12.75">
      <c r="A24" s="6">
        <v>20</v>
      </c>
      <c r="B24" s="4" t="str">
        <f t="shared" si="4"/>
        <v>SBN</v>
      </c>
      <c r="C24" s="5">
        <f t="shared" si="5"/>
        <v>1.9832119669000636</v>
      </c>
      <c r="D24" s="5">
        <f t="shared" si="6"/>
        <v>1.5830249226258348</v>
      </c>
      <c r="E24" s="5">
        <f t="shared" si="7"/>
        <v>25.279895379689947</v>
      </c>
      <c r="F24" s="5">
        <f t="shared" si="0"/>
        <v>0.20890604879657659</v>
      </c>
      <c r="G24" s="5">
        <f t="shared" si="1"/>
        <v>0.19446619176367469</v>
      </c>
      <c r="K24" s="6">
        <v>20</v>
      </c>
      <c r="L24" s="4" t="s">
        <v>48</v>
      </c>
      <c r="M24" s="10">
        <v>4.6734390000000001</v>
      </c>
      <c r="N24" s="10">
        <v>3.887276</v>
      </c>
      <c r="O24" s="5">
        <f t="shared" si="8"/>
        <v>20.224007762762412</v>
      </c>
      <c r="P24" s="5">
        <f t="shared" si="2"/>
        <v>0.20890604879657659</v>
      </c>
      <c r="Q24" s="5">
        <f t="shared" si="3"/>
        <v>0.19446619176367469</v>
      </c>
    </row>
    <row r="25" spans="1:17" s="2" customFormat="1" ht="12.75">
      <c r="A25" s="6">
        <v>21</v>
      </c>
      <c r="B25" s="4" t="str">
        <f t="shared" si="4"/>
        <v>Metlife Emeklilik ve Hayat</v>
      </c>
      <c r="C25" s="5">
        <f t="shared" si="5"/>
        <v>1.3905683428813918</v>
      </c>
      <c r="D25" s="5">
        <f t="shared" si="6"/>
        <v>9.2275952923928966</v>
      </c>
      <c r="E25" s="5">
        <f t="shared" si="7"/>
        <v>-84.930328012675659</v>
      </c>
      <c r="F25" s="5">
        <f t="shared" si="0"/>
        <v>0.14647861294777736</v>
      </c>
      <c r="G25" s="5">
        <f t="shared" si="1"/>
        <v>1.1335610008410448</v>
      </c>
      <c r="K25" s="6">
        <v>21</v>
      </c>
      <c r="L25" s="4" t="s">
        <v>69</v>
      </c>
      <c r="M25" s="10">
        <v>3.2768742999999998</v>
      </c>
      <c r="N25" s="10">
        <v>22.659282999999999</v>
      </c>
      <c r="O25" s="5">
        <f t="shared" si="8"/>
        <v>-85.538490781018979</v>
      </c>
      <c r="P25" s="5">
        <f t="shared" si="2"/>
        <v>0.14647861294777736</v>
      </c>
      <c r="Q25" s="5">
        <f t="shared" si="3"/>
        <v>1.1335610008410451</v>
      </c>
    </row>
    <row r="26" spans="1:17" s="2" customFormat="1" ht="12.75">
      <c r="A26" s="6">
        <v>22</v>
      </c>
      <c r="B26" s="4" t="str">
        <f t="shared" si="4"/>
        <v>HDI</v>
      </c>
      <c r="C26" s="5">
        <f t="shared" si="5"/>
        <v>0.92996519414385737</v>
      </c>
      <c r="D26" s="5">
        <f t="shared" si="6"/>
        <v>0.71893786040070018</v>
      </c>
      <c r="E26" s="5">
        <f t="shared" si="7"/>
        <v>29.352652762721533</v>
      </c>
      <c r="F26" s="5">
        <f t="shared" si="0"/>
        <v>9.7959954593559717E-2</v>
      </c>
      <c r="G26" s="5">
        <f t="shared" si="1"/>
        <v>8.8317692178175478E-2</v>
      </c>
      <c r="K26" s="6">
        <v>22</v>
      </c>
      <c r="L26" s="4" t="s">
        <v>27</v>
      </c>
      <c r="M26" s="10">
        <v>2.1914629799999998</v>
      </c>
      <c r="N26" s="10">
        <v>1.7654238099999593</v>
      </c>
      <c r="O26" s="5">
        <f t="shared" si="8"/>
        <v>24.132401952823457</v>
      </c>
      <c r="P26" s="5">
        <f t="shared" si="2"/>
        <v>9.7959954593559703E-2</v>
      </c>
      <c r="Q26" s="5">
        <f t="shared" si="3"/>
        <v>8.8317692178175491E-2</v>
      </c>
    </row>
    <row r="27" spans="1:17" s="2" customFormat="1" ht="12.75">
      <c r="A27" s="6">
        <v>23</v>
      </c>
      <c r="B27" s="4" t="str">
        <f t="shared" si="4"/>
        <v>Ankara</v>
      </c>
      <c r="C27" s="5">
        <f t="shared" si="5"/>
        <v>0.64444737110120942</v>
      </c>
      <c r="D27" s="5">
        <f t="shared" si="6"/>
        <v>0.84017796057989891</v>
      </c>
      <c r="E27" s="5">
        <f t="shared" si="7"/>
        <v>-23.296325143258272</v>
      </c>
      <c r="F27" s="5">
        <f t="shared" si="0"/>
        <v>6.7884298905543497E-2</v>
      </c>
      <c r="G27" s="5">
        <f t="shared" si="1"/>
        <v>0.10321139361895054</v>
      </c>
      <c r="K27" s="6">
        <v>23</v>
      </c>
      <c r="L27" s="4" t="s">
        <v>36</v>
      </c>
      <c r="M27" s="10">
        <v>1.5186402299999999</v>
      </c>
      <c r="N27" s="10">
        <v>2.0631409999999999</v>
      </c>
      <c r="O27" s="5">
        <f t="shared" si="8"/>
        <v>-26.391835070894331</v>
      </c>
      <c r="P27" s="5">
        <f t="shared" si="2"/>
        <v>6.7884298905543497E-2</v>
      </c>
      <c r="Q27" s="5">
        <f t="shared" si="3"/>
        <v>0.10321139361895054</v>
      </c>
    </row>
    <row r="28" spans="1:17" s="2" customFormat="1" ht="12.75">
      <c r="A28" s="6">
        <v>24</v>
      </c>
      <c r="B28" s="4" t="str">
        <f t="shared" si="4"/>
        <v>Generali</v>
      </c>
      <c r="C28" s="5">
        <f t="shared" si="5"/>
        <v>0.31424426904307234</v>
      </c>
      <c r="D28" s="5">
        <f t="shared" si="6"/>
        <v>0.29260296465222352</v>
      </c>
      <c r="E28" s="5">
        <f t="shared" si="7"/>
        <v>7.3961329874325941</v>
      </c>
      <c r="F28" s="5">
        <f t="shared" si="0"/>
        <v>3.3101619846198048E-2</v>
      </c>
      <c r="G28" s="5">
        <f t="shared" si="1"/>
        <v>3.5944717876136872E-2</v>
      </c>
      <c r="K28" s="6">
        <v>24</v>
      </c>
      <c r="L28" s="4" t="s">
        <v>41</v>
      </c>
      <c r="M28" s="10">
        <v>0.74051661999999996</v>
      </c>
      <c r="N28" s="10">
        <v>0.71851584000000002</v>
      </c>
      <c r="O28" s="5">
        <f t="shared" si="8"/>
        <v>3.0619756413442332</v>
      </c>
      <c r="P28" s="5">
        <f t="shared" si="2"/>
        <v>3.3101619846198048E-2</v>
      </c>
      <c r="Q28" s="5">
        <f t="shared" si="3"/>
        <v>3.5944717876136865E-2</v>
      </c>
    </row>
    <row r="29" spans="1:17" s="2" customFormat="1" ht="12.75">
      <c r="A29" s="6">
        <v>25</v>
      </c>
      <c r="B29" s="4" t="str">
        <f t="shared" si="4"/>
        <v xml:space="preserve">Dubai Group </v>
      </c>
      <c r="C29" s="5">
        <f t="shared" si="5"/>
        <v>0.29227955018035218</v>
      </c>
      <c r="D29" s="5">
        <f t="shared" si="6"/>
        <v>0.32681935983059129</v>
      </c>
      <c r="E29" s="5">
        <f t="shared" si="7"/>
        <v>-10.568471117544263</v>
      </c>
      <c r="F29" s="5">
        <f t="shared" si="0"/>
        <v>3.0787917273239679E-2</v>
      </c>
      <c r="G29" s="5">
        <f t="shared" si="1"/>
        <v>4.0148020029574197E-2</v>
      </c>
      <c r="K29" s="6">
        <v>25</v>
      </c>
      <c r="L29" s="4" t="s">
        <v>40</v>
      </c>
      <c r="M29" s="10">
        <v>0.68875675999999997</v>
      </c>
      <c r="N29" s="10">
        <v>0.80253761999999995</v>
      </c>
      <c r="O29" s="5">
        <f t="shared" si="8"/>
        <v>-14.177635685165754</v>
      </c>
      <c r="P29" s="5">
        <f t="shared" si="2"/>
        <v>3.0787917273239682E-2</v>
      </c>
      <c r="Q29" s="5">
        <f t="shared" si="3"/>
        <v>4.0148020029574204E-2</v>
      </c>
    </row>
    <row r="30" spans="1:17" s="2" customFormat="1" ht="12.75">
      <c r="A30" s="6">
        <v>26</v>
      </c>
      <c r="B30" s="4" t="str">
        <f t="shared" si="4"/>
        <v>Mapfre Genel Yasam</v>
      </c>
      <c r="C30" s="5">
        <f t="shared" si="5"/>
        <v>0.26759657967324424</v>
      </c>
      <c r="D30" s="5">
        <f t="shared" si="6"/>
        <v>46.878336308845093</v>
      </c>
      <c r="E30" s="5">
        <f t="shared" si="7"/>
        <v>-99.429167925435195</v>
      </c>
      <c r="F30" s="5">
        <f t="shared" si="0"/>
        <v>2.8187881610252884E-2</v>
      </c>
      <c r="G30" s="5">
        <f t="shared" si="1"/>
        <v>5.7587542734806512</v>
      </c>
      <c r="K30" s="6">
        <v>26</v>
      </c>
      <c r="L30" s="4" t="s">
        <v>38</v>
      </c>
      <c r="M30" s="10">
        <v>0.63059134000000006</v>
      </c>
      <c r="N30" s="10">
        <v>115.11444264000001</v>
      </c>
      <c r="O30" s="5">
        <f t="shared" si="8"/>
        <v>-99.452204844554501</v>
      </c>
      <c r="P30" s="5">
        <f t="shared" si="2"/>
        <v>2.8187881610252884E-2</v>
      </c>
      <c r="Q30" s="5">
        <f t="shared" si="3"/>
        <v>5.7587542734806521</v>
      </c>
    </row>
    <row r="31" spans="1:17" s="2" customFormat="1" ht="12.75">
      <c r="A31" s="6">
        <v>27</v>
      </c>
      <c r="B31" s="4" t="str">
        <f t="shared" si="4"/>
        <v>Euro</v>
      </c>
      <c r="C31" s="5">
        <f t="shared" si="5"/>
        <v>0.13860216422660726</v>
      </c>
      <c r="D31" s="5">
        <f t="shared" si="6"/>
        <v>7.9459602541130478E-2</v>
      </c>
      <c r="E31" s="5">
        <f t="shared" si="7"/>
        <v>74.430981019396569</v>
      </c>
      <c r="F31" s="5">
        <f t="shared" si="0"/>
        <v>1.4599967611376261E-2</v>
      </c>
      <c r="G31" s="5">
        <f t="shared" si="1"/>
        <v>9.7611895330097405E-3</v>
      </c>
      <c r="K31" s="6">
        <v>27</v>
      </c>
      <c r="L31" s="4" t="s">
        <v>42</v>
      </c>
      <c r="M31" s="10">
        <v>0.32661600000000002</v>
      </c>
      <c r="N31" s="10">
        <v>0.19512099999999999</v>
      </c>
      <c r="O31" s="5">
        <f t="shared" si="8"/>
        <v>67.39151603364067</v>
      </c>
      <c r="P31" s="5">
        <f t="shared" si="2"/>
        <v>1.4599967611376261E-2</v>
      </c>
      <c r="Q31" s="5">
        <f t="shared" si="3"/>
        <v>9.7611895330097405E-3</v>
      </c>
    </row>
    <row r="32" spans="1:17" s="2" customFormat="1" ht="12.75">
      <c r="A32" s="6">
        <v>28</v>
      </c>
      <c r="B32" s="4" t="str">
        <f t="shared" si="4"/>
        <v>Demir</v>
      </c>
      <c r="C32" s="5">
        <f t="shared" si="5"/>
        <v>0.12483725864629748</v>
      </c>
      <c r="D32" s="5">
        <f t="shared" si="6"/>
        <v>2.1872047564749961E-2</v>
      </c>
      <c r="E32" s="5">
        <f t="shared" si="7"/>
        <v>470.76164577975408</v>
      </c>
      <c r="F32" s="5">
        <f t="shared" si="0"/>
        <v>1.3150010630058103E-2</v>
      </c>
      <c r="G32" s="5">
        <f t="shared" si="1"/>
        <v>2.686864707686103E-3</v>
      </c>
      <c r="K32" s="6">
        <v>28</v>
      </c>
      <c r="L32" s="4" t="s">
        <v>59</v>
      </c>
      <c r="M32" s="10">
        <v>0.29417900000000002</v>
      </c>
      <c r="N32" s="10">
        <v>5.3709E-2</v>
      </c>
      <c r="O32" s="5">
        <f t="shared" si="8"/>
        <v>447.72756893630492</v>
      </c>
      <c r="P32" s="5">
        <f t="shared" si="2"/>
        <v>1.3150010630058103E-2</v>
      </c>
      <c r="Q32" s="5">
        <f t="shared" si="3"/>
        <v>2.686864707686103E-3</v>
      </c>
    </row>
    <row r="33" spans="1:17" s="2" customFormat="1" ht="12.75">
      <c r="A33" s="6">
        <v>29</v>
      </c>
      <c r="B33" s="4" t="str">
        <f t="shared" si="4"/>
        <v>Liberty</v>
      </c>
      <c r="C33" s="5">
        <f t="shared" si="5"/>
        <v>9.9369549034585197E-2</v>
      </c>
      <c r="D33" s="5">
        <f t="shared" si="6"/>
        <v>5.406937611988924E-2</v>
      </c>
      <c r="E33" s="5">
        <f t="shared" si="7"/>
        <v>83.781571317284801</v>
      </c>
      <c r="F33" s="5">
        <f t="shared" si="0"/>
        <v>1.0467312726012272E-2</v>
      </c>
      <c r="G33" s="5">
        <f t="shared" si="1"/>
        <v>6.6421352657110942E-3</v>
      </c>
      <c r="K33" s="6">
        <v>29</v>
      </c>
      <c r="L33" s="4" t="s">
        <v>43</v>
      </c>
      <c r="M33" s="10">
        <v>0.23416434230000002</v>
      </c>
      <c r="N33" s="10">
        <v>0.13277276000000002</v>
      </c>
      <c r="O33" s="5">
        <f t="shared" si="8"/>
        <v>76.364747030942198</v>
      </c>
      <c r="P33" s="5">
        <f t="shared" si="2"/>
        <v>1.0467312726012272E-2</v>
      </c>
      <c r="Q33" s="5">
        <f t="shared" si="3"/>
        <v>6.642135265711095E-3</v>
      </c>
    </row>
    <row r="34" spans="1:17" s="2" customFormat="1" ht="12.75">
      <c r="A34" s="6">
        <v>30</v>
      </c>
      <c r="B34" s="4" t="str">
        <f t="shared" si="4"/>
        <v>T.Nippon</v>
      </c>
      <c r="C34" s="5">
        <f t="shared" si="5"/>
        <v>5.6480173986844906E-2</v>
      </c>
      <c r="D34" s="5">
        <f t="shared" si="6"/>
        <v>3.2037831894445354E-2</v>
      </c>
      <c r="E34" s="5">
        <f t="shared" si="7"/>
        <v>76.292122928072786</v>
      </c>
      <c r="F34" s="5">
        <f t="shared" si="0"/>
        <v>5.9494648982871563E-3</v>
      </c>
      <c r="G34" s="5">
        <f t="shared" si="1"/>
        <v>3.9356772416085182E-3</v>
      </c>
      <c r="K34" s="6">
        <v>30</v>
      </c>
      <c r="L34" s="4" t="s">
        <v>53</v>
      </c>
      <c r="M34" s="10">
        <v>0.13309553000000002</v>
      </c>
      <c r="N34" s="10">
        <v>7.8672100000000009E-2</v>
      </c>
      <c r="O34" s="5">
        <f t="shared" si="8"/>
        <v>69.177548330348372</v>
      </c>
      <c r="P34" s="5">
        <f t="shared" si="2"/>
        <v>5.9494648982871554E-3</v>
      </c>
      <c r="Q34" s="5">
        <f t="shared" si="3"/>
        <v>3.9356772416085182E-3</v>
      </c>
    </row>
    <row r="35" spans="1:17" s="2" customFormat="1" ht="12.75">
      <c r="A35" s="6">
        <v>31</v>
      </c>
      <c r="B35" s="4" t="str">
        <f t="shared" si="4"/>
        <v>Cigna Hayat</v>
      </c>
      <c r="C35" s="5">
        <f t="shared" si="5"/>
        <v>2.2209140674729469E-2</v>
      </c>
      <c r="D35" s="5">
        <f t="shared" si="6"/>
        <v>3.9318292881576804E-3</v>
      </c>
      <c r="E35" s="5">
        <f t="shared" si="7"/>
        <v>464.85516147970668</v>
      </c>
      <c r="F35" s="5">
        <f t="shared" si="0"/>
        <v>2.3394492888106216E-3</v>
      </c>
      <c r="G35" s="5">
        <f t="shared" si="1"/>
        <v>4.8300431496973181E-4</v>
      </c>
      <c r="K35" s="6">
        <v>31</v>
      </c>
      <c r="L35" s="4" t="s">
        <v>65</v>
      </c>
      <c r="M35" s="10">
        <v>5.2335839999999995E-2</v>
      </c>
      <c r="N35" s="10">
        <v>9.6550000000000004E-3</v>
      </c>
      <c r="O35" s="5">
        <f t="shared" si="8"/>
        <v>442.05945106162608</v>
      </c>
      <c r="P35" s="5">
        <f t="shared" si="2"/>
        <v>2.3394492888106216E-3</v>
      </c>
      <c r="Q35" s="5">
        <f t="shared" si="3"/>
        <v>4.8300431496973181E-4</v>
      </c>
    </row>
    <row r="36" spans="1:17" s="2" customFormat="1" ht="12.75">
      <c r="A36" s="6">
        <v>32</v>
      </c>
      <c r="B36" s="4" t="str">
        <f t="shared" si="4"/>
        <v xml:space="preserve">Ace Europe </v>
      </c>
      <c r="C36" s="5">
        <f t="shared" si="5"/>
        <v>1.1345283259070655E-2</v>
      </c>
      <c r="D36" s="5">
        <f t="shared" si="6"/>
        <v>0</v>
      </c>
      <c r="E36" s="5" t="e">
        <f t="shared" si="7"/>
        <v>#DIV/0!</v>
      </c>
      <c r="F36" s="5">
        <f t="shared" si="0"/>
        <v>1.1950806760384126E-3</v>
      </c>
      <c r="G36" s="5">
        <f t="shared" si="1"/>
        <v>0</v>
      </c>
      <c r="K36" s="6">
        <v>32</v>
      </c>
      <c r="L36" s="4" t="s">
        <v>56</v>
      </c>
      <c r="M36" s="10">
        <v>2.6735160000000001E-2</v>
      </c>
      <c r="N36" s="10">
        <v>0</v>
      </c>
      <c r="O36" s="5" t="e">
        <f t="shared" si="8"/>
        <v>#DIV/0!</v>
      </c>
      <c r="P36" s="5">
        <f t="shared" si="2"/>
        <v>1.1950806760384126E-3</v>
      </c>
      <c r="Q36" s="5">
        <f t="shared" si="3"/>
        <v>0</v>
      </c>
    </row>
    <row r="37" spans="1:17" s="2" customFormat="1" ht="12.75">
      <c r="A37" s="6">
        <v>33</v>
      </c>
      <c r="B37" s="4" t="str">
        <f t="shared" si="4"/>
        <v xml:space="preserve">Neova </v>
      </c>
      <c r="C37" s="5">
        <f t="shared" si="5"/>
        <v>2.1879906641205176E-3</v>
      </c>
      <c r="D37" s="5">
        <f t="shared" si="6"/>
        <v>2.8750610848672425E-4</v>
      </c>
      <c r="E37" s="5">
        <f t="shared" si="7"/>
        <v>661.02406158843382</v>
      </c>
      <c r="F37" s="5">
        <f t="shared" si="0"/>
        <v>2.3047686887432337E-4</v>
      </c>
      <c r="G37" s="5">
        <f t="shared" si="1"/>
        <v>3.5318596205969004E-5</v>
      </c>
      <c r="K37" s="6">
        <v>33</v>
      </c>
      <c r="L37" s="4" t="s">
        <v>44</v>
      </c>
      <c r="M37" s="10">
        <v>5.156E-3</v>
      </c>
      <c r="N37" s="10">
        <v>7.0600000000000003E-4</v>
      </c>
      <c r="O37" s="5">
        <f t="shared" si="8"/>
        <v>630.31161473087809</v>
      </c>
      <c r="P37" s="5">
        <f t="shared" si="2"/>
        <v>2.3047686887432334E-4</v>
      </c>
      <c r="Q37" s="5">
        <f t="shared" si="3"/>
        <v>3.5318596205968997E-5</v>
      </c>
    </row>
    <row r="38" spans="1:17" s="2" customFormat="1" ht="12.75">
      <c r="A38" s="6">
        <v>34</v>
      </c>
      <c r="B38" s="4" t="str">
        <f t="shared" si="4"/>
        <v>Aviva</v>
      </c>
      <c r="C38" s="5">
        <f t="shared" si="5"/>
        <v>1.2476129853596435E-4</v>
      </c>
      <c r="D38" s="5">
        <f t="shared" si="6"/>
        <v>0</v>
      </c>
      <c r="E38" s="5" t="e">
        <f t="shared" si="7"/>
        <v>#DIV/0!</v>
      </c>
      <c r="F38" s="5">
        <f t="shared" si="0"/>
        <v>1.3142009202686399E-5</v>
      </c>
      <c r="G38" s="5">
        <f t="shared" si="1"/>
        <v>0</v>
      </c>
      <c r="K38" s="6">
        <v>34</v>
      </c>
      <c r="L38" s="4" t="s">
        <v>26</v>
      </c>
      <c r="M38" s="10">
        <v>2.9399999999999999E-4</v>
      </c>
      <c r="N38" s="10">
        <v>0</v>
      </c>
      <c r="O38" s="5" t="e">
        <f t="shared" si="8"/>
        <v>#DIV/0!</v>
      </c>
      <c r="P38" s="5">
        <f t="shared" si="2"/>
        <v>1.3142009202686397E-5</v>
      </c>
      <c r="Q38" s="5">
        <f t="shared" si="3"/>
        <v>0</v>
      </c>
    </row>
    <row r="39" spans="1:17" s="2" customFormat="1" ht="12.75">
      <c r="A39" s="6">
        <v>35</v>
      </c>
      <c r="B39" s="4" t="str">
        <f t="shared" si="4"/>
        <v>BNP Paribas Cardif Hayat</v>
      </c>
      <c r="C39" s="5">
        <f t="shared" si="5"/>
        <v>5.6629585846645043E-5</v>
      </c>
      <c r="D39" s="5">
        <f t="shared" si="6"/>
        <v>0</v>
      </c>
      <c r="E39" s="5" t="e">
        <f t="shared" si="7"/>
        <v>#DIV/0!</v>
      </c>
      <c r="F39" s="5">
        <f t="shared" si="0"/>
        <v>5.965203529253055E-6</v>
      </c>
      <c r="G39" s="5">
        <f t="shared" si="1"/>
        <v>0</v>
      </c>
      <c r="K39" s="6">
        <v>35</v>
      </c>
      <c r="L39" s="4" t="s">
        <v>46</v>
      </c>
      <c r="M39" s="10">
        <v>1.3344761904761905E-4</v>
      </c>
      <c r="N39" s="10">
        <v>0</v>
      </c>
      <c r="O39" s="5" t="e">
        <f t="shared" si="8"/>
        <v>#DIV/0!</v>
      </c>
      <c r="P39" s="5">
        <f t="shared" si="2"/>
        <v>5.965203529253055E-6</v>
      </c>
      <c r="Q39" s="5">
        <f t="shared" si="3"/>
        <v>0</v>
      </c>
    </row>
    <row r="40" spans="1:17" s="2" customFormat="1" ht="12.75">
      <c r="A40" s="6">
        <v>36</v>
      </c>
      <c r="B40" s="4" t="str">
        <f t="shared" si="4"/>
        <v>BNP Paribas Cardif</v>
      </c>
      <c r="C40" s="5">
        <f t="shared" si="5"/>
        <v>2.8779566144301975E-5</v>
      </c>
      <c r="D40" s="5">
        <f t="shared" si="6"/>
        <v>0</v>
      </c>
      <c r="E40" s="5" t="e">
        <f t="shared" si="7"/>
        <v>#DIV/0!</v>
      </c>
      <c r="F40" s="5">
        <f t="shared" si="0"/>
        <v>3.0315596868263628E-6</v>
      </c>
      <c r="G40" s="5">
        <f t="shared" si="1"/>
        <v>0</v>
      </c>
      <c r="K40" s="6">
        <v>36</v>
      </c>
      <c r="L40" s="4" t="s">
        <v>61</v>
      </c>
      <c r="M40" s="10">
        <v>6.7819047619047603E-5</v>
      </c>
      <c r="N40" s="10">
        <v>0</v>
      </c>
      <c r="O40" s="5" t="e">
        <f t="shared" si="8"/>
        <v>#DIV/0!</v>
      </c>
      <c r="P40" s="5">
        <f t="shared" si="2"/>
        <v>3.0315596868263628E-6</v>
      </c>
      <c r="Q40" s="5">
        <f t="shared" si="3"/>
        <v>0</v>
      </c>
    </row>
    <row r="41" spans="1:17" s="2" customFormat="1" ht="12.75">
      <c r="A41" s="6">
        <v>37</v>
      </c>
      <c r="B41" s="4" t="str">
        <f t="shared" si="4"/>
        <v>Hur</v>
      </c>
      <c r="C41" s="5">
        <f t="shared" si="5"/>
        <v>0</v>
      </c>
      <c r="D41" s="5">
        <f t="shared" si="6"/>
        <v>1.2774515393386544E-3</v>
      </c>
      <c r="E41" s="5">
        <f t="shared" si="7"/>
        <v>-100</v>
      </c>
      <c r="F41" s="5">
        <f t="shared" si="0"/>
        <v>0</v>
      </c>
      <c r="G41" s="5">
        <f t="shared" si="1"/>
        <v>1.5692812694683599E-4</v>
      </c>
      <c r="K41" s="6">
        <v>37</v>
      </c>
      <c r="L41" s="4" t="s">
        <v>51</v>
      </c>
      <c r="M41" s="10">
        <v>0</v>
      </c>
      <c r="N41" s="10">
        <v>3.1369099999999997E-3</v>
      </c>
      <c r="O41" s="5">
        <f t="shared" si="8"/>
        <v>-100</v>
      </c>
      <c r="P41" s="5">
        <f t="shared" si="2"/>
        <v>0</v>
      </c>
      <c r="Q41" s="5">
        <f t="shared" si="3"/>
        <v>1.5692812694683596E-4</v>
      </c>
    </row>
    <row r="42" spans="1:17" s="2" customFormat="1" ht="12.75">
      <c r="A42" s="6">
        <v>38</v>
      </c>
      <c r="B42" s="4" t="str">
        <f t="shared" si="4"/>
        <v>New Life Yaşam</v>
      </c>
      <c r="C42" s="5">
        <f t="shared" si="5"/>
        <v>0</v>
      </c>
      <c r="D42" s="5">
        <f t="shared" si="6"/>
        <v>7.7804116794266177E-4</v>
      </c>
      <c r="E42" s="5">
        <f t="shared" si="7"/>
        <v>-100</v>
      </c>
      <c r="F42" s="5">
        <f t="shared" si="0"/>
        <v>0</v>
      </c>
      <c r="G42" s="5">
        <f t="shared" si="1"/>
        <v>9.5578219144016043E-5</v>
      </c>
      <c r="K42" s="6">
        <v>38</v>
      </c>
      <c r="L42" s="4" t="s">
        <v>64</v>
      </c>
      <c r="M42" s="10">
        <v>0</v>
      </c>
      <c r="N42" s="10">
        <v>1.9105578920000001E-3</v>
      </c>
      <c r="O42" s="5">
        <f t="shared" si="8"/>
        <v>-100</v>
      </c>
      <c r="P42" s="5">
        <f t="shared" si="2"/>
        <v>0</v>
      </c>
      <c r="Q42" s="5">
        <f t="shared" si="3"/>
        <v>9.5578219144016056E-5</v>
      </c>
    </row>
    <row r="43" spans="1:17" s="20" customFormat="1" ht="12.75">
      <c r="A43" s="18"/>
      <c r="B43" s="19" t="str">
        <f t="shared" si="4"/>
        <v>TOTAL MARKET</v>
      </c>
      <c r="C43" s="17">
        <f t="shared" si="5"/>
        <v>949.33199796011036</v>
      </c>
      <c r="D43" s="17">
        <f t="shared" si="6"/>
        <v>814.03605853998931</v>
      </c>
      <c r="E43" s="17">
        <f t="shared" si="7"/>
        <v>16.620386529655747</v>
      </c>
      <c r="F43" s="17">
        <f t="shared" si="0"/>
        <v>100</v>
      </c>
      <c r="G43" s="17">
        <f t="shared" si="1"/>
        <v>100</v>
      </c>
      <c r="K43" s="18"/>
      <c r="L43" s="18" t="s">
        <v>67</v>
      </c>
      <c r="M43" s="21">
        <f>SUM(M5:M42)</f>
        <v>2237.1008531930001</v>
      </c>
      <c r="N43" s="21">
        <f>SUM(N5:N42)</f>
        <v>1998.9469453507977</v>
      </c>
      <c r="O43" s="17">
        <f t="shared" si="8"/>
        <v>11.913968422028745</v>
      </c>
      <c r="P43" s="17">
        <f t="shared" si="2"/>
        <v>100</v>
      </c>
      <c r="Q43" s="17">
        <f t="shared" si="3"/>
        <v>100</v>
      </c>
    </row>
    <row r="44" spans="1:17" s="2" customFormat="1" ht="12.75"/>
    <row r="45" spans="1:17" s="2" customFormat="1">
      <c r="A45" s="7" t="s">
        <v>70</v>
      </c>
    </row>
    <row r="46" spans="1:17" s="2" customFormat="1">
      <c r="A46" s="8" t="s">
        <v>75</v>
      </c>
    </row>
    <row r="47" spans="1:17" s="2" customFormat="1">
      <c r="A47" s="8" t="s">
        <v>76</v>
      </c>
    </row>
    <row r="48" spans="1:17" s="2" customFormat="1" ht="12.75">
      <c r="A48" s="13"/>
    </row>
    <row r="49" spans="1:1" s="2" customFormat="1" ht="12.75">
      <c r="A49" s="12" t="s">
        <v>71</v>
      </c>
    </row>
    <row r="50" spans="1:1" s="2" customFormat="1" ht="12.75">
      <c r="A50" s="14" t="s">
        <v>72</v>
      </c>
    </row>
    <row r="51" spans="1:1" s="2" customFormat="1" ht="12.75">
      <c r="A51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3"/>
  <sheetViews>
    <sheetView topLeftCell="A28" workbookViewId="0">
      <selection activeCell="D74" sqref="D74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0.710937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82</v>
      </c>
      <c r="C1" s="16"/>
      <c r="D1" s="16"/>
      <c r="E1" s="16"/>
      <c r="F1" s="16"/>
      <c r="G1" s="16"/>
      <c r="K1" s="1" t="s">
        <v>82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>Anadolu</v>
      </c>
      <c r="C5" s="5">
        <f>M5/2.3565</f>
        <v>315.84805753872268</v>
      </c>
      <c r="D5" s="5">
        <f>N5/2.4556</f>
        <v>272.95192548460659</v>
      </c>
      <c r="E5" s="5">
        <f>C5*100/D5-100</f>
        <v>15.715636362688073</v>
      </c>
      <c r="F5" s="5">
        <f t="shared" ref="F5:F35" si="0">C5*100/$C$35</f>
        <v>16.41704225271279</v>
      </c>
      <c r="G5" s="5">
        <f t="shared" ref="G5:G35" si="1">D5*100/$D$35</f>
        <v>17.697011309983658</v>
      </c>
      <c r="K5" s="6">
        <v>1</v>
      </c>
      <c r="L5" s="4" t="s">
        <v>12</v>
      </c>
      <c r="M5" s="10">
        <v>744.29594759000008</v>
      </c>
      <c r="N5" s="10">
        <v>670.26074821999998</v>
      </c>
      <c r="O5" s="5">
        <f>M5*100/N5-100</f>
        <v>11.045731018355795</v>
      </c>
      <c r="P5" s="5">
        <f t="shared" ref="P5:P35" si="2">M5*100/$M$35</f>
        <v>16.41704225271279</v>
      </c>
      <c r="Q5" s="5">
        <f t="shared" ref="Q5:Q35" si="3">N5*100/$N$35</f>
        <v>17.697011309983658</v>
      </c>
    </row>
    <row r="6" spans="1:17" s="2" customFormat="1" ht="12.75">
      <c r="A6" s="6">
        <v>2</v>
      </c>
      <c r="B6" s="4" t="str">
        <f t="shared" ref="B6:B35" si="4">L6</f>
        <v xml:space="preserve">Axa </v>
      </c>
      <c r="C6" s="5">
        <f t="shared" ref="C6:C35" si="5">M6/2.3565</f>
        <v>295.45138849989388</v>
      </c>
      <c r="D6" s="5">
        <f t="shared" ref="D6:D35" si="6">N6/2.4556</f>
        <v>243.80376852907639</v>
      </c>
      <c r="E6" s="5">
        <f t="shared" ref="E6:E35" si="7">C6*100/D6-100</f>
        <v>21.184094192808971</v>
      </c>
      <c r="F6" s="5">
        <f t="shared" si="0"/>
        <v>15.356871169077111</v>
      </c>
      <c r="G6" s="5">
        <f t="shared" si="1"/>
        <v>15.807172055721693</v>
      </c>
      <c r="K6" s="6">
        <v>2</v>
      </c>
      <c r="L6" s="4" t="s">
        <v>11</v>
      </c>
      <c r="M6" s="10">
        <v>696.23119699999995</v>
      </c>
      <c r="N6" s="10">
        <v>598.68453399999999</v>
      </c>
      <c r="O6" s="5">
        <f t="shared" ref="O6:O35" si="8">M6*100/N6-100</f>
        <v>16.293499741551699</v>
      </c>
      <c r="P6" s="5">
        <f t="shared" si="2"/>
        <v>15.356871169077111</v>
      </c>
      <c r="Q6" s="5">
        <f t="shared" si="3"/>
        <v>15.807172055721693</v>
      </c>
    </row>
    <row r="7" spans="1:17" s="2" customFormat="1" ht="12.75">
      <c r="A7" s="6">
        <v>3</v>
      </c>
      <c r="B7" s="4" t="str">
        <f t="shared" si="4"/>
        <v>Allianz</v>
      </c>
      <c r="C7" s="5">
        <f t="shared" si="5"/>
        <v>181.2754333842563</v>
      </c>
      <c r="D7" s="5">
        <f t="shared" si="6"/>
        <v>105.78668044062552</v>
      </c>
      <c r="E7" s="5">
        <f t="shared" si="7"/>
        <v>71.359411817445277</v>
      </c>
      <c r="F7" s="5">
        <f t="shared" si="0"/>
        <v>9.422272444665273</v>
      </c>
      <c r="G7" s="5">
        <f t="shared" si="1"/>
        <v>6.8587465608809435</v>
      </c>
      <c r="K7" s="6">
        <v>3</v>
      </c>
      <c r="L7" s="4" t="s">
        <v>14</v>
      </c>
      <c r="M7" s="10">
        <v>427.17555877000001</v>
      </c>
      <c r="N7" s="10">
        <v>259.76977249000004</v>
      </c>
      <c r="O7" s="5">
        <f t="shared" si="8"/>
        <v>64.443905337925457</v>
      </c>
      <c r="P7" s="5">
        <f t="shared" si="2"/>
        <v>9.4222724446652713</v>
      </c>
      <c r="Q7" s="5">
        <f t="shared" si="3"/>
        <v>6.8587465608809435</v>
      </c>
    </row>
    <row r="8" spans="1:17" s="2" customFormat="1" ht="12.75">
      <c r="A8" s="6">
        <v>4</v>
      </c>
      <c r="B8" s="4" t="str">
        <f t="shared" si="4"/>
        <v xml:space="preserve">Ak </v>
      </c>
      <c r="C8" s="5">
        <f t="shared" si="5"/>
        <v>172.02928788457459</v>
      </c>
      <c r="D8" s="5">
        <f t="shared" si="6"/>
        <v>165.35238745724058</v>
      </c>
      <c r="E8" s="5">
        <f t="shared" si="7"/>
        <v>4.0379824748890485</v>
      </c>
      <c r="F8" s="5">
        <f t="shared" si="0"/>
        <v>8.9416794578795447</v>
      </c>
      <c r="G8" s="5">
        <f t="shared" si="1"/>
        <v>10.720726976987805</v>
      </c>
      <c r="K8" s="6">
        <v>4</v>
      </c>
      <c r="L8" s="4" t="s">
        <v>13</v>
      </c>
      <c r="M8" s="10">
        <v>405.38701689999999</v>
      </c>
      <c r="N8" s="10">
        <v>406.03932263999997</v>
      </c>
      <c r="O8" s="5">
        <f t="shared" si="8"/>
        <v>-0.16065087877666429</v>
      </c>
      <c r="P8" s="5">
        <f t="shared" si="2"/>
        <v>8.9416794578795447</v>
      </c>
      <c r="Q8" s="5">
        <f t="shared" si="3"/>
        <v>10.720726976987804</v>
      </c>
    </row>
    <row r="9" spans="1:17" s="2" customFormat="1" ht="12.75">
      <c r="A9" s="6">
        <v>5</v>
      </c>
      <c r="B9" s="4" t="str">
        <f t="shared" si="4"/>
        <v>Groupama</v>
      </c>
      <c r="C9" s="5">
        <f t="shared" si="5"/>
        <v>115.10567662210907</v>
      </c>
      <c r="D9" s="5">
        <f t="shared" si="6"/>
        <v>94.141393097409974</v>
      </c>
      <c r="E9" s="5">
        <f t="shared" si="7"/>
        <v>22.268932756292372</v>
      </c>
      <c r="F9" s="5">
        <f t="shared" si="0"/>
        <v>5.982923470727961</v>
      </c>
      <c r="G9" s="5">
        <f t="shared" si="1"/>
        <v>6.1037169656326133</v>
      </c>
      <c r="K9" s="6">
        <v>5</v>
      </c>
      <c r="L9" s="4" t="s">
        <v>17</v>
      </c>
      <c r="M9" s="10">
        <v>271.24652696000004</v>
      </c>
      <c r="N9" s="10">
        <v>231.17360488999995</v>
      </c>
      <c r="O9" s="5">
        <f t="shared" si="8"/>
        <v>17.334557761933127</v>
      </c>
      <c r="P9" s="5">
        <f t="shared" si="2"/>
        <v>5.9829234707279602</v>
      </c>
      <c r="Q9" s="5">
        <f t="shared" si="3"/>
        <v>6.1037169656326133</v>
      </c>
    </row>
    <row r="10" spans="1:17" s="2" customFormat="1" ht="12.75">
      <c r="A10" s="6">
        <v>6</v>
      </c>
      <c r="B10" s="4" t="str">
        <f t="shared" si="4"/>
        <v>Ergo</v>
      </c>
      <c r="C10" s="5">
        <f t="shared" si="5"/>
        <v>102.67915077869721</v>
      </c>
      <c r="D10" s="5">
        <f t="shared" si="6"/>
        <v>94.195719836292554</v>
      </c>
      <c r="E10" s="5">
        <f t="shared" si="7"/>
        <v>9.0061745450307313</v>
      </c>
      <c r="F10" s="5">
        <f t="shared" si="0"/>
        <v>5.3370217627501964</v>
      </c>
      <c r="G10" s="5">
        <f t="shared" si="1"/>
        <v>6.1072392742249875</v>
      </c>
      <c r="K10" s="6">
        <v>6</v>
      </c>
      <c r="L10" s="4" t="s">
        <v>20</v>
      </c>
      <c r="M10" s="10">
        <v>241.96341880999998</v>
      </c>
      <c r="N10" s="10">
        <v>231.30700962999998</v>
      </c>
      <c r="O10" s="5">
        <f t="shared" si="8"/>
        <v>4.6070411774576314</v>
      </c>
      <c r="P10" s="5">
        <f t="shared" si="2"/>
        <v>5.3370217627501964</v>
      </c>
      <c r="Q10" s="5">
        <f t="shared" si="3"/>
        <v>6.1072392742249866</v>
      </c>
    </row>
    <row r="11" spans="1:17" s="2" customFormat="1" ht="12.75">
      <c r="A11" s="6">
        <v>7</v>
      </c>
      <c r="B11" s="4" t="str">
        <f t="shared" si="4"/>
        <v>Gunes</v>
      </c>
      <c r="C11" s="5">
        <f t="shared" si="5"/>
        <v>93.732343314237212</v>
      </c>
      <c r="D11" s="5">
        <f t="shared" si="6"/>
        <v>62.023478213064038</v>
      </c>
      <c r="E11" s="5">
        <f t="shared" si="7"/>
        <v>51.123971139197266</v>
      </c>
      <c r="F11" s="5">
        <f t="shared" si="0"/>
        <v>4.8719876659268575</v>
      </c>
      <c r="G11" s="5">
        <f t="shared" si="1"/>
        <v>4.0213315713833326</v>
      </c>
      <c r="K11" s="6">
        <v>7</v>
      </c>
      <c r="L11" s="4" t="s">
        <v>16</v>
      </c>
      <c r="M11" s="10">
        <v>220.88026701999999</v>
      </c>
      <c r="N11" s="10">
        <v>152.30485310000006</v>
      </c>
      <c r="O11" s="5">
        <f t="shared" si="8"/>
        <v>45.025100989378728</v>
      </c>
      <c r="P11" s="5">
        <f t="shared" si="2"/>
        <v>4.8719876659268575</v>
      </c>
      <c r="Q11" s="5">
        <f t="shared" si="3"/>
        <v>4.0213315713833326</v>
      </c>
    </row>
    <row r="12" spans="1:17" s="2" customFormat="1" ht="12.75">
      <c r="A12" s="6">
        <v>8</v>
      </c>
      <c r="B12" s="4" t="str">
        <f t="shared" si="4"/>
        <v>Eureko</v>
      </c>
      <c r="C12" s="5">
        <f t="shared" si="5"/>
        <v>91.75305679185233</v>
      </c>
      <c r="D12" s="5">
        <f t="shared" si="6"/>
        <v>79.054658914318296</v>
      </c>
      <c r="E12" s="5">
        <f t="shared" si="7"/>
        <v>16.062807748366751</v>
      </c>
      <c r="F12" s="5">
        <f t="shared" si="0"/>
        <v>4.7691089883708502</v>
      </c>
      <c r="G12" s="5">
        <f t="shared" si="1"/>
        <v>5.125558980504394</v>
      </c>
      <c r="K12" s="6">
        <v>8</v>
      </c>
      <c r="L12" s="4" t="s">
        <v>19</v>
      </c>
      <c r="M12" s="10">
        <v>216.21607833000002</v>
      </c>
      <c r="N12" s="10">
        <v>194.12662043</v>
      </c>
      <c r="O12" s="5">
        <f t="shared" si="8"/>
        <v>11.378891700206182</v>
      </c>
      <c r="P12" s="5">
        <f t="shared" si="2"/>
        <v>4.7691089883708502</v>
      </c>
      <c r="Q12" s="5">
        <f t="shared" si="3"/>
        <v>5.125558980504394</v>
      </c>
    </row>
    <row r="13" spans="1:17" s="2" customFormat="1" ht="12.75">
      <c r="A13" s="6">
        <v>9</v>
      </c>
      <c r="B13" s="4" t="str">
        <f t="shared" si="4"/>
        <v>Yapı Kredi</v>
      </c>
      <c r="C13" s="5">
        <f t="shared" si="5"/>
        <v>90.706763314237207</v>
      </c>
      <c r="D13" s="5">
        <f t="shared" si="6"/>
        <v>65.004072450724877</v>
      </c>
      <c r="E13" s="5">
        <f t="shared" si="7"/>
        <v>39.540124017607951</v>
      </c>
      <c r="F13" s="5">
        <f t="shared" si="0"/>
        <v>4.7147251040291227</v>
      </c>
      <c r="G13" s="5">
        <f t="shared" si="1"/>
        <v>4.2145802903315746</v>
      </c>
      <c r="K13" s="6">
        <v>9</v>
      </c>
      <c r="L13" s="4" t="s">
        <v>15</v>
      </c>
      <c r="M13" s="10">
        <v>213.75048774999999</v>
      </c>
      <c r="N13" s="10">
        <v>159.62400031000001</v>
      </c>
      <c r="O13" s="5">
        <f t="shared" si="8"/>
        <v>33.908740123592253</v>
      </c>
      <c r="P13" s="5">
        <f t="shared" si="2"/>
        <v>4.7147251040291227</v>
      </c>
      <c r="Q13" s="5">
        <f t="shared" si="3"/>
        <v>4.2145802903315737</v>
      </c>
    </row>
    <row r="14" spans="1:17" s="2" customFormat="1" ht="12.75">
      <c r="A14" s="6">
        <v>10</v>
      </c>
      <c r="B14" s="4" t="str">
        <f t="shared" si="4"/>
        <v xml:space="preserve">Mapfre Genel </v>
      </c>
      <c r="C14" s="5">
        <f t="shared" si="5"/>
        <v>74.372105512412475</v>
      </c>
      <c r="D14" s="5">
        <f t="shared" si="6"/>
        <v>57.917415865776185</v>
      </c>
      <c r="E14" s="5">
        <f t="shared" si="7"/>
        <v>28.41060741516867</v>
      </c>
      <c r="F14" s="5">
        <f t="shared" si="0"/>
        <v>3.8656878504652492</v>
      </c>
      <c r="G14" s="5">
        <f t="shared" si="1"/>
        <v>3.7551124133010454</v>
      </c>
      <c r="K14" s="6">
        <v>10</v>
      </c>
      <c r="L14" s="4" t="s">
        <v>21</v>
      </c>
      <c r="M14" s="10">
        <v>175.25786664</v>
      </c>
      <c r="N14" s="10">
        <v>142.2220064</v>
      </c>
      <c r="O14" s="5">
        <f t="shared" si="8"/>
        <v>23.228374480308275</v>
      </c>
      <c r="P14" s="5">
        <f t="shared" si="2"/>
        <v>3.8656878504652492</v>
      </c>
      <c r="Q14" s="5">
        <f t="shared" si="3"/>
        <v>3.7551124133010454</v>
      </c>
    </row>
    <row r="15" spans="1:17" s="2" customFormat="1" ht="12.75">
      <c r="A15" s="6">
        <v>11</v>
      </c>
      <c r="B15" s="4" t="str">
        <f t="shared" si="4"/>
        <v>Sompo Japan</v>
      </c>
      <c r="C15" s="5">
        <f t="shared" si="5"/>
        <v>61.643568970258855</v>
      </c>
      <c r="D15" s="5">
        <f t="shared" si="6"/>
        <v>39.760030038665498</v>
      </c>
      <c r="E15" s="5">
        <f t="shared" si="7"/>
        <v>55.039040237927992</v>
      </c>
      <c r="F15" s="5">
        <f t="shared" si="0"/>
        <v>3.2040883337352288</v>
      </c>
      <c r="G15" s="5">
        <f t="shared" si="1"/>
        <v>2.5778667801309778</v>
      </c>
      <c r="K15" s="6">
        <v>11</v>
      </c>
      <c r="L15" s="4" t="s">
        <v>23</v>
      </c>
      <c r="M15" s="10">
        <v>145.263070278415</v>
      </c>
      <c r="N15" s="10">
        <v>97.634729762946989</v>
      </c>
      <c r="O15" s="5">
        <f t="shared" si="8"/>
        <v>48.782170679539547</v>
      </c>
      <c r="P15" s="5">
        <f t="shared" si="2"/>
        <v>3.2040883337352284</v>
      </c>
      <c r="Q15" s="5">
        <f t="shared" si="3"/>
        <v>2.5778667801309774</v>
      </c>
    </row>
    <row r="16" spans="1:17" s="2" customFormat="1" ht="12.75">
      <c r="A16" s="6">
        <v>12</v>
      </c>
      <c r="B16" s="4" t="str">
        <f t="shared" si="4"/>
        <v>HDI</v>
      </c>
      <c r="C16" s="5">
        <f t="shared" si="5"/>
        <v>58.397783411839598</v>
      </c>
      <c r="D16" s="5">
        <f t="shared" si="6"/>
        <v>39.644476396807292</v>
      </c>
      <c r="E16" s="5">
        <f t="shared" si="7"/>
        <v>47.303707147819921</v>
      </c>
      <c r="F16" s="5">
        <f t="shared" si="0"/>
        <v>3.0353800026755038</v>
      </c>
      <c r="G16" s="5">
        <f t="shared" si="1"/>
        <v>2.5703747864282631</v>
      </c>
      <c r="K16" s="6">
        <v>12</v>
      </c>
      <c r="L16" s="4" t="s">
        <v>27</v>
      </c>
      <c r="M16" s="10">
        <v>137.61437661000002</v>
      </c>
      <c r="N16" s="10">
        <v>97.350976239999994</v>
      </c>
      <c r="O16" s="5">
        <f t="shared" si="8"/>
        <v>41.359010381917898</v>
      </c>
      <c r="P16" s="5">
        <f t="shared" si="2"/>
        <v>3.0353800026755033</v>
      </c>
      <c r="Q16" s="5">
        <f t="shared" si="3"/>
        <v>2.5703747864282636</v>
      </c>
    </row>
    <row r="17" spans="1:17" s="2" customFormat="1" ht="12.75">
      <c r="A17" s="6">
        <v>13</v>
      </c>
      <c r="B17" s="4" t="str">
        <f t="shared" si="4"/>
        <v>Ray</v>
      </c>
      <c r="C17" s="5">
        <f t="shared" si="5"/>
        <v>34.785694037767875</v>
      </c>
      <c r="D17" s="5">
        <f t="shared" si="6"/>
        <v>26.089715344518652</v>
      </c>
      <c r="E17" s="5">
        <f t="shared" si="7"/>
        <v>33.331060068757012</v>
      </c>
      <c r="F17" s="5">
        <f t="shared" si="0"/>
        <v>1.8080789011594947</v>
      </c>
      <c r="G17" s="5">
        <f t="shared" si="1"/>
        <v>1.6915432514589075</v>
      </c>
      <c r="K17" s="6">
        <v>13</v>
      </c>
      <c r="L17" s="4" t="s">
        <v>28</v>
      </c>
      <c r="M17" s="10">
        <v>81.972487999999998</v>
      </c>
      <c r="N17" s="10">
        <v>64.065905000000001</v>
      </c>
      <c r="O17" s="5">
        <f t="shared" si="8"/>
        <v>27.950253727001893</v>
      </c>
      <c r="P17" s="5">
        <f t="shared" si="2"/>
        <v>1.8080789011594944</v>
      </c>
      <c r="Q17" s="5">
        <f t="shared" si="3"/>
        <v>1.6915432514589073</v>
      </c>
    </row>
    <row r="18" spans="1:17" s="2" customFormat="1" ht="12.75">
      <c r="A18" s="6">
        <v>14</v>
      </c>
      <c r="B18" s="4" t="str">
        <f t="shared" si="4"/>
        <v xml:space="preserve">Halk </v>
      </c>
      <c r="C18" s="5">
        <f t="shared" si="5"/>
        <v>34.05754030553787</v>
      </c>
      <c r="D18" s="5">
        <f t="shared" si="6"/>
        <v>22.447506108486724</v>
      </c>
      <c r="E18" s="5">
        <f t="shared" si="7"/>
        <v>51.720819858299279</v>
      </c>
      <c r="F18" s="5">
        <f t="shared" si="0"/>
        <v>1.7702311756371523</v>
      </c>
      <c r="G18" s="5">
        <f t="shared" si="1"/>
        <v>1.4553983042161041</v>
      </c>
      <c r="K18" s="6">
        <v>14</v>
      </c>
      <c r="L18" s="4" t="s">
        <v>30</v>
      </c>
      <c r="M18" s="10">
        <v>80.256593729999992</v>
      </c>
      <c r="N18" s="10">
        <v>55.122095999999999</v>
      </c>
      <c r="O18" s="5">
        <f t="shared" si="8"/>
        <v>45.597862842516008</v>
      </c>
      <c r="P18" s="5">
        <f t="shared" si="2"/>
        <v>1.7702311756371525</v>
      </c>
      <c r="Q18" s="5">
        <f t="shared" si="3"/>
        <v>1.4553983042161041</v>
      </c>
    </row>
    <row r="19" spans="1:17" s="2" customFormat="1" ht="12.75">
      <c r="A19" s="6">
        <v>15</v>
      </c>
      <c r="B19" s="4" t="str">
        <f t="shared" si="4"/>
        <v>Liberty</v>
      </c>
      <c r="C19" s="5">
        <f t="shared" si="5"/>
        <v>33.949030734861026</v>
      </c>
      <c r="D19" s="5">
        <f t="shared" si="6"/>
        <v>19.280696827659224</v>
      </c>
      <c r="E19" s="5">
        <f t="shared" si="7"/>
        <v>76.077820414453413</v>
      </c>
      <c r="F19" s="5">
        <f t="shared" si="0"/>
        <v>1.7645911023040843</v>
      </c>
      <c r="G19" s="5">
        <f t="shared" si="1"/>
        <v>1.2500762147680629</v>
      </c>
      <c r="K19" s="6">
        <v>15</v>
      </c>
      <c r="L19" s="4" t="s">
        <v>43</v>
      </c>
      <c r="M19" s="10">
        <v>80.000890926700009</v>
      </c>
      <c r="N19" s="10">
        <v>47.345679129999986</v>
      </c>
      <c r="O19" s="5">
        <f t="shared" si="8"/>
        <v>68.97189436661489</v>
      </c>
      <c r="P19" s="5">
        <f t="shared" si="2"/>
        <v>1.7645911023040843</v>
      </c>
      <c r="Q19" s="5">
        <f t="shared" si="3"/>
        <v>1.2500762147680629</v>
      </c>
    </row>
    <row r="20" spans="1:17" s="2" customFormat="1" ht="12.75">
      <c r="A20" s="6">
        <v>16</v>
      </c>
      <c r="B20" s="4" t="str">
        <f t="shared" si="4"/>
        <v>Aviva</v>
      </c>
      <c r="C20" s="5">
        <f t="shared" si="5"/>
        <v>33.756178578400167</v>
      </c>
      <c r="D20" s="5">
        <f t="shared" si="6"/>
        <v>29.718916944942173</v>
      </c>
      <c r="E20" s="5">
        <f t="shared" si="7"/>
        <v>13.584820876674286</v>
      </c>
      <c r="F20" s="5">
        <f t="shared" si="0"/>
        <v>1.7545670989088553</v>
      </c>
      <c r="G20" s="5">
        <f t="shared" si="1"/>
        <v>1.9268448403921128</v>
      </c>
      <c r="K20" s="6">
        <v>16</v>
      </c>
      <c r="L20" s="4" t="s">
        <v>26</v>
      </c>
      <c r="M20" s="10">
        <v>79.546434819999988</v>
      </c>
      <c r="N20" s="10">
        <v>72.977772450000003</v>
      </c>
      <c r="O20" s="5">
        <f t="shared" si="8"/>
        <v>9.0009082895760315</v>
      </c>
      <c r="P20" s="5">
        <f t="shared" si="2"/>
        <v>1.7545670989088549</v>
      </c>
      <c r="Q20" s="5">
        <f t="shared" si="3"/>
        <v>1.926844840392113</v>
      </c>
    </row>
    <row r="21" spans="1:17" s="2" customFormat="1" ht="12.75">
      <c r="A21" s="6">
        <v>17</v>
      </c>
      <c r="B21" s="4" t="str">
        <f t="shared" si="4"/>
        <v>Zurich</v>
      </c>
      <c r="C21" s="5">
        <f t="shared" si="5"/>
        <v>24.438977636325056</v>
      </c>
      <c r="D21" s="5">
        <f t="shared" si="6"/>
        <v>21.700294563446814</v>
      </c>
      <c r="E21" s="5">
        <f t="shared" si="7"/>
        <v>12.620488007068047</v>
      </c>
      <c r="F21" s="5">
        <f t="shared" si="0"/>
        <v>1.2702808166533135</v>
      </c>
      <c r="G21" s="5">
        <f t="shared" si="1"/>
        <v>1.4069523694968511</v>
      </c>
      <c r="K21" s="6">
        <v>17</v>
      </c>
      <c r="L21" s="4" t="s">
        <v>25</v>
      </c>
      <c r="M21" s="10">
        <v>57.590450799999999</v>
      </c>
      <c r="N21" s="10">
        <v>53.287243329999995</v>
      </c>
      <c r="O21" s="5">
        <f t="shared" si="8"/>
        <v>8.0754927466427091</v>
      </c>
      <c r="P21" s="5">
        <f t="shared" si="2"/>
        <v>1.2702808166533133</v>
      </c>
      <c r="Q21" s="5">
        <f t="shared" si="3"/>
        <v>1.4069523694968511</v>
      </c>
    </row>
    <row r="22" spans="1:17" s="2" customFormat="1" ht="12.75">
      <c r="A22" s="6">
        <v>18</v>
      </c>
      <c r="B22" s="4" t="str">
        <f t="shared" si="4"/>
        <v xml:space="preserve">Neova </v>
      </c>
      <c r="C22" s="5">
        <f t="shared" si="5"/>
        <v>21.25439847231063</v>
      </c>
      <c r="D22" s="5">
        <f t="shared" si="6"/>
        <v>13.877601400879621</v>
      </c>
      <c r="E22" s="5">
        <f t="shared" si="7"/>
        <v>53.156138862465355</v>
      </c>
      <c r="F22" s="5">
        <f t="shared" si="0"/>
        <v>1.1047538506173613</v>
      </c>
      <c r="G22" s="5">
        <f t="shared" si="1"/>
        <v>0.8997630938517126</v>
      </c>
      <c r="K22" s="6">
        <v>18</v>
      </c>
      <c r="L22" s="4" t="s">
        <v>44</v>
      </c>
      <c r="M22" s="10">
        <v>50.085990000000002</v>
      </c>
      <c r="N22" s="10">
        <v>34.077838</v>
      </c>
      <c r="O22" s="5">
        <f t="shared" si="8"/>
        <v>46.975257057093813</v>
      </c>
      <c r="P22" s="5">
        <f t="shared" si="2"/>
        <v>1.1047538506173613</v>
      </c>
      <c r="Q22" s="5">
        <f t="shared" si="3"/>
        <v>0.89976309385171271</v>
      </c>
    </row>
    <row r="23" spans="1:17" s="2" customFormat="1" ht="12.75">
      <c r="A23" s="6">
        <v>19</v>
      </c>
      <c r="B23" s="4" t="str">
        <f t="shared" si="4"/>
        <v xml:space="preserve">Ziraat </v>
      </c>
      <c r="C23" s="5">
        <f t="shared" si="5"/>
        <v>17.783565457245917</v>
      </c>
      <c r="D23" s="5">
        <f t="shared" si="6"/>
        <v>15.144060449584625</v>
      </c>
      <c r="E23" s="5">
        <f t="shared" si="7"/>
        <v>17.429308450321784</v>
      </c>
      <c r="F23" s="5">
        <f t="shared" si="0"/>
        <v>0.92434807986652445</v>
      </c>
      <c r="G23" s="5">
        <f t="shared" si="1"/>
        <v>0.98187476999677636</v>
      </c>
      <c r="K23" s="6">
        <v>19</v>
      </c>
      <c r="L23" s="4" t="s">
        <v>24</v>
      </c>
      <c r="M23" s="10">
        <v>41.906972000000003</v>
      </c>
      <c r="N23" s="10">
        <v>37.187754840000004</v>
      </c>
      <c r="O23" s="5">
        <f t="shared" si="8"/>
        <v>12.690244894601449</v>
      </c>
      <c r="P23" s="5">
        <f t="shared" si="2"/>
        <v>0.92434807986652445</v>
      </c>
      <c r="Q23" s="5">
        <f t="shared" si="3"/>
        <v>0.98187476999677625</v>
      </c>
    </row>
    <row r="24" spans="1:17" s="2" customFormat="1" ht="12.75">
      <c r="A24" s="6">
        <v>20</v>
      </c>
      <c r="B24" s="4" t="str">
        <f t="shared" si="4"/>
        <v>Ankara</v>
      </c>
      <c r="C24" s="5">
        <f t="shared" si="5"/>
        <v>16.779620649267983</v>
      </c>
      <c r="D24" s="5">
        <f t="shared" si="6"/>
        <v>17.397991936797524</v>
      </c>
      <c r="E24" s="5">
        <f t="shared" si="7"/>
        <v>-3.5542681579341178</v>
      </c>
      <c r="F24" s="5">
        <f t="shared" si="0"/>
        <v>0.87216538018364065</v>
      </c>
      <c r="G24" s="5">
        <f t="shared" si="1"/>
        <v>1.1280098483638441</v>
      </c>
      <c r="K24" s="6">
        <v>20</v>
      </c>
      <c r="L24" s="4" t="s">
        <v>36</v>
      </c>
      <c r="M24" s="10">
        <v>39.541176060000005</v>
      </c>
      <c r="N24" s="10">
        <v>42.722509000000002</v>
      </c>
      <c r="O24" s="5">
        <f t="shared" si="8"/>
        <v>-7.4465030600145639</v>
      </c>
      <c r="P24" s="5">
        <f t="shared" si="2"/>
        <v>0.87216538018364065</v>
      </c>
      <c r="Q24" s="5">
        <f t="shared" si="3"/>
        <v>1.1280098483638439</v>
      </c>
    </row>
    <row r="25" spans="1:17" s="2" customFormat="1" ht="12.75">
      <c r="A25" s="6">
        <v>21</v>
      </c>
      <c r="B25" s="4" t="str">
        <f t="shared" si="4"/>
        <v xml:space="preserve">Dubai Group </v>
      </c>
      <c r="C25" s="5">
        <f t="shared" si="5"/>
        <v>12.269569857840015</v>
      </c>
      <c r="D25" s="5">
        <f t="shared" si="6"/>
        <v>15.404299157028834</v>
      </c>
      <c r="E25" s="5">
        <f t="shared" si="7"/>
        <v>-20.349704113338206</v>
      </c>
      <c r="F25" s="5">
        <f t="shared" si="0"/>
        <v>0.63774350346946695</v>
      </c>
      <c r="G25" s="5">
        <f t="shared" si="1"/>
        <v>0.99874751174702803</v>
      </c>
      <c r="K25" s="6">
        <v>21</v>
      </c>
      <c r="L25" s="4" t="s">
        <v>40</v>
      </c>
      <c r="M25" s="10">
        <v>28.913241369999994</v>
      </c>
      <c r="N25" s="10">
        <v>37.826797010000007</v>
      </c>
      <c r="O25" s="5">
        <f t="shared" si="8"/>
        <v>-23.564130046864918</v>
      </c>
      <c r="P25" s="5">
        <f t="shared" si="2"/>
        <v>0.63774350346946684</v>
      </c>
      <c r="Q25" s="5">
        <f t="shared" si="3"/>
        <v>0.99874751174702814</v>
      </c>
    </row>
    <row r="26" spans="1:17" s="2" customFormat="1" ht="12.75">
      <c r="A26" s="6">
        <v>22</v>
      </c>
      <c r="B26" s="4" t="str">
        <f t="shared" si="4"/>
        <v>Generali</v>
      </c>
      <c r="C26" s="5">
        <f t="shared" si="5"/>
        <v>12.236725198387438</v>
      </c>
      <c r="D26" s="5">
        <f t="shared" si="6"/>
        <v>14.025057936960417</v>
      </c>
      <c r="E26" s="5">
        <f t="shared" si="7"/>
        <v>-12.750982895123471</v>
      </c>
      <c r="F26" s="5">
        <f t="shared" si="0"/>
        <v>0.63603631499976154</v>
      </c>
      <c r="G26" s="5">
        <f t="shared" si="1"/>
        <v>0.90932353194761473</v>
      </c>
      <c r="K26" s="6">
        <v>22</v>
      </c>
      <c r="L26" s="4" t="s">
        <v>41</v>
      </c>
      <c r="M26" s="10">
        <v>28.835842929999998</v>
      </c>
      <c r="N26" s="10">
        <v>34.43993227</v>
      </c>
      <c r="O26" s="5">
        <f t="shared" si="8"/>
        <v>-16.272068411939415</v>
      </c>
      <c r="P26" s="5">
        <f t="shared" si="2"/>
        <v>0.63603631499976154</v>
      </c>
      <c r="Q26" s="5">
        <f t="shared" si="3"/>
        <v>0.90932353194761462</v>
      </c>
    </row>
    <row r="27" spans="1:17" s="2" customFormat="1" ht="12.75">
      <c r="A27" s="6">
        <v>23</v>
      </c>
      <c r="B27" s="4" t="str">
        <f t="shared" si="4"/>
        <v>Isık</v>
      </c>
      <c r="C27" s="5">
        <f t="shared" si="5"/>
        <v>11.349661073626141</v>
      </c>
      <c r="D27" s="5">
        <f t="shared" si="6"/>
        <v>10.097610050496826</v>
      </c>
      <c r="E27" s="5">
        <f t="shared" si="7"/>
        <v>12.399478855570493</v>
      </c>
      <c r="F27" s="5">
        <f t="shared" si="0"/>
        <v>0.5899287994729755</v>
      </c>
      <c r="G27" s="5">
        <f t="shared" si="1"/>
        <v>0.65468495578546426</v>
      </c>
      <c r="K27" s="6">
        <v>23</v>
      </c>
      <c r="L27" s="4" t="s">
        <v>37</v>
      </c>
      <c r="M27" s="10">
        <v>26.745476320000002</v>
      </c>
      <c r="N27" s="10">
        <v>24.795691240000004</v>
      </c>
      <c r="O27" s="5">
        <f t="shared" si="8"/>
        <v>7.8634028030428027</v>
      </c>
      <c r="P27" s="5">
        <f t="shared" si="2"/>
        <v>0.58992879947297538</v>
      </c>
      <c r="Q27" s="5">
        <f t="shared" si="3"/>
        <v>0.65468495578546426</v>
      </c>
    </row>
    <row r="28" spans="1:17" s="2" customFormat="1" ht="12.75">
      <c r="A28" s="6">
        <v>24</v>
      </c>
      <c r="B28" s="4" t="str">
        <f t="shared" si="4"/>
        <v xml:space="preserve">Aig </v>
      </c>
      <c r="C28" s="5">
        <f t="shared" si="5"/>
        <v>6.3317361043921077</v>
      </c>
      <c r="D28" s="5">
        <f t="shared" si="6"/>
        <v>5.328644624531683</v>
      </c>
      <c r="E28" s="5">
        <f t="shared" si="7"/>
        <v>18.824514497409979</v>
      </c>
      <c r="F28" s="5">
        <f t="shared" si="0"/>
        <v>0.32910881253745977</v>
      </c>
      <c r="G28" s="5">
        <f t="shared" si="1"/>
        <v>0.3454860559045187</v>
      </c>
      <c r="K28" s="6">
        <v>24</v>
      </c>
      <c r="L28" s="4" t="s">
        <v>77</v>
      </c>
      <c r="M28" s="10">
        <v>14.920736130000002</v>
      </c>
      <c r="N28" s="10">
        <v>13.085019740000002</v>
      </c>
      <c r="O28" s="5">
        <f t="shared" si="8"/>
        <v>14.029144980105329</v>
      </c>
      <c r="P28" s="5">
        <f t="shared" si="2"/>
        <v>0.32910881253745983</v>
      </c>
      <c r="Q28" s="5">
        <f t="shared" si="3"/>
        <v>0.34548605590451881</v>
      </c>
    </row>
    <row r="29" spans="1:17" s="2" customFormat="1" ht="12.75">
      <c r="A29" s="6">
        <v>25</v>
      </c>
      <c r="B29" s="4" t="str">
        <f t="shared" si="4"/>
        <v>T.Nippon</v>
      </c>
      <c r="C29" s="5">
        <f t="shared" si="5"/>
        <v>6.2131787566305965</v>
      </c>
      <c r="D29" s="5">
        <f t="shared" si="6"/>
        <v>4.9217955652386385</v>
      </c>
      <c r="E29" s="5">
        <f t="shared" si="7"/>
        <v>26.238050204942724</v>
      </c>
      <c r="F29" s="5">
        <f t="shared" si="0"/>
        <v>0.3229464792853971</v>
      </c>
      <c r="G29" s="5">
        <f t="shared" si="1"/>
        <v>0.31910773895005096</v>
      </c>
      <c r="K29" s="6">
        <v>25</v>
      </c>
      <c r="L29" s="4" t="s">
        <v>53</v>
      </c>
      <c r="M29" s="10">
        <v>14.64135574</v>
      </c>
      <c r="N29" s="10">
        <v>12.085961190000001</v>
      </c>
      <c r="O29" s="5">
        <f t="shared" si="8"/>
        <v>21.143494587044913</v>
      </c>
      <c r="P29" s="5">
        <f t="shared" si="2"/>
        <v>0.32294647928539705</v>
      </c>
      <c r="Q29" s="5">
        <f t="shared" si="3"/>
        <v>0.31910773895005096</v>
      </c>
    </row>
    <row r="30" spans="1:17" s="2" customFormat="1" ht="12.75">
      <c r="A30" s="6">
        <v>26</v>
      </c>
      <c r="B30" s="4" t="str">
        <f t="shared" si="4"/>
        <v>Hur</v>
      </c>
      <c r="C30" s="5">
        <f t="shared" si="5"/>
        <v>2.2750450795671546</v>
      </c>
      <c r="D30" s="5">
        <f t="shared" si="6"/>
        <v>1.7468497515882064</v>
      </c>
      <c r="E30" s="5">
        <f t="shared" si="7"/>
        <v>30.237021100339149</v>
      </c>
      <c r="F30" s="5">
        <f t="shared" si="0"/>
        <v>0.11825151463374534</v>
      </c>
      <c r="G30" s="5">
        <f t="shared" si="1"/>
        <v>0.11325811223281539</v>
      </c>
      <c r="K30" s="6">
        <v>26</v>
      </c>
      <c r="L30" s="4" t="s">
        <v>51</v>
      </c>
      <c r="M30" s="10">
        <v>5.3611437300000002</v>
      </c>
      <c r="N30" s="10">
        <v>4.2895642499999997</v>
      </c>
      <c r="O30" s="5">
        <f t="shared" si="8"/>
        <v>24.981080071245003</v>
      </c>
      <c r="P30" s="5">
        <f t="shared" si="2"/>
        <v>0.11825151463374534</v>
      </c>
      <c r="Q30" s="5">
        <f t="shared" si="3"/>
        <v>0.11325811223281539</v>
      </c>
    </row>
    <row r="31" spans="1:17" s="2" customFormat="1" ht="12.75">
      <c r="A31" s="6">
        <v>27</v>
      </c>
      <c r="B31" s="4" t="str">
        <f t="shared" si="4"/>
        <v>SBN</v>
      </c>
      <c r="C31" s="5">
        <f t="shared" si="5"/>
        <v>1.8679681731381286</v>
      </c>
      <c r="D31" s="5">
        <f t="shared" si="6"/>
        <v>3.1465702883205733</v>
      </c>
      <c r="E31" s="5">
        <f t="shared" si="7"/>
        <v>-40.634786387208791</v>
      </c>
      <c r="F31" s="5">
        <f t="shared" si="0"/>
        <v>9.7092610491586406E-2</v>
      </c>
      <c r="G31" s="5">
        <f t="shared" si="1"/>
        <v>0.20400988152475275</v>
      </c>
      <c r="K31" s="6">
        <v>27</v>
      </c>
      <c r="L31" s="4" t="s">
        <v>48</v>
      </c>
      <c r="M31" s="10">
        <v>4.4018670000000002</v>
      </c>
      <c r="N31" s="10">
        <v>7.726718</v>
      </c>
      <c r="O31" s="5">
        <f t="shared" si="8"/>
        <v>-43.03057261828372</v>
      </c>
      <c r="P31" s="5">
        <f t="shared" si="2"/>
        <v>9.7092610491586406E-2</v>
      </c>
      <c r="Q31" s="5">
        <f t="shared" si="3"/>
        <v>0.20400988152475275</v>
      </c>
    </row>
    <row r="32" spans="1:17" s="2" customFormat="1" ht="12.75">
      <c r="A32" s="6">
        <v>28</v>
      </c>
      <c r="B32" s="4" t="str">
        <f t="shared" si="4"/>
        <v xml:space="preserve">Koru </v>
      </c>
      <c r="C32" s="5">
        <f t="shared" si="5"/>
        <v>0.63198244005941018</v>
      </c>
      <c r="D32" s="5">
        <f t="shared" si="6"/>
        <v>5.9289688874409517E-2</v>
      </c>
      <c r="E32" s="5">
        <f t="shared" si="7"/>
        <v>965.92301639178459</v>
      </c>
      <c r="F32" s="5">
        <f t="shared" si="0"/>
        <v>3.2848967007358801E-2</v>
      </c>
      <c r="G32" s="5">
        <f t="shared" si="1"/>
        <v>3.8440846046898878E-3</v>
      </c>
      <c r="K32" s="6">
        <v>28</v>
      </c>
      <c r="L32" s="4" t="s">
        <v>74</v>
      </c>
      <c r="M32" s="10">
        <v>1.4892666200000002</v>
      </c>
      <c r="N32" s="10">
        <v>0.14559176000000001</v>
      </c>
      <c r="O32" s="5">
        <f t="shared" si="8"/>
        <v>922.9058430229843</v>
      </c>
      <c r="P32" s="5">
        <f t="shared" si="2"/>
        <v>3.2848967007358794E-2</v>
      </c>
      <c r="Q32" s="5">
        <f t="shared" si="3"/>
        <v>3.8440846046898874E-3</v>
      </c>
    </row>
    <row r="33" spans="1:17" s="2" customFormat="1" ht="12.75">
      <c r="A33" s="6">
        <v>29</v>
      </c>
      <c r="B33" s="4" t="str">
        <f t="shared" si="4"/>
        <v>Euro</v>
      </c>
      <c r="C33" s="5">
        <f t="shared" si="5"/>
        <v>0.60127816677275614</v>
      </c>
      <c r="D33" s="5">
        <f t="shared" si="6"/>
        <v>0.20276877341586577</v>
      </c>
      <c r="E33" s="5">
        <f t="shared" si="7"/>
        <v>196.53390738798475</v>
      </c>
      <c r="F33" s="5">
        <f t="shared" si="0"/>
        <v>3.1253030797353636E-2</v>
      </c>
      <c r="G33" s="5">
        <f t="shared" si="1"/>
        <v>1.3146642105862199E-2</v>
      </c>
      <c r="K33" s="6">
        <v>29</v>
      </c>
      <c r="L33" s="4" t="s">
        <v>42</v>
      </c>
      <c r="M33" s="10">
        <v>1.4169119999999999</v>
      </c>
      <c r="N33" s="10">
        <v>0.497919</v>
      </c>
      <c r="O33" s="5">
        <f t="shared" si="8"/>
        <v>184.56676688377019</v>
      </c>
      <c r="P33" s="5">
        <f t="shared" si="2"/>
        <v>3.1253030797353636E-2</v>
      </c>
      <c r="Q33" s="5">
        <f t="shared" si="3"/>
        <v>1.3146642105862199E-2</v>
      </c>
    </row>
    <row r="34" spans="1:17" s="2" customFormat="1" ht="12.75">
      <c r="A34" s="6">
        <v>30</v>
      </c>
      <c r="B34" s="4" t="str">
        <f t="shared" si="4"/>
        <v>Demir</v>
      </c>
      <c r="C34" s="5">
        <f t="shared" si="5"/>
        <v>0.32677615107150432</v>
      </c>
      <c r="D34" s="5">
        <f t="shared" si="6"/>
        <v>2.1360294836292555</v>
      </c>
      <c r="E34" s="5">
        <f t="shared" si="7"/>
        <v>-84.701702220126194</v>
      </c>
      <c r="F34" s="5">
        <f t="shared" si="0"/>
        <v>1.6985058958806597E-2</v>
      </c>
      <c r="G34" s="5">
        <f t="shared" si="1"/>
        <v>0.13849082714156322</v>
      </c>
      <c r="K34" s="6">
        <v>30</v>
      </c>
      <c r="L34" s="4" t="s">
        <v>59</v>
      </c>
      <c r="M34" s="10">
        <v>0.77004799999999995</v>
      </c>
      <c r="N34" s="10">
        <v>5.245234</v>
      </c>
      <c r="O34" s="5">
        <f t="shared" si="8"/>
        <v>-85.319091579136412</v>
      </c>
      <c r="P34" s="5">
        <f t="shared" si="2"/>
        <v>1.6985058958806597E-2</v>
      </c>
      <c r="Q34" s="5">
        <f t="shared" si="3"/>
        <v>0.13849082714156322</v>
      </c>
    </row>
    <row r="35" spans="1:17" s="20" customFormat="1" ht="12.75">
      <c r="A35" s="18"/>
      <c r="B35" s="19" t="str">
        <f t="shared" si="4"/>
        <v>TOTAL MARKET</v>
      </c>
      <c r="C35" s="17">
        <f t="shared" si="5"/>
        <v>1923.9035428962927</v>
      </c>
      <c r="D35" s="17">
        <f t="shared" si="6"/>
        <v>1542.3617056210076</v>
      </c>
      <c r="E35" s="17">
        <f t="shared" si="7"/>
        <v>24.737507154436472</v>
      </c>
      <c r="F35" s="17">
        <f t="shared" si="0"/>
        <v>100</v>
      </c>
      <c r="G35" s="17">
        <f t="shared" si="1"/>
        <v>99.999999999999986</v>
      </c>
      <c r="K35" s="18"/>
      <c r="L35" s="18" t="s">
        <v>67</v>
      </c>
      <c r="M35" s="21">
        <f>SUM(M5:M34)</f>
        <v>4533.6786988351141</v>
      </c>
      <c r="N35" s="21">
        <f>SUM(N5:N34)</f>
        <v>3787.4234043229462</v>
      </c>
      <c r="O35" s="17">
        <f t="shared" si="8"/>
        <v>19.703508555721427</v>
      </c>
      <c r="P35" s="17">
        <f t="shared" si="2"/>
        <v>100</v>
      </c>
      <c r="Q35" s="17">
        <f t="shared" si="3"/>
        <v>100</v>
      </c>
    </row>
    <row r="36" spans="1:17" s="2" customFormat="1" ht="12.75"/>
    <row r="37" spans="1:17" s="2" customFormat="1">
      <c r="A37" s="7" t="s">
        <v>70</v>
      </c>
    </row>
    <row r="38" spans="1:17" s="2" customFormat="1">
      <c r="A38" s="8" t="s">
        <v>75</v>
      </c>
    </row>
    <row r="39" spans="1:17" s="2" customFormat="1">
      <c r="A39" s="8" t="s">
        <v>76</v>
      </c>
    </row>
    <row r="40" spans="1:17" s="2" customFormat="1" ht="12.75">
      <c r="A40" s="13"/>
    </row>
    <row r="41" spans="1:17" s="2" customFormat="1" ht="12.75">
      <c r="A41" s="12" t="s">
        <v>71</v>
      </c>
    </row>
    <row r="42" spans="1:17" s="2" customFormat="1" ht="12.75">
      <c r="A42" s="14" t="s">
        <v>72</v>
      </c>
    </row>
    <row r="43" spans="1:17" s="2" customFormat="1" ht="12.75">
      <c r="A43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topLeftCell="A28" workbookViewId="0">
      <selection activeCell="D74" sqref="D74"/>
    </sheetView>
  </sheetViews>
  <sheetFormatPr defaultRowHeight="15"/>
  <cols>
    <col min="1" max="1" width="4" customWidth="1"/>
    <col min="2" max="2" width="14.85546875" bestFit="1" customWidth="1"/>
    <col min="3" max="3" width="12.42578125" bestFit="1" customWidth="1"/>
    <col min="4" max="4" width="10.7109375" bestFit="1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0.710937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81</v>
      </c>
      <c r="C1" s="16"/>
      <c r="D1" s="16"/>
      <c r="E1" s="16"/>
      <c r="F1" s="16"/>
      <c r="G1" s="16"/>
      <c r="K1" s="1" t="s">
        <v>81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>Anadolu</v>
      </c>
      <c r="C5" s="5">
        <f>M5/2.3565</f>
        <v>147.98165071079993</v>
      </c>
      <c r="D5" s="5">
        <f>N5/2.4556</f>
        <v>112.58431875305422</v>
      </c>
      <c r="E5" s="5">
        <f>C5*100/D5-100</f>
        <v>31.440730245379257</v>
      </c>
      <c r="F5" s="5">
        <f t="shared" ref="F5:F36" si="0">C5*100/$C$36</f>
        <v>13.183479515764677</v>
      </c>
      <c r="G5" s="5">
        <f t="shared" ref="G5:G36" si="1">D5*100/$D$36</f>
        <v>11.971439028179031</v>
      </c>
      <c r="K5" s="6">
        <v>1</v>
      </c>
      <c r="L5" s="4" t="s">
        <v>12</v>
      </c>
      <c r="M5" s="10">
        <v>348.71875990000001</v>
      </c>
      <c r="N5" s="10">
        <v>276.46205312999996</v>
      </c>
      <c r="O5" s="5">
        <f>M5*100/N5-100</f>
        <v>26.136211444549673</v>
      </c>
      <c r="P5" s="5">
        <f t="shared" ref="P5:P36" si="2">M5*100/$M$36</f>
        <v>13.183479515764677</v>
      </c>
      <c r="Q5" s="5">
        <f t="shared" ref="Q5:Q36" si="3">N5*100/$N$36</f>
        <v>11.971439028179033</v>
      </c>
    </row>
    <row r="6" spans="1:17" s="2" customFormat="1" ht="12.75">
      <c r="A6" s="6">
        <v>2</v>
      </c>
      <c r="B6" s="4" t="str">
        <f t="shared" ref="B6:B36" si="4">L6</f>
        <v xml:space="preserve">Axa </v>
      </c>
      <c r="C6" s="5">
        <f t="shared" ref="C6:C36" si="5">M6/2.3565</f>
        <v>135.1457284107787</v>
      </c>
      <c r="D6" s="5">
        <f t="shared" ref="D6:D36" si="6">N6/2.4556</f>
        <v>142.98834989411955</v>
      </c>
      <c r="E6" s="5">
        <f t="shared" ref="E6:E36" si="7">C6*100/D6-100</f>
        <v>-5.4847975301121892</v>
      </c>
      <c r="F6" s="5">
        <f t="shared" si="0"/>
        <v>12.039945044460616</v>
      </c>
      <c r="G6" s="5">
        <f t="shared" si="1"/>
        <v>15.2043937508921</v>
      </c>
      <c r="K6" s="6">
        <v>2</v>
      </c>
      <c r="L6" s="4" t="s">
        <v>11</v>
      </c>
      <c r="M6" s="10">
        <v>318.47090900000001</v>
      </c>
      <c r="N6" s="10">
        <v>351.12219199999998</v>
      </c>
      <c r="O6" s="5">
        <f t="shared" ref="O6:O36" si="8">M6*100/N6-100</f>
        <v>-9.2991225687039503</v>
      </c>
      <c r="P6" s="5">
        <f t="shared" si="2"/>
        <v>12.039945044460616</v>
      </c>
      <c r="Q6" s="5">
        <f t="shared" si="3"/>
        <v>15.204393750892102</v>
      </c>
    </row>
    <row r="7" spans="1:17" s="2" customFormat="1" ht="12.75">
      <c r="A7" s="6">
        <v>3</v>
      </c>
      <c r="B7" s="4" t="str">
        <f t="shared" si="4"/>
        <v xml:space="preserve">Ak </v>
      </c>
      <c r="C7" s="5">
        <f t="shared" si="5"/>
        <v>93.552825550604709</v>
      </c>
      <c r="D7" s="5">
        <f t="shared" si="6"/>
        <v>64.691600627137973</v>
      </c>
      <c r="E7" s="5">
        <f t="shared" si="7"/>
        <v>44.613558241994582</v>
      </c>
      <c r="F7" s="5">
        <f t="shared" si="0"/>
        <v>8.3344911572762417</v>
      </c>
      <c r="G7" s="5">
        <f t="shared" si="1"/>
        <v>6.8788580960532855</v>
      </c>
      <c r="K7" s="6">
        <v>3</v>
      </c>
      <c r="L7" s="4" t="s">
        <v>13</v>
      </c>
      <c r="M7" s="10">
        <v>220.45723340999999</v>
      </c>
      <c r="N7" s="10">
        <v>158.8566945</v>
      </c>
      <c r="O7" s="5">
        <f t="shared" si="8"/>
        <v>38.777427104276029</v>
      </c>
      <c r="P7" s="5">
        <f t="shared" si="2"/>
        <v>8.3344911572762417</v>
      </c>
      <c r="Q7" s="5">
        <f t="shared" si="3"/>
        <v>6.8788580960532846</v>
      </c>
    </row>
    <row r="8" spans="1:17" s="2" customFormat="1" ht="12.75">
      <c r="A8" s="6">
        <v>4</v>
      </c>
      <c r="B8" s="4" t="str">
        <f t="shared" si="4"/>
        <v>Yapı Kredi</v>
      </c>
      <c r="C8" s="5">
        <f t="shared" si="5"/>
        <v>83.665337021005712</v>
      </c>
      <c r="D8" s="5">
        <f t="shared" si="6"/>
        <v>59.64877282945104</v>
      </c>
      <c r="E8" s="5">
        <f t="shared" si="7"/>
        <v>40.263299733295952</v>
      </c>
      <c r="F8" s="5">
        <f t="shared" si="0"/>
        <v>7.4536285512287384</v>
      </c>
      <c r="G8" s="5">
        <f t="shared" si="1"/>
        <v>6.3426386102647472</v>
      </c>
      <c r="K8" s="6">
        <v>4</v>
      </c>
      <c r="L8" s="4" t="s">
        <v>15</v>
      </c>
      <c r="M8" s="10">
        <v>197.15736668999998</v>
      </c>
      <c r="N8" s="10">
        <v>146.47352655999998</v>
      </c>
      <c r="O8" s="5">
        <f t="shared" si="8"/>
        <v>34.602730828112044</v>
      </c>
      <c r="P8" s="5">
        <f t="shared" si="2"/>
        <v>7.4536285512287401</v>
      </c>
      <c r="Q8" s="5">
        <f t="shared" si="3"/>
        <v>6.342638610264749</v>
      </c>
    </row>
    <row r="9" spans="1:17" s="2" customFormat="1" ht="12.75">
      <c r="A9" s="6">
        <v>5</v>
      </c>
      <c r="B9" s="4" t="str">
        <f t="shared" si="4"/>
        <v>Allianz</v>
      </c>
      <c r="C9" s="5">
        <f t="shared" si="5"/>
        <v>71.199323437301075</v>
      </c>
      <c r="D9" s="5">
        <f t="shared" si="6"/>
        <v>72.750655004886795</v>
      </c>
      <c r="E9" s="5">
        <f t="shared" si="7"/>
        <v>-2.1323953268620244</v>
      </c>
      <c r="F9" s="5">
        <f t="shared" si="0"/>
        <v>6.343048733159308</v>
      </c>
      <c r="G9" s="5">
        <f t="shared" si="1"/>
        <v>7.735802288428939</v>
      </c>
      <c r="K9" s="6">
        <v>5</v>
      </c>
      <c r="L9" s="4" t="s">
        <v>14</v>
      </c>
      <c r="M9" s="10">
        <v>167.78120568</v>
      </c>
      <c r="N9" s="10">
        <v>178.64650843000001</v>
      </c>
      <c r="O9" s="5">
        <f t="shared" si="8"/>
        <v>-6.0820123748779764</v>
      </c>
      <c r="P9" s="5">
        <f t="shared" si="2"/>
        <v>6.343048733159308</v>
      </c>
      <c r="Q9" s="5">
        <f t="shared" si="3"/>
        <v>7.735802288428939</v>
      </c>
    </row>
    <row r="10" spans="1:17" s="2" customFormat="1" ht="12.75">
      <c r="A10" s="6">
        <v>6</v>
      </c>
      <c r="B10" s="4" t="str">
        <f t="shared" si="4"/>
        <v>Gunes</v>
      </c>
      <c r="C10" s="5">
        <f t="shared" si="5"/>
        <v>68.760423085083829</v>
      </c>
      <c r="D10" s="5">
        <f t="shared" si="6"/>
        <v>58.896702948362915</v>
      </c>
      <c r="E10" s="5">
        <f t="shared" si="7"/>
        <v>16.747491188715316</v>
      </c>
      <c r="F10" s="5">
        <f t="shared" si="0"/>
        <v>6.1257704917016271</v>
      </c>
      <c r="G10" s="5">
        <f t="shared" si="1"/>
        <v>6.2626686923748105</v>
      </c>
      <c r="K10" s="6">
        <v>6</v>
      </c>
      <c r="L10" s="4" t="s">
        <v>16</v>
      </c>
      <c r="M10" s="10">
        <v>162.03393700000004</v>
      </c>
      <c r="N10" s="10">
        <v>144.62674375999998</v>
      </c>
      <c r="O10" s="5">
        <f t="shared" si="8"/>
        <v>12.035943551965971</v>
      </c>
      <c r="P10" s="5">
        <f t="shared" si="2"/>
        <v>6.1257704917016271</v>
      </c>
      <c r="Q10" s="5">
        <f t="shared" si="3"/>
        <v>6.2626686923748105</v>
      </c>
    </row>
    <row r="11" spans="1:17" s="2" customFormat="1" ht="12.75">
      <c r="A11" s="6">
        <v>7</v>
      </c>
      <c r="B11" s="4" t="str">
        <f t="shared" si="4"/>
        <v>Eureko</v>
      </c>
      <c r="C11" s="5">
        <f t="shared" si="5"/>
        <v>66.532851572246955</v>
      </c>
      <c r="D11" s="5">
        <f t="shared" si="6"/>
        <v>60.986237233262749</v>
      </c>
      <c r="E11" s="5">
        <f t="shared" si="7"/>
        <v>9.0948623666832873</v>
      </c>
      <c r="F11" s="5">
        <f t="shared" si="0"/>
        <v>5.927319242723617</v>
      </c>
      <c r="G11" s="5">
        <f t="shared" si="1"/>
        <v>6.484855339378786</v>
      </c>
      <c r="K11" s="6">
        <v>7</v>
      </c>
      <c r="L11" s="4" t="s">
        <v>19</v>
      </c>
      <c r="M11" s="10">
        <v>156.78466472999995</v>
      </c>
      <c r="N11" s="10">
        <v>149.75780415</v>
      </c>
      <c r="O11" s="5">
        <f t="shared" si="8"/>
        <v>4.6921498481386124</v>
      </c>
      <c r="P11" s="5">
        <f t="shared" si="2"/>
        <v>5.927319242723617</v>
      </c>
      <c r="Q11" s="5">
        <f t="shared" si="3"/>
        <v>6.484855339378786</v>
      </c>
    </row>
    <row r="12" spans="1:17" s="2" customFormat="1" ht="12.75">
      <c r="A12" s="6">
        <v>8</v>
      </c>
      <c r="B12" s="4" t="str">
        <f t="shared" si="4"/>
        <v xml:space="preserve">Mapfre Genel </v>
      </c>
      <c r="C12" s="5">
        <f t="shared" si="5"/>
        <v>44.745237050710791</v>
      </c>
      <c r="D12" s="5">
        <f t="shared" si="6"/>
        <v>29.604835771298255</v>
      </c>
      <c r="E12" s="5">
        <f t="shared" si="7"/>
        <v>51.141649277754425</v>
      </c>
      <c r="F12" s="5">
        <f t="shared" si="0"/>
        <v>3.9862909573763039</v>
      </c>
      <c r="G12" s="5">
        <f t="shared" si="1"/>
        <v>3.1479738057724491</v>
      </c>
      <c r="K12" s="6">
        <v>8</v>
      </c>
      <c r="L12" s="4" t="s">
        <v>21</v>
      </c>
      <c r="M12" s="10">
        <v>105.44215110999998</v>
      </c>
      <c r="N12" s="10">
        <v>72.697634719999996</v>
      </c>
      <c r="O12" s="5">
        <f t="shared" si="8"/>
        <v>45.042065695971758</v>
      </c>
      <c r="P12" s="5">
        <f t="shared" si="2"/>
        <v>3.9862909573763039</v>
      </c>
      <c r="Q12" s="5">
        <f t="shared" si="3"/>
        <v>3.1479738057724491</v>
      </c>
    </row>
    <row r="13" spans="1:17" s="2" customFormat="1" ht="12.75">
      <c r="A13" s="6">
        <v>9</v>
      </c>
      <c r="B13" s="4" t="str">
        <f t="shared" si="4"/>
        <v>Ergo</v>
      </c>
      <c r="C13" s="5">
        <f t="shared" si="5"/>
        <v>41.820083929556546</v>
      </c>
      <c r="D13" s="5">
        <f t="shared" si="6"/>
        <v>44.968903062388009</v>
      </c>
      <c r="E13" s="5">
        <f t="shared" si="7"/>
        <v>-7.0022146825839116</v>
      </c>
      <c r="F13" s="5">
        <f t="shared" si="0"/>
        <v>3.7256931327948157</v>
      </c>
      <c r="G13" s="5">
        <f t="shared" si="1"/>
        <v>4.781682628077963</v>
      </c>
      <c r="K13" s="6">
        <v>9</v>
      </c>
      <c r="L13" s="4" t="s">
        <v>20</v>
      </c>
      <c r="M13" s="10">
        <v>98.549027780000003</v>
      </c>
      <c r="N13" s="10">
        <v>110.42563835999999</v>
      </c>
      <c r="O13" s="5">
        <f t="shared" si="8"/>
        <v>-10.755301718320979</v>
      </c>
      <c r="P13" s="5">
        <f t="shared" si="2"/>
        <v>3.7256931327948153</v>
      </c>
      <c r="Q13" s="5">
        <f t="shared" si="3"/>
        <v>4.781682628077963</v>
      </c>
    </row>
    <row r="14" spans="1:17" s="2" customFormat="1" ht="12.75">
      <c r="A14" s="6">
        <v>10</v>
      </c>
      <c r="B14" s="4" t="str">
        <f t="shared" si="4"/>
        <v>Groupama</v>
      </c>
      <c r="C14" s="5">
        <f t="shared" si="5"/>
        <v>37.78290015701252</v>
      </c>
      <c r="D14" s="5">
        <f t="shared" si="6"/>
        <v>34.505509211597996</v>
      </c>
      <c r="E14" s="5">
        <f t="shared" si="7"/>
        <v>9.4981671631523881</v>
      </c>
      <c r="F14" s="5">
        <f t="shared" si="0"/>
        <v>3.3660260435911176</v>
      </c>
      <c r="G14" s="5">
        <f t="shared" si="1"/>
        <v>3.6690775788143157</v>
      </c>
      <c r="K14" s="6">
        <v>10</v>
      </c>
      <c r="L14" s="4" t="s">
        <v>17</v>
      </c>
      <c r="M14" s="10">
        <v>89.035404220000004</v>
      </c>
      <c r="N14" s="10">
        <v>84.731728420000039</v>
      </c>
      <c r="O14" s="5">
        <f t="shared" si="8"/>
        <v>5.0791785795604341</v>
      </c>
      <c r="P14" s="5">
        <f t="shared" si="2"/>
        <v>3.3660260435911176</v>
      </c>
      <c r="Q14" s="5">
        <f t="shared" si="3"/>
        <v>3.6690775788143157</v>
      </c>
    </row>
    <row r="15" spans="1:17" s="2" customFormat="1" ht="12.75">
      <c r="A15" s="6">
        <v>11</v>
      </c>
      <c r="B15" s="4" t="str">
        <f t="shared" si="4"/>
        <v xml:space="preserve">Halk </v>
      </c>
      <c r="C15" s="5">
        <f t="shared" si="5"/>
        <v>36.962513868024608</v>
      </c>
      <c r="D15" s="5">
        <f t="shared" si="6"/>
        <v>25.176835396644403</v>
      </c>
      <c r="E15" s="5">
        <f t="shared" si="7"/>
        <v>46.81159599967441</v>
      </c>
      <c r="F15" s="5">
        <f t="shared" si="0"/>
        <v>3.2929389697279996</v>
      </c>
      <c r="G15" s="5">
        <f t="shared" si="1"/>
        <v>2.6771308225840427</v>
      </c>
      <c r="K15" s="6">
        <v>11</v>
      </c>
      <c r="L15" s="4" t="s">
        <v>30</v>
      </c>
      <c r="M15" s="10">
        <v>87.102163929999989</v>
      </c>
      <c r="N15" s="10">
        <v>61.824236999999997</v>
      </c>
      <c r="O15" s="5">
        <f t="shared" si="8"/>
        <v>40.886759233276081</v>
      </c>
      <c r="P15" s="5">
        <f t="shared" si="2"/>
        <v>3.292938969728</v>
      </c>
      <c r="Q15" s="5">
        <f t="shared" si="3"/>
        <v>2.6771308225840427</v>
      </c>
    </row>
    <row r="16" spans="1:17" s="2" customFormat="1" ht="12.75">
      <c r="A16" s="6">
        <v>12</v>
      </c>
      <c r="B16" s="4" t="str">
        <f t="shared" si="4"/>
        <v>Sompo Japan</v>
      </c>
      <c r="C16" s="5">
        <f t="shared" si="5"/>
        <v>36.795124330515591</v>
      </c>
      <c r="D16" s="5">
        <f t="shared" si="6"/>
        <v>28.743475564400551</v>
      </c>
      <c r="E16" s="5">
        <f t="shared" si="7"/>
        <v>28.012091815671681</v>
      </c>
      <c r="F16" s="5">
        <f t="shared" si="0"/>
        <v>3.2780264685611074</v>
      </c>
      <c r="G16" s="5">
        <f t="shared" si="1"/>
        <v>3.0563827093179459</v>
      </c>
      <c r="K16" s="6">
        <v>12</v>
      </c>
      <c r="L16" s="4" t="s">
        <v>23</v>
      </c>
      <c r="M16" s="10">
        <v>86.707710484859987</v>
      </c>
      <c r="N16" s="10">
        <v>70.582478595941993</v>
      </c>
      <c r="O16" s="5">
        <f t="shared" si="8"/>
        <v>22.845941669502494</v>
      </c>
      <c r="P16" s="5">
        <f t="shared" si="2"/>
        <v>3.2780264685611074</v>
      </c>
      <c r="Q16" s="5">
        <f t="shared" si="3"/>
        <v>3.0563827093179459</v>
      </c>
    </row>
    <row r="17" spans="1:17" s="2" customFormat="1" ht="12.75">
      <c r="A17" s="6">
        <v>13</v>
      </c>
      <c r="B17" s="4" t="str">
        <f t="shared" si="4"/>
        <v>Aviva</v>
      </c>
      <c r="C17" s="5">
        <f t="shared" si="5"/>
        <v>33.537071614682787</v>
      </c>
      <c r="D17" s="5">
        <f t="shared" si="6"/>
        <v>29.754235974914465</v>
      </c>
      <c r="E17" s="5">
        <f t="shared" si="7"/>
        <v>12.713603679683104</v>
      </c>
      <c r="F17" s="5">
        <f t="shared" si="0"/>
        <v>2.9877710819361458</v>
      </c>
      <c r="G17" s="5">
        <f t="shared" si="1"/>
        <v>3.163859991772402</v>
      </c>
      <c r="K17" s="6">
        <v>13</v>
      </c>
      <c r="L17" s="4" t="s">
        <v>26</v>
      </c>
      <c r="M17" s="10">
        <v>79.030109259999989</v>
      </c>
      <c r="N17" s="10">
        <v>73.064501859999964</v>
      </c>
      <c r="O17" s="5">
        <f t="shared" si="8"/>
        <v>8.1648505746755404</v>
      </c>
      <c r="P17" s="5">
        <f t="shared" si="2"/>
        <v>2.9877710819361463</v>
      </c>
      <c r="Q17" s="5">
        <f t="shared" si="3"/>
        <v>3.1638599917724024</v>
      </c>
    </row>
    <row r="18" spans="1:17" s="2" customFormat="1" ht="12.75">
      <c r="A18" s="6">
        <v>14</v>
      </c>
      <c r="B18" s="4" t="str">
        <f t="shared" si="4"/>
        <v>Zurich</v>
      </c>
      <c r="C18" s="5">
        <f t="shared" si="5"/>
        <v>33.404189391046039</v>
      </c>
      <c r="D18" s="5">
        <f t="shared" si="6"/>
        <v>32.01380621843947</v>
      </c>
      <c r="E18" s="5">
        <f t="shared" si="7"/>
        <v>4.3430736199237998</v>
      </c>
      <c r="F18" s="5">
        <f t="shared" si="0"/>
        <v>2.9759327893849434</v>
      </c>
      <c r="G18" s="5">
        <f t="shared" si="1"/>
        <v>3.4041270884679919</v>
      </c>
      <c r="K18" s="6">
        <v>14</v>
      </c>
      <c r="L18" s="4" t="s">
        <v>25</v>
      </c>
      <c r="M18" s="10">
        <v>78.716972299999995</v>
      </c>
      <c r="N18" s="10">
        <v>78.613102549999965</v>
      </c>
      <c r="O18" s="5">
        <f t="shared" si="8"/>
        <v>0.13212778357649313</v>
      </c>
      <c r="P18" s="5">
        <f t="shared" si="2"/>
        <v>2.9759327893849439</v>
      </c>
      <c r="Q18" s="5">
        <f t="shared" si="3"/>
        <v>3.4041270884679924</v>
      </c>
    </row>
    <row r="19" spans="1:17" s="2" customFormat="1" ht="12.75">
      <c r="A19" s="6">
        <v>15</v>
      </c>
      <c r="B19" s="4" t="str">
        <f t="shared" si="4"/>
        <v xml:space="preserve">Ziraat </v>
      </c>
      <c r="C19" s="5">
        <f t="shared" si="5"/>
        <v>31.910490036070449</v>
      </c>
      <c r="D19" s="5">
        <f t="shared" si="6"/>
        <v>26.533022756149208</v>
      </c>
      <c r="E19" s="5">
        <f t="shared" si="7"/>
        <v>20.267073711663627</v>
      </c>
      <c r="F19" s="5">
        <f t="shared" si="0"/>
        <v>2.8428611906127692</v>
      </c>
      <c r="G19" s="5">
        <f t="shared" si="1"/>
        <v>2.8213384215189383</v>
      </c>
      <c r="K19" s="6">
        <v>15</v>
      </c>
      <c r="L19" s="4" t="s">
        <v>24</v>
      </c>
      <c r="M19" s="10">
        <v>75.197069770000013</v>
      </c>
      <c r="N19" s="10">
        <v>65.154490679999995</v>
      </c>
      <c r="O19" s="5">
        <f t="shared" si="8"/>
        <v>15.413487213526352</v>
      </c>
      <c r="P19" s="5">
        <f t="shared" si="2"/>
        <v>2.8428611906127692</v>
      </c>
      <c r="Q19" s="5">
        <f t="shared" si="3"/>
        <v>2.8213384215189388</v>
      </c>
    </row>
    <row r="20" spans="1:17" s="2" customFormat="1" ht="12.75">
      <c r="A20" s="6">
        <v>16</v>
      </c>
      <c r="B20" s="4" t="str">
        <f t="shared" si="4"/>
        <v>Ray</v>
      </c>
      <c r="C20" s="5">
        <f t="shared" si="5"/>
        <v>31.684635264162957</v>
      </c>
      <c r="D20" s="5">
        <f t="shared" si="6"/>
        <v>24.056389884345986</v>
      </c>
      <c r="E20" s="5">
        <f t="shared" si="7"/>
        <v>31.709850964715343</v>
      </c>
      <c r="F20" s="5">
        <f t="shared" si="0"/>
        <v>2.8227401030003656</v>
      </c>
      <c r="G20" s="5">
        <f t="shared" si="1"/>
        <v>2.5579903838138929</v>
      </c>
      <c r="K20" s="6">
        <v>16</v>
      </c>
      <c r="L20" s="4" t="s">
        <v>28</v>
      </c>
      <c r="M20" s="10">
        <v>74.664843000000005</v>
      </c>
      <c r="N20" s="10">
        <v>59.072870999999999</v>
      </c>
      <c r="O20" s="5">
        <f t="shared" si="8"/>
        <v>26.394471330164407</v>
      </c>
      <c r="P20" s="5">
        <f t="shared" si="2"/>
        <v>2.8227401030003652</v>
      </c>
      <c r="Q20" s="5">
        <f t="shared" si="3"/>
        <v>2.5579903838138924</v>
      </c>
    </row>
    <row r="21" spans="1:17" s="2" customFormat="1" ht="12.75">
      <c r="A21" s="6">
        <v>17</v>
      </c>
      <c r="B21" s="4" t="str">
        <f t="shared" si="4"/>
        <v>HDI</v>
      </c>
      <c r="C21" s="5">
        <f t="shared" si="5"/>
        <v>24.293626356885213</v>
      </c>
      <c r="D21" s="5">
        <f t="shared" si="6"/>
        <v>12.803032444209153</v>
      </c>
      <c r="E21" s="5">
        <f t="shared" si="7"/>
        <v>89.74900253317162</v>
      </c>
      <c r="F21" s="5">
        <f t="shared" si="0"/>
        <v>2.164285395528859</v>
      </c>
      <c r="G21" s="5">
        <f t="shared" si="1"/>
        <v>1.3613860613913416</v>
      </c>
      <c r="K21" s="6">
        <v>17</v>
      </c>
      <c r="L21" s="4" t="s">
        <v>27</v>
      </c>
      <c r="M21" s="10">
        <v>57.247930510000003</v>
      </c>
      <c r="N21" s="10">
        <v>31.439126469999994</v>
      </c>
      <c r="O21" s="5">
        <f t="shared" si="8"/>
        <v>82.09135220289096</v>
      </c>
      <c r="P21" s="5">
        <f t="shared" si="2"/>
        <v>2.164285395528859</v>
      </c>
      <c r="Q21" s="5">
        <f t="shared" si="3"/>
        <v>1.3613860613913416</v>
      </c>
    </row>
    <row r="22" spans="1:17" s="2" customFormat="1" ht="12.75">
      <c r="A22" s="6">
        <v>18</v>
      </c>
      <c r="B22" s="4" t="str">
        <f t="shared" si="4"/>
        <v>Isık</v>
      </c>
      <c r="C22" s="5">
        <f t="shared" si="5"/>
        <v>21.109156982813492</v>
      </c>
      <c r="D22" s="5">
        <f t="shared" si="6"/>
        <v>14.561517840853558</v>
      </c>
      <c r="E22" s="5">
        <f t="shared" si="7"/>
        <v>44.96536153387791</v>
      </c>
      <c r="F22" s="5">
        <f t="shared" si="0"/>
        <v>1.8805854465149063</v>
      </c>
      <c r="G22" s="5">
        <f t="shared" si="1"/>
        <v>1.5483712556087255</v>
      </c>
      <c r="K22" s="6">
        <v>18</v>
      </c>
      <c r="L22" s="4" t="s">
        <v>37</v>
      </c>
      <c r="M22" s="10">
        <v>49.743728429999997</v>
      </c>
      <c r="N22" s="10">
        <v>35.757263209999998</v>
      </c>
      <c r="O22" s="5">
        <f t="shared" si="8"/>
        <v>39.115032763716954</v>
      </c>
      <c r="P22" s="5">
        <f t="shared" si="2"/>
        <v>1.8805854465149066</v>
      </c>
      <c r="Q22" s="5">
        <f t="shared" si="3"/>
        <v>1.5483712556087255</v>
      </c>
    </row>
    <row r="23" spans="1:17" s="2" customFormat="1" ht="12.75">
      <c r="A23" s="6">
        <v>19</v>
      </c>
      <c r="B23" s="4" t="str">
        <f t="shared" si="4"/>
        <v xml:space="preserve">Aig </v>
      </c>
      <c r="C23" s="5">
        <f t="shared" si="5"/>
        <v>16.659667260768089</v>
      </c>
      <c r="D23" s="5">
        <f t="shared" si="6"/>
        <v>14.390654451050656</v>
      </c>
      <c r="E23" s="5">
        <f t="shared" si="7"/>
        <v>15.767266300746812</v>
      </c>
      <c r="F23" s="5">
        <f t="shared" si="0"/>
        <v>1.4841865935190734</v>
      </c>
      <c r="G23" s="5">
        <f t="shared" si="1"/>
        <v>1.5302028225993289</v>
      </c>
      <c r="K23" s="6">
        <v>19</v>
      </c>
      <c r="L23" s="4" t="s">
        <v>77</v>
      </c>
      <c r="M23" s="10">
        <v>39.258505900000003</v>
      </c>
      <c r="N23" s="10">
        <v>35.337691069999991</v>
      </c>
      <c r="O23" s="5">
        <f t="shared" si="8"/>
        <v>11.095277340653979</v>
      </c>
      <c r="P23" s="5">
        <f t="shared" si="2"/>
        <v>1.4841865935190737</v>
      </c>
      <c r="Q23" s="5">
        <f t="shared" si="3"/>
        <v>1.5302028225993289</v>
      </c>
    </row>
    <row r="24" spans="1:17" s="2" customFormat="1" ht="12.75">
      <c r="A24" s="6">
        <v>20</v>
      </c>
      <c r="B24" s="4" t="str">
        <f t="shared" si="4"/>
        <v>Ankara</v>
      </c>
      <c r="C24" s="5">
        <f t="shared" si="5"/>
        <v>13.68151343152981</v>
      </c>
      <c r="D24" s="5">
        <f t="shared" si="6"/>
        <v>10.718076641146768</v>
      </c>
      <c r="E24" s="5">
        <f t="shared" si="7"/>
        <v>27.648960626073432</v>
      </c>
      <c r="F24" s="5">
        <f t="shared" si="0"/>
        <v>1.2188670095438319</v>
      </c>
      <c r="G24" s="5">
        <f t="shared" si="1"/>
        <v>1.1396862585301879</v>
      </c>
      <c r="K24" s="6">
        <v>20</v>
      </c>
      <c r="L24" s="4" t="s">
        <v>36</v>
      </c>
      <c r="M24" s="10">
        <v>32.240486401399998</v>
      </c>
      <c r="N24" s="10">
        <v>26.319309000000001</v>
      </c>
      <c r="O24" s="5">
        <f t="shared" si="8"/>
        <v>22.497465269319946</v>
      </c>
      <c r="P24" s="5">
        <f t="shared" si="2"/>
        <v>1.2188670095438319</v>
      </c>
      <c r="Q24" s="5">
        <f t="shared" si="3"/>
        <v>1.1396862585301879</v>
      </c>
    </row>
    <row r="25" spans="1:17" s="2" customFormat="1" ht="12.75">
      <c r="A25" s="6">
        <v>21</v>
      </c>
      <c r="B25" s="4" t="str">
        <f t="shared" si="4"/>
        <v xml:space="preserve">Neova </v>
      </c>
      <c r="C25" s="5">
        <f t="shared" si="5"/>
        <v>10.431894334818587</v>
      </c>
      <c r="D25" s="5">
        <f t="shared" si="6"/>
        <v>6.0506271379703538</v>
      </c>
      <c r="E25" s="5">
        <f t="shared" si="7"/>
        <v>72.410133643070651</v>
      </c>
      <c r="F25" s="5">
        <f t="shared" si="0"/>
        <v>0.92936296232074256</v>
      </c>
      <c r="G25" s="5">
        <f t="shared" si="1"/>
        <v>0.64338190848174814</v>
      </c>
      <c r="K25" s="6">
        <v>21</v>
      </c>
      <c r="L25" s="4" t="s">
        <v>44</v>
      </c>
      <c r="M25" s="10">
        <v>24.582758999999999</v>
      </c>
      <c r="N25" s="10">
        <v>14.85792</v>
      </c>
      <c r="O25" s="5">
        <f t="shared" si="8"/>
        <v>65.452223460618995</v>
      </c>
      <c r="P25" s="5">
        <f t="shared" si="2"/>
        <v>0.92936296232074256</v>
      </c>
      <c r="Q25" s="5">
        <f t="shared" si="3"/>
        <v>0.64338190848174803</v>
      </c>
    </row>
    <row r="26" spans="1:17" s="2" customFormat="1" ht="12.75">
      <c r="A26" s="6">
        <v>22</v>
      </c>
      <c r="B26" s="4" t="str">
        <f t="shared" si="4"/>
        <v>Generali</v>
      </c>
      <c r="C26" s="5">
        <f t="shared" si="5"/>
        <v>9.7993489582007207</v>
      </c>
      <c r="D26" s="5">
        <f t="shared" si="6"/>
        <v>13.605519514578921</v>
      </c>
      <c r="E26" s="5">
        <f t="shared" si="7"/>
        <v>-27.975194569378402</v>
      </c>
      <c r="F26" s="5">
        <f t="shared" si="0"/>
        <v>0.8730103741763483</v>
      </c>
      <c r="G26" s="5">
        <f t="shared" si="1"/>
        <v>1.4467169950438852</v>
      </c>
      <c r="K26" s="6">
        <v>22</v>
      </c>
      <c r="L26" s="4" t="s">
        <v>41</v>
      </c>
      <c r="M26" s="10">
        <v>23.092165819999998</v>
      </c>
      <c r="N26" s="10">
        <v>33.409713719999999</v>
      </c>
      <c r="O26" s="5">
        <f t="shared" si="8"/>
        <v>-30.881880600562056</v>
      </c>
      <c r="P26" s="5">
        <f t="shared" si="2"/>
        <v>0.87301037417634852</v>
      </c>
      <c r="Q26" s="5">
        <f t="shared" si="3"/>
        <v>1.4467169950438852</v>
      </c>
    </row>
    <row r="27" spans="1:17" s="2" customFormat="1" ht="12.75">
      <c r="A27" s="6">
        <v>23</v>
      </c>
      <c r="B27" s="4" t="str">
        <f t="shared" si="4"/>
        <v xml:space="preserve">Ace Europe </v>
      </c>
      <c r="C27" s="5">
        <f t="shared" si="5"/>
        <v>6.3045955442393371</v>
      </c>
      <c r="D27" s="5">
        <f t="shared" si="6"/>
        <v>4.6690794103274138</v>
      </c>
      <c r="E27" s="5">
        <f t="shared" si="7"/>
        <v>35.028663900947322</v>
      </c>
      <c r="F27" s="5">
        <f t="shared" si="0"/>
        <v>0.56166765145156328</v>
      </c>
      <c r="G27" s="5">
        <f t="shared" si="1"/>
        <v>0.49647766311988623</v>
      </c>
      <c r="K27" s="6">
        <v>23</v>
      </c>
      <c r="L27" s="4" t="s">
        <v>56</v>
      </c>
      <c r="M27" s="10">
        <v>14.856779399999999</v>
      </c>
      <c r="N27" s="10">
        <v>11.465391399999998</v>
      </c>
      <c r="O27" s="5">
        <f t="shared" si="8"/>
        <v>29.579347810141059</v>
      </c>
      <c r="P27" s="5">
        <f t="shared" si="2"/>
        <v>0.56166765145156339</v>
      </c>
      <c r="Q27" s="5">
        <f t="shared" si="3"/>
        <v>0.49647766311988628</v>
      </c>
    </row>
    <row r="28" spans="1:17" s="2" customFormat="1" ht="12.75">
      <c r="A28" s="6">
        <v>24</v>
      </c>
      <c r="B28" s="4" t="str">
        <f t="shared" si="4"/>
        <v xml:space="preserve">Dubai Group </v>
      </c>
      <c r="C28" s="5">
        <f t="shared" si="5"/>
        <v>6.2940934394228734</v>
      </c>
      <c r="D28" s="5">
        <f t="shared" si="6"/>
        <v>5.53793086821958</v>
      </c>
      <c r="E28" s="5">
        <f t="shared" si="7"/>
        <v>13.654243601029208</v>
      </c>
      <c r="F28" s="5">
        <f t="shared" si="0"/>
        <v>0.56073203353504986</v>
      </c>
      <c r="G28" s="5">
        <f t="shared" si="1"/>
        <v>0.58886532747583686</v>
      </c>
      <c r="K28" s="6">
        <v>24</v>
      </c>
      <c r="L28" s="4" t="s">
        <v>40</v>
      </c>
      <c r="M28" s="10">
        <v>14.83203119</v>
      </c>
      <c r="N28" s="10">
        <v>13.598943040000002</v>
      </c>
      <c r="O28" s="5">
        <f t="shared" si="8"/>
        <v>9.0675293393978222</v>
      </c>
      <c r="P28" s="5">
        <f t="shared" si="2"/>
        <v>0.56073203353504986</v>
      </c>
      <c r="Q28" s="5">
        <f t="shared" si="3"/>
        <v>0.58886532747583686</v>
      </c>
    </row>
    <row r="29" spans="1:17" s="2" customFormat="1" ht="12.75">
      <c r="A29" s="6">
        <v>25</v>
      </c>
      <c r="B29" s="4" t="str">
        <f t="shared" si="4"/>
        <v>SBN</v>
      </c>
      <c r="C29" s="5">
        <f t="shared" si="5"/>
        <v>5.5211253978357728</v>
      </c>
      <c r="D29" s="5">
        <f t="shared" si="6"/>
        <v>3.266790601075094</v>
      </c>
      <c r="E29" s="5">
        <f t="shared" si="7"/>
        <v>69.007630792704674</v>
      </c>
      <c r="F29" s="5">
        <f t="shared" si="0"/>
        <v>0.49186938540498293</v>
      </c>
      <c r="G29" s="5">
        <f t="shared" si="1"/>
        <v>0.34736795436298606</v>
      </c>
      <c r="K29" s="6">
        <v>25</v>
      </c>
      <c r="L29" s="4" t="s">
        <v>48</v>
      </c>
      <c r="M29" s="10">
        <v>13.010532</v>
      </c>
      <c r="N29" s="10">
        <v>8.0219310000000004</v>
      </c>
      <c r="O29" s="5">
        <f t="shared" si="8"/>
        <v>62.187034518247543</v>
      </c>
      <c r="P29" s="5">
        <f t="shared" si="2"/>
        <v>0.49186938540498304</v>
      </c>
      <c r="Q29" s="5">
        <f t="shared" si="3"/>
        <v>0.34736795436298612</v>
      </c>
    </row>
    <row r="30" spans="1:17" s="2" customFormat="1" ht="12.75">
      <c r="A30" s="6">
        <v>26</v>
      </c>
      <c r="B30" s="4" t="str">
        <f t="shared" si="4"/>
        <v>Liberty</v>
      </c>
      <c r="C30" s="5">
        <f t="shared" si="5"/>
        <v>4.4786887969870577</v>
      </c>
      <c r="D30" s="5">
        <f t="shared" si="6"/>
        <v>2.3512810718358037</v>
      </c>
      <c r="E30" s="5">
        <f t="shared" si="7"/>
        <v>90.478665040681136</v>
      </c>
      <c r="F30" s="5">
        <f t="shared" si="0"/>
        <v>0.39900015798549576</v>
      </c>
      <c r="G30" s="5">
        <f t="shared" si="1"/>
        <v>0.2500189928877653</v>
      </c>
      <c r="K30" s="6">
        <v>26</v>
      </c>
      <c r="L30" s="4" t="s">
        <v>43</v>
      </c>
      <c r="M30" s="10">
        <v>10.554030150100001</v>
      </c>
      <c r="N30" s="10">
        <v>5.7738057999999999</v>
      </c>
      <c r="O30" s="5">
        <f t="shared" si="8"/>
        <v>82.791567913489587</v>
      </c>
      <c r="P30" s="5">
        <f t="shared" si="2"/>
        <v>0.39900015798549571</v>
      </c>
      <c r="Q30" s="5">
        <f t="shared" si="3"/>
        <v>0.25001899288776536</v>
      </c>
    </row>
    <row r="31" spans="1:17" s="2" customFormat="1" ht="12.75">
      <c r="A31" s="6">
        <v>27</v>
      </c>
      <c r="B31" s="4" t="str">
        <f t="shared" si="4"/>
        <v>T.Nippon</v>
      </c>
      <c r="C31" s="5">
        <f t="shared" si="5"/>
        <v>2.8229667091024822</v>
      </c>
      <c r="D31" s="5">
        <f t="shared" si="6"/>
        <v>1.9535447141228215</v>
      </c>
      <c r="E31" s="5">
        <f t="shared" si="7"/>
        <v>44.50484233579715</v>
      </c>
      <c r="F31" s="5">
        <f t="shared" si="0"/>
        <v>0.25149417920651751</v>
      </c>
      <c r="G31" s="5">
        <f t="shared" si="1"/>
        <v>0.20772645509575777</v>
      </c>
      <c r="K31" s="6">
        <v>27</v>
      </c>
      <c r="L31" s="4" t="s">
        <v>53</v>
      </c>
      <c r="M31" s="10">
        <v>6.6523210499999994</v>
      </c>
      <c r="N31" s="10">
        <v>4.7971244000000004</v>
      </c>
      <c r="O31" s="5">
        <f t="shared" si="8"/>
        <v>38.67309861716322</v>
      </c>
      <c r="P31" s="5">
        <f t="shared" si="2"/>
        <v>0.25149417920651751</v>
      </c>
      <c r="Q31" s="5">
        <f t="shared" si="3"/>
        <v>0.20772645509575774</v>
      </c>
    </row>
    <row r="32" spans="1:17" s="2" customFormat="1" ht="12.75">
      <c r="A32" s="6">
        <v>28</v>
      </c>
      <c r="B32" s="4" t="str">
        <f t="shared" si="4"/>
        <v>Euro</v>
      </c>
      <c r="C32" s="5">
        <f t="shared" si="5"/>
        <v>2.4370103967748782</v>
      </c>
      <c r="D32" s="5">
        <f t="shared" si="6"/>
        <v>1.0934007981755987</v>
      </c>
      <c r="E32" s="5">
        <f t="shared" si="7"/>
        <v>122.88353921463826</v>
      </c>
      <c r="F32" s="5">
        <f t="shared" si="0"/>
        <v>0.21710986795501658</v>
      </c>
      <c r="G32" s="5">
        <f t="shared" si="1"/>
        <v>0.11626469062207981</v>
      </c>
      <c r="K32" s="6">
        <v>28</v>
      </c>
      <c r="L32" s="4" t="s">
        <v>42</v>
      </c>
      <c r="M32" s="10">
        <v>5.7428150000000002</v>
      </c>
      <c r="N32" s="10">
        <v>2.684955</v>
      </c>
      <c r="O32" s="5">
        <f t="shared" si="8"/>
        <v>113.88868714745686</v>
      </c>
      <c r="P32" s="5">
        <f t="shared" si="2"/>
        <v>0.21710986795501658</v>
      </c>
      <c r="Q32" s="5">
        <f t="shared" si="3"/>
        <v>0.11626469062207979</v>
      </c>
    </row>
    <row r="33" spans="1:17" s="2" customFormat="1" ht="12.75">
      <c r="A33" s="6">
        <v>29</v>
      </c>
      <c r="B33" s="4" t="str">
        <f t="shared" si="4"/>
        <v>Hur</v>
      </c>
      <c r="C33" s="5">
        <f t="shared" si="5"/>
        <v>2.1432701209420757</v>
      </c>
      <c r="D33" s="5">
        <f t="shared" si="6"/>
        <v>1.1103782741488843</v>
      </c>
      <c r="E33" s="5">
        <f t="shared" si="7"/>
        <v>93.021618923957504</v>
      </c>
      <c r="F33" s="5">
        <f t="shared" si="0"/>
        <v>0.19094095518241297</v>
      </c>
      <c r="G33" s="5">
        <f t="shared" si="1"/>
        <v>0.11806995818258588</v>
      </c>
      <c r="K33" s="6">
        <v>29</v>
      </c>
      <c r="L33" s="4" t="s">
        <v>51</v>
      </c>
      <c r="M33" s="10">
        <v>5.0506160400000013</v>
      </c>
      <c r="N33" s="10">
        <v>2.7266448900000002</v>
      </c>
      <c r="O33" s="5">
        <f t="shared" si="8"/>
        <v>85.231896479192812</v>
      </c>
      <c r="P33" s="5">
        <f t="shared" si="2"/>
        <v>0.19094095518241294</v>
      </c>
      <c r="Q33" s="5">
        <f t="shared" si="3"/>
        <v>0.11806995818258587</v>
      </c>
    </row>
    <row r="34" spans="1:17" s="2" customFormat="1" ht="12.75">
      <c r="A34" s="6">
        <v>30</v>
      </c>
      <c r="B34" s="4" t="str">
        <f t="shared" si="4"/>
        <v>Demir</v>
      </c>
      <c r="C34" s="5">
        <f t="shared" si="5"/>
        <v>0.57460895395713985</v>
      </c>
      <c r="D34" s="5">
        <f t="shared" si="6"/>
        <v>0.41240348590975734</v>
      </c>
      <c r="E34" s="5">
        <f t="shared" si="7"/>
        <v>39.331740295443694</v>
      </c>
      <c r="F34" s="5">
        <f t="shared" si="0"/>
        <v>5.119111280136613E-2</v>
      </c>
      <c r="G34" s="5">
        <f t="shared" si="1"/>
        <v>4.3852138923594249E-2</v>
      </c>
      <c r="K34" s="6">
        <v>30</v>
      </c>
      <c r="L34" s="4" t="s">
        <v>59</v>
      </c>
      <c r="M34" s="10">
        <v>1.354066</v>
      </c>
      <c r="N34" s="10">
        <v>1.0126980000000001</v>
      </c>
      <c r="O34" s="5">
        <f t="shared" si="8"/>
        <v>33.70876608821186</v>
      </c>
      <c r="P34" s="5">
        <f t="shared" si="2"/>
        <v>5.119111280136613E-2</v>
      </c>
      <c r="Q34" s="5">
        <f t="shared" si="3"/>
        <v>4.3852138923594242E-2</v>
      </c>
    </row>
    <row r="35" spans="1:17" s="2" customFormat="1" ht="12.75">
      <c r="A35" s="6">
        <v>31</v>
      </c>
      <c r="B35" s="4" t="str">
        <f t="shared" si="4"/>
        <v xml:space="preserve">Koru </v>
      </c>
      <c r="C35" s="5">
        <f t="shared" si="5"/>
        <v>0.44599867175896463</v>
      </c>
      <c r="D35" s="5">
        <f t="shared" si="6"/>
        <v>1.3093590161264049E-2</v>
      </c>
      <c r="E35" s="5">
        <f t="shared" si="7"/>
        <v>3306.2366873098167</v>
      </c>
      <c r="F35" s="5">
        <f t="shared" si="0"/>
        <v>3.973340157343877E-2</v>
      </c>
      <c r="G35" s="5">
        <f t="shared" si="1"/>
        <v>1.3922819626359831E-3</v>
      </c>
      <c r="K35" s="6">
        <v>31</v>
      </c>
      <c r="L35" s="4" t="s">
        <v>74</v>
      </c>
      <c r="M35" s="10">
        <v>1.0509958700000002</v>
      </c>
      <c r="N35" s="10">
        <v>3.215262E-2</v>
      </c>
      <c r="O35" s="5">
        <f t="shared" si="8"/>
        <v>3168.7720938449188</v>
      </c>
      <c r="P35" s="5">
        <f t="shared" si="2"/>
        <v>3.973340157343877E-2</v>
      </c>
      <c r="Q35" s="5">
        <f t="shared" si="3"/>
        <v>1.3922819626359828E-3</v>
      </c>
    </row>
    <row r="36" spans="1:17" s="20" customFormat="1" ht="12.75">
      <c r="A36" s="18"/>
      <c r="B36" s="19" t="str">
        <f t="shared" si="4"/>
        <v>TOTAL MARKET</v>
      </c>
      <c r="C36" s="17">
        <f t="shared" si="5"/>
        <v>1122.4779507856397</v>
      </c>
      <c r="D36" s="17">
        <f t="shared" si="6"/>
        <v>940.44098197423932</v>
      </c>
      <c r="E36" s="17">
        <f t="shared" si="7"/>
        <v>19.356554244292468</v>
      </c>
      <c r="F36" s="17">
        <f t="shared" si="0"/>
        <v>100</v>
      </c>
      <c r="G36" s="17">
        <f t="shared" si="1"/>
        <v>100</v>
      </c>
      <c r="K36" s="18"/>
      <c r="L36" s="18" t="s">
        <v>67</v>
      </c>
      <c r="M36" s="21">
        <f>SUM(M5:M35)</f>
        <v>2645.1192910263599</v>
      </c>
      <c r="N36" s="21">
        <f>SUM(N5:N35)</f>
        <v>2309.3468753359421</v>
      </c>
      <c r="O36" s="17">
        <f t="shared" si="8"/>
        <v>14.539713339581041</v>
      </c>
      <c r="P36" s="17">
        <f t="shared" si="2"/>
        <v>100</v>
      </c>
      <c r="Q36" s="17">
        <f t="shared" si="3"/>
        <v>100</v>
      </c>
    </row>
    <row r="37" spans="1:17" s="2" customFormat="1" ht="12.75"/>
    <row r="38" spans="1:17" s="2" customFormat="1">
      <c r="A38" s="7" t="s">
        <v>70</v>
      </c>
    </row>
    <row r="39" spans="1:17" s="2" customFormat="1">
      <c r="A39" s="8" t="s">
        <v>75</v>
      </c>
    </row>
    <row r="40" spans="1:17" s="2" customFormat="1">
      <c r="A40" s="8" t="s">
        <v>76</v>
      </c>
    </row>
    <row r="41" spans="1:17" s="2" customFormat="1" ht="12.75">
      <c r="A41" s="13"/>
    </row>
    <row r="42" spans="1:17" s="2" customFormat="1" ht="12.75">
      <c r="A42" s="12" t="s">
        <v>71</v>
      </c>
    </row>
    <row r="43" spans="1:17" s="2" customFormat="1" ht="12.75">
      <c r="A43" s="14" t="s">
        <v>72</v>
      </c>
    </row>
    <row r="44" spans="1:17" s="2" customFormat="1" ht="12.75">
      <c r="A44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4"/>
  <sheetViews>
    <sheetView workbookViewId="0">
      <selection activeCell="N42" sqref="N42"/>
    </sheetView>
  </sheetViews>
  <sheetFormatPr defaultRowHeight="15"/>
  <cols>
    <col min="1" max="1" width="4" customWidth="1"/>
    <col min="2" max="2" width="14.85546875" bestFit="1" customWidth="1"/>
    <col min="3" max="4" width="10.7109375" bestFit="1" customWidth="1"/>
    <col min="5" max="5" width="9.57031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0.7109375" bestFit="1" customWidth="1"/>
    <col min="15" max="15" width="9.5703125" bestFit="1" customWidth="1"/>
    <col min="16" max="17" width="10.7109375" bestFit="1" customWidth="1"/>
  </cols>
  <sheetData>
    <row r="1" spans="1:17" s="2" customFormat="1" ht="12.75">
      <c r="A1" s="1" t="s">
        <v>80</v>
      </c>
      <c r="C1" s="16"/>
      <c r="D1" s="16"/>
      <c r="E1" s="16"/>
      <c r="F1" s="16"/>
      <c r="G1" s="16"/>
      <c r="K1" s="1" t="s">
        <v>80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 xml:space="preserve">Ziraat </v>
      </c>
      <c r="C5" s="5">
        <f>M5/2.3565</f>
        <v>89.596545355399954</v>
      </c>
      <c r="D5" s="5">
        <f>N5/2.4556</f>
        <v>57.986021900961077</v>
      </c>
      <c r="E5" s="5">
        <f>C5*100/D5-100</f>
        <v>54.514040484496405</v>
      </c>
      <c r="F5" s="5">
        <f t="shared" ref="F5:F36" si="0">C5*100/$C$36</f>
        <v>12.120564656115548</v>
      </c>
      <c r="G5" s="5">
        <f t="shared" ref="G5:G36" si="1">D5*100/$D$36</f>
        <v>9.6582239053153547</v>
      </c>
      <c r="K5" s="6">
        <v>1</v>
      </c>
      <c r="L5" s="4" t="s">
        <v>24</v>
      </c>
      <c r="M5" s="10">
        <v>211.13425913</v>
      </c>
      <c r="N5" s="10">
        <v>142.39047538000003</v>
      </c>
      <c r="O5" s="5">
        <f>M5*100/N5-100</f>
        <v>48.278358202360238</v>
      </c>
      <c r="P5" s="5">
        <f t="shared" ref="P5:P36" si="2">M5*100/$M$36</f>
        <v>12.120564656115548</v>
      </c>
      <c r="Q5" s="5">
        <f t="shared" ref="Q5:Q36" si="3">N5*100/$N$36</f>
        <v>9.6582239053153529</v>
      </c>
    </row>
    <row r="6" spans="1:17" s="2" customFormat="1" ht="12.75">
      <c r="A6" s="6">
        <v>2</v>
      </c>
      <c r="B6" s="4" t="str">
        <f t="shared" ref="B6:B36" si="4">L6</f>
        <v>Anadolu</v>
      </c>
      <c r="C6" s="5">
        <f t="shared" ref="C6:C36" si="5">M6/2.3565</f>
        <v>77.240441531932959</v>
      </c>
      <c r="D6" s="5">
        <f t="shared" ref="D6:D36" si="6">N6/2.4556</f>
        <v>65.251601881413904</v>
      </c>
      <c r="E6" s="5">
        <f t="shared" ref="E6:E36" si="7">C6*100/D6-100</f>
        <v>18.373249552259537</v>
      </c>
      <c r="F6" s="5">
        <f t="shared" si="0"/>
        <v>10.449038653679315</v>
      </c>
      <c r="G6" s="5">
        <f t="shared" si="1"/>
        <v>10.868387940589985</v>
      </c>
      <c r="K6" s="6">
        <v>2</v>
      </c>
      <c r="L6" s="4" t="s">
        <v>12</v>
      </c>
      <c r="M6" s="10">
        <v>182.01710047000003</v>
      </c>
      <c r="N6" s="10">
        <v>160.23183357999997</v>
      </c>
      <c r="O6" s="5">
        <f t="shared" ref="O6:O36" si="8">M6*100/N6-100</f>
        <v>13.596091615043022</v>
      </c>
      <c r="P6" s="5">
        <f t="shared" si="2"/>
        <v>10.449038653679317</v>
      </c>
      <c r="Q6" s="5">
        <f t="shared" si="3"/>
        <v>10.868387940589983</v>
      </c>
    </row>
    <row r="7" spans="1:17" s="2" customFormat="1" ht="12.75">
      <c r="A7" s="6">
        <v>3</v>
      </c>
      <c r="B7" s="4" t="str">
        <f t="shared" si="4"/>
        <v>Groupama</v>
      </c>
      <c r="C7" s="5">
        <f t="shared" si="5"/>
        <v>62.025120415870994</v>
      </c>
      <c r="D7" s="5">
        <f t="shared" si="6"/>
        <v>66.891027101319466</v>
      </c>
      <c r="E7" s="5">
        <f t="shared" si="7"/>
        <v>-7.2743787863775964</v>
      </c>
      <c r="F7" s="5">
        <f t="shared" si="0"/>
        <v>8.3907195229666005</v>
      </c>
      <c r="G7" s="5">
        <f t="shared" si="1"/>
        <v>11.141452643612945</v>
      </c>
      <c r="K7" s="6">
        <v>3</v>
      </c>
      <c r="L7" s="4" t="s">
        <v>17</v>
      </c>
      <c r="M7" s="10">
        <v>146.16219626</v>
      </c>
      <c r="N7" s="10">
        <v>164.25760615000007</v>
      </c>
      <c r="O7" s="5">
        <f t="shared" si="8"/>
        <v>-11.016482167331318</v>
      </c>
      <c r="P7" s="5">
        <f t="shared" si="2"/>
        <v>8.3907195229666005</v>
      </c>
      <c r="Q7" s="5">
        <f t="shared" si="3"/>
        <v>11.141452643612942</v>
      </c>
    </row>
    <row r="8" spans="1:17" s="2" customFormat="1" ht="12.75">
      <c r="A8" s="6">
        <v>4</v>
      </c>
      <c r="B8" s="4" t="str">
        <f t="shared" si="4"/>
        <v xml:space="preserve">Ak </v>
      </c>
      <c r="C8" s="5">
        <f t="shared" si="5"/>
        <v>59.567885342669207</v>
      </c>
      <c r="D8" s="5">
        <f t="shared" si="6"/>
        <v>41.211448318129982</v>
      </c>
      <c r="E8" s="5">
        <f t="shared" si="7"/>
        <v>44.542081809009744</v>
      </c>
      <c r="F8" s="5">
        <f t="shared" si="0"/>
        <v>8.0583062980830125</v>
      </c>
      <c r="G8" s="5">
        <f t="shared" si="1"/>
        <v>6.864230072527775</v>
      </c>
      <c r="K8" s="6">
        <v>4</v>
      </c>
      <c r="L8" s="4" t="s">
        <v>13</v>
      </c>
      <c r="M8" s="10">
        <v>140.37172181</v>
      </c>
      <c r="N8" s="10">
        <v>101.19883248999999</v>
      </c>
      <c r="O8" s="5">
        <f t="shared" si="8"/>
        <v>38.708835226800574</v>
      </c>
      <c r="P8" s="5">
        <f t="shared" si="2"/>
        <v>8.0583062980830142</v>
      </c>
      <c r="Q8" s="5">
        <f t="shared" si="3"/>
        <v>6.864230072527775</v>
      </c>
    </row>
    <row r="9" spans="1:17" s="2" customFormat="1" ht="12.75">
      <c r="A9" s="6">
        <v>5</v>
      </c>
      <c r="B9" s="4" t="str">
        <f t="shared" si="4"/>
        <v xml:space="preserve">Axa </v>
      </c>
      <c r="C9" s="5">
        <f t="shared" si="5"/>
        <v>56.20719117335031</v>
      </c>
      <c r="D9" s="5">
        <f t="shared" si="6"/>
        <v>41.853912607916598</v>
      </c>
      <c r="E9" s="5">
        <f t="shared" si="7"/>
        <v>34.293755759213809</v>
      </c>
      <c r="F9" s="5">
        <f t="shared" si="0"/>
        <v>7.6036736913560032</v>
      </c>
      <c r="G9" s="5">
        <f t="shared" si="1"/>
        <v>6.9712397234489352</v>
      </c>
      <c r="K9" s="6">
        <v>5</v>
      </c>
      <c r="L9" s="4" t="s">
        <v>11</v>
      </c>
      <c r="M9" s="10">
        <v>132.452246</v>
      </c>
      <c r="N9" s="10">
        <v>102.77646779999999</v>
      </c>
      <c r="O9" s="5">
        <f t="shared" si="8"/>
        <v>28.874098161991895</v>
      </c>
      <c r="P9" s="5">
        <f t="shared" si="2"/>
        <v>7.6036736913560024</v>
      </c>
      <c r="Q9" s="5">
        <f t="shared" si="3"/>
        <v>6.9712397234489334</v>
      </c>
    </row>
    <row r="10" spans="1:17" s="2" customFormat="1" ht="12.75">
      <c r="A10" s="6">
        <v>6</v>
      </c>
      <c r="B10" s="4" t="str">
        <f t="shared" si="4"/>
        <v>Gunes</v>
      </c>
      <c r="C10" s="5">
        <f t="shared" si="5"/>
        <v>56.185193299384686</v>
      </c>
      <c r="D10" s="5">
        <f t="shared" si="6"/>
        <v>57.629414379377749</v>
      </c>
      <c r="E10" s="5">
        <f t="shared" si="7"/>
        <v>-2.5060485093353151</v>
      </c>
      <c r="F10" s="5">
        <f t="shared" si="0"/>
        <v>7.600697832715027</v>
      </c>
      <c r="G10" s="5">
        <f t="shared" si="1"/>
        <v>9.5988269131289616</v>
      </c>
      <c r="K10" s="6">
        <v>6</v>
      </c>
      <c r="L10" s="4" t="s">
        <v>16</v>
      </c>
      <c r="M10" s="10">
        <v>132.40040801000001</v>
      </c>
      <c r="N10" s="10">
        <v>141.51478994999999</v>
      </c>
      <c r="O10" s="5">
        <f t="shared" si="8"/>
        <v>-6.4405861346508573</v>
      </c>
      <c r="P10" s="5">
        <f t="shared" si="2"/>
        <v>7.600697832715027</v>
      </c>
      <c r="Q10" s="5">
        <f t="shared" si="3"/>
        <v>9.5988269131289599</v>
      </c>
    </row>
    <row r="11" spans="1:17" s="2" customFormat="1" ht="12.75">
      <c r="A11" s="6">
        <v>7</v>
      </c>
      <c r="B11" s="4" t="str">
        <f t="shared" si="4"/>
        <v>Yapı Kredi</v>
      </c>
      <c r="C11" s="5">
        <f t="shared" si="5"/>
        <v>49.36556316146828</v>
      </c>
      <c r="D11" s="5">
        <f t="shared" si="6"/>
        <v>38.215254389965793</v>
      </c>
      <c r="E11" s="5">
        <f t="shared" si="7"/>
        <v>29.177638483626652</v>
      </c>
      <c r="F11" s="5">
        <f t="shared" si="0"/>
        <v>6.6781425300576105</v>
      </c>
      <c r="G11" s="5">
        <f t="shared" si="1"/>
        <v>6.3651802865055265</v>
      </c>
      <c r="K11" s="6">
        <v>7</v>
      </c>
      <c r="L11" s="4" t="s">
        <v>15</v>
      </c>
      <c r="M11" s="10">
        <v>116.32994959</v>
      </c>
      <c r="N11" s="10">
        <v>93.841378680000005</v>
      </c>
      <c r="O11" s="5">
        <f t="shared" si="8"/>
        <v>23.964450678720553</v>
      </c>
      <c r="P11" s="5">
        <f t="shared" si="2"/>
        <v>6.6781425300576105</v>
      </c>
      <c r="Q11" s="5">
        <f t="shared" si="3"/>
        <v>6.3651802865055256</v>
      </c>
    </row>
    <row r="12" spans="1:17" s="2" customFormat="1" ht="12.75">
      <c r="A12" s="6">
        <v>8</v>
      </c>
      <c r="B12" s="4" t="str">
        <f t="shared" si="4"/>
        <v>Eureko</v>
      </c>
      <c r="C12" s="5">
        <f t="shared" si="5"/>
        <v>48.858050116698493</v>
      </c>
      <c r="D12" s="5">
        <f t="shared" si="6"/>
        <v>43.013750452028027</v>
      </c>
      <c r="E12" s="5">
        <f t="shared" si="7"/>
        <v>13.587049730035616</v>
      </c>
      <c r="F12" s="5">
        <f t="shared" si="0"/>
        <v>6.6094864825665622</v>
      </c>
      <c r="G12" s="5">
        <f t="shared" si="1"/>
        <v>7.1644237568599376</v>
      </c>
      <c r="K12" s="6">
        <v>8</v>
      </c>
      <c r="L12" s="4" t="s">
        <v>19</v>
      </c>
      <c r="M12" s="10">
        <v>115.13399509999999</v>
      </c>
      <c r="N12" s="10">
        <v>105.62456561000002</v>
      </c>
      <c r="O12" s="5">
        <f t="shared" si="8"/>
        <v>9.0030471936915291</v>
      </c>
      <c r="P12" s="5">
        <f t="shared" si="2"/>
        <v>6.6094864825665613</v>
      </c>
      <c r="Q12" s="5">
        <f t="shared" si="3"/>
        <v>7.1644237568599376</v>
      </c>
    </row>
    <row r="13" spans="1:17" s="2" customFormat="1" ht="12.75">
      <c r="A13" s="6">
        <v>9</v>
      </c>
      <c r="B13" s="4" t="str">
        <f t="shared" si="4"/>
        <v xml:space="preserve">Mapfre Genel </v>
      </c>
      <c r="C13" s="5">
        <f t="shared" si="5"/>
        <v>42.931133312115421</v>
      </c>
      <c r="D13" s="5">
        <f t="shared" si="6"/>
        <v>27.266829459195307</v>
      </c>
      <c r="E13" s="5">
        <f t="shared" si="7"/>
        <v>57.448204149887232</v>
      </c>
      <c r="F13" s="5">
        <f t="shared" si="0"/>
        <v>5.8076968816794858</v>
      </c>
      <c r="G13" s="5">
        <f t="shared" si="1"/>
        <v>4.5415970172044551</v>
      </c>
      <c r="K13" s="6">
        <v>9</v>
      </c>
      <c r="L13" s="4" t="s">
        <v>21</v>
      </c>
      <c r="M13" s="10">
        <v>101.16721564999999</v>
      </c>
      <c r="N13" s="10">
        <v>66.95642642</v>
      </c>
      <c r="O13" s="5">
        <f t="shared" si="8"/>
        <v>51.094108600427262</v>
      </c>
      <c r="P13" s="5">
        <f t="shared" si="2"/>
        <v>5.8076968816794858</v>
      </c>
      <c r="Q13" s="5">
        <f t="shared" si="3"/>
        <v>4.5415970172044551</v>
      </c>
    </row>
    <row r="14" spans="1:17" s="2" customFormat="1" ht="12.75">
      <c r="A14" s="6">
        <v>10</v>
      </c>
      <c r="B14" s="4" t="str">
        <f t="shared" si="4"/>
        <v>Sompo Japan</v>
      </c>
      <c r="C14" s="5">
        <f t="shared" si="5"/>
        <v>37.487682800629742</v>
      </c>
      <c r="D14" s="5">
        <f t="shared" si="6"/>
        <v>21.944096389589106</v>
      </c>
      <c r="E14" s="5">
        <f t="shared" si="7"/>
        <v>70.832656469805471</v>
      </c>
      <c r="F14" s="5">
        <f t="shared" si="0"/>
        <v>5.0713102987469005</v>
      </c>
      <c r="G14" s="5">
        <f t="shared" si="1"/>
        <v>3.6550359790582747</v>
      </c>
      <c r="K14" s="6">
        <v>10</v>
      </c>
      <c r="L14" s="4" t="s">
        <v>23</v>
      </c>
      <c r="M14" s="10">
        <v>88.339724519683983</v>
      </c>
      <c r="N14" s="10">
        <v>53.885923094275007</v>
      </c>
      <c r="O14" s="5">
        <f t="shared" si="8"/>
        <v>63.938408116589272</v>
      </c>
      <c r="P14" s="5">
        <f t="shared" si="2"/>
        <v>5.0713102987469005</v>
      </c>
      <c r="Q14" s="5">
        <f t="shared" si="3"/>
        <v>3.6550359790582747</v>
      </c>
    </row>
    <row r="15" spans="1:17" s="2" customFormat="1" ht="12.75">
      <c r="A15" s="6">
        <v>11</v>
      </c>
      <c r="B15" s="4" t="str">
        <f t="shared" si="4"/>
        <v>Allianz</v>
      </c>
      <c r="C15" s="5">
        <f t="shared" si="5"/>
        <v>28.054412022066629</v>
      </c>
      <c r="D15" s="5">
        <f t="shared" si="6"/>
        <v>31.317405766411468</v>
      </c>
      <c r="E15" s="5">
        <f t="shared" si="7"/>
        <v>-10.419106131212402</v>
      </c>
      <c r="F15" s="5">
        <f t="shared" si="0"/>
        <v>3.7951833237984332</v>
      </c>
      <c r="G15" s="5">
        <f t="shared" si="1"/>
        <v>5.2162660432583134</v>
      </c>
      <c r="K15" s="6">
        <v>11</v>
      </c>
      <c r="L15" s="4" t="s">
        <v>14</v>
      </c>
      <c r="M15" s="10">
        <v>66.110221930000009</v>
      </c>
      <c r="N15" s="10">
        <v>76.903021600000002</v>
      </c>
      <c r="O15" s="5">
        <f t="shared" si="8"/>
        <v>-14.034298582098884</v>
      </c>
      <c r="P15" s="5">
        <f t="shared" si="2"/>
        <v>3.7951833237984332</v>
      </c>
      <c r="Q15" s="5">
        <f t="shared" si="3"/>
        <v>5.2162660432583134</v>
      </c>
    </row>
    <row r="16" spans="1:17" s="2" customFormat="1" ht="12.75">
      <c r="A16" s="6">
        <v>12</v>
      </c>
      <c r="B16" s="4" t="str">
        <f t="shared" si="4"/>
        <v>Zurich</v>
      </c>
      <c r="C16" s="5">
        <f t="shared" si="5"/>
        <v>27.573227842138774</v>
      </c>
      <c r="D16" s="5">
        <f t="shared" si="6"/>
        <v>24.803793264375319</v>
      </c>
      <c r="E16" s="5">
        <f t="shared" si="7"/>
        <v>11.165367120443946</v>
      </c>
      <c r="F16" s="5">
        <f t="shared" si="0"/>
        <v>3.730089028687154</v>
      </c>
      <c r="G16" s="5">
        <f t="shared" si="1"/>
        <v>4.1313506461549334</v>
      </c>
      <c r="K16" s="6">
        <v>12</v>
      </c>
      <c r="L16" s="4" t="s">
        <v>25</v>
      </c>
      <c r="M16" s="10">
        <v>64.976311410000022</v>
      </c>
      <c r="N16" s="10">
        <v>60.908194740000035</v>
      </c>
      <c r="O16" s="5">
        <f t="shared" si="8"/>
        <v>6.6790957889420923</v>
      </c>
      <c r="P16" s="5">
        <f t="shared" si="2"/>
        <v>3.7300890286871544</v>
      </c>
      <c r="Q16" s="5">
        <f t="shared" si="3"/>
        <v>4.1313506461549334</v>
      </c>
    </row>
    <row r="17" spans="1:17" s="2" customFormat="1" ht="12.75">
      <c r="A17" s="6">
        <v>13</v>
      </c>
      <c r="B17" s="4" t="str">
        <f t="shared" si="4"/>
        <v>Ray</v>
      </c>
      <c r="C17" s="5">
        <f t="shared" si="5"/>
        <v>19.251443242096329</v>
      </c>
      <c r="D17" s="5">
        <f t="shared" si="6"/>
        <v>17.024561410653199</v>
      </c>
      <c r="E17" s="5">
        <f t="shared" si="7"/>
        <v>13.080406465271111</v>
      </c>
      <c r="F17" s="5">
        <f t="shared" si="0"/>
        <v>2.6043232092687383</v>
      </c>
      <c r="G17" s="5">
        <f t="shared" si="1"/>
        <v>2.8356321162144553</v>
      </c>
      <c r="K17" s="6">
        <v>13</v>
      </c>
      <c r="L17" s="4" t="s">
        <v>28</v>
      </c>
      <c r="M17" s="10">
        <v>45.366025999999998</v>
      </c>
      <c r="N17" s="10">
        <v>41.805512999999998</v>
      </c>
      <c r="O17" s="5">
        <f t="shared" si="8"/>
        <v>8.5168503972191587</v>
      </c>
      <c r="P17" s="5">
        <f t="shared" si="2"/>
        <v>2.6043232092687383</v>
      </c>
      <c r="Q17" s="5">
        <f t="shared" si="3"/>
        <v>2.8356321162144553</v>
      </c>
    </row>
    <row r="18" spans="1:17" s="2" customFormat="1" ht="12.75">
      <c r="A18" s="6">
        <v>14</v>
      </c>
      <c r="B18" s="4" t="str">
        <f t="shared" si="4"/>
        <v>Ergo</v>
      </c>
      <c r="C18" s="5">
        <f t="shared" si="5"/>
        <v>14.426293604922551</v>
      </c>
      <c r="D18" s="5">
        <f t="shared" si="6"/>
        <v>13.918856951457894</v>
      </c>
      <c r="E18" s="5">
        <f t="shared" si="7"/>
        <v>3.645677624494212</v>
      </c>
      <c r="F18" s="5">
        <f t="shared" si="0"/>
        <v>1.9515799821631357</v>
      </c>
      <c r="G18" s="5">
        <f t="shared" si="1"/>
        <v>2.3183421199826664</v>
      </c>
      <c r="K18" s="6">
        <v>14</v>
      </c>
      <c r="L18" s="4" t="s">
        <v>20</v>
      </c>
      <c r="M18" s="10">
        <v>33.995560879999992</v>
      </c>
      <c r="N18" s="10">
        <v>34.179145130000002</v>
      </c>
      <c r="O18" s="5">
        <f t="shared" si="8"/>
        <v>-0.53712358603981158</v>
      </c>
      <c r="P18" s="5">
        <f t="shared" si="2"/>
        <v>1.9515799821631359</v>
      </c>
      <c r="Q18" s="5">
        <f t="shared" si="3"/>
        <v>2.3183421199826659</v>
      </c>
    </row>
    <row r="19" spans="1:17" s="2" customFormat="1" ht="12.75">
      <c r="A19" s="6">
        <v>15</v>
      </c>
      <c r="B19" s="4" t="str">
        <f t="shared" si="4"/>
        <v xml:space="preserve">Halk </v>
      </c>
      <c r="C19" s="5">
        <f t="shared" si="5"/>
        <v>13.922013036282623</v>
      </c>
      <c r="D19" s="5">
        <f t="shared" si="6"/>
        <v>7.9854919367975237</v>
      </c>
      <c r="E19" s="5">
        <f t="shared" si="7"/>
        <v>74.34133233707658</v>
      </c>
      <c r="F19" s="5">
        <f t="shared" si="0"/>
        <v>1.8833612220225744</v>
      </c>
      <c r="G19" s="5">
        <f t="shared" si="1"/>
        <v>1.3300734658330227</v>
      </c>
      <c r="K19" s="6">
        <v>15</v>
      </c>
      <c r="L19" s="4" t="s">
        <v>30</v>
      </c>
      <c r="M19" s="10">
        <v>32.807223720000003</v>
      </c>
      <c r="N19" s="10">
        <v>19.609173999999999</v>
      </c>
      <c r="O19" s="5">
        <f t="shared" si="8"/>
        <v>67.30548527949216</v>
      </c>
      <c r="P19" s="5">
        <f t="shared" si="2"/>
        <v>1.8833612220225744</v>
      </c>
      <c r="Q19" s="5">
        <f t="shared" si="3"/>
        <v>1.3300734658330224</v>
      </c>
    </row>
    <row r="20" spans="1:17" s="2" customFormat="1" ht="12.75">
      <c r="A20" s="6">
        <v>16</v>
      </c>
      <c r="B20" s="4" t="str">
        <f t="shared" si="4"/>
        <v>Aviva</v>
      </c>
      <c r="C20" s="5">
        <f t="shared" si="5"/>
        <v>12.062505359643536</v>
      </c>
      <c r="D20" s="5">
        <f t="shared" si="6"/>
        <v>10.250795186512461</v>
      </c>
      <c r="E20" s="5">
        <f t="shared" si="7"/>
        <v>17.673850078624554</v>
      </c>
      <c r="F20" s="5">
        <f t="shared" si="0"/>
        <v>1.6318081857548774</v>
      </c>
      <c r="G20" s="5">
        <f t="shared" si="1"/>
        <v>1.7073851916926426</v>
      </c>
      <c r="K20" s="6">
        <v>16</v>
      </c>
      <c r="L20" s="4" t="s">
        <v>26</v>
      </c>
      <c r="M20" s="10">
        <v>28.425293879999995</v>
      </c>
      <c r="N20" s="10">
        <v>25.171852659999999</v>
      </c>
      <c r="O20" s="5">
        <f t="shared" si="8"/>
        <v>12.924917621061567</v>
      </c>
      <c r="P20" s="5">
        <f t="shared" si="2"/>
        <v>1.6318081857548776</v>
      </c>
      <c r="Q20" s="5">
        <f t="shared" si="3"/>
        <v>1.7073851916926428</v>
      </c>
    </row>
    <row r="21" spans="1:17" s="2" customFormat="1" ht="12.75">
      <c r="A21" s="6">
        <v>17</v>
      </c>
      <c r="B21" s="4" t="str">
        <f t="shared" si="4"/>
        <v>HDI</v>
      </c>
      <c r="C21" s="5">
        <f t="shared" si="5"/>
        <v>8.9349517250159121</v>
      </c>
      <c r="D21" s="5">
        <f t="shared" si="6"/>
        <v>3.7450331527936149</v>
      </c>
      <c r="E21" s="5">
        <f t="shared" si="7"/>
        <v>138.58137860143822</v>
      </c>
      <c r="F21" s="5">
        <f t="shared" si="0"/>
        <v>1.2087146848435881</v>
      </c>
      <c r="G21" s="5">
        <f t="shared" si="1"/>
        <v>0.62377737835314973</v>
      </c>
      <c r="K21" s="6">
        <v>17</v>
      </c>
      <c r="L21" s="4" t="s">
        <v>27</v>
      </c>
      <c r="M21" s="10">
        <v>21.055213739999996</v>
      </c>
      <c r="N21" s="10">
        <v>9.1963034100000005</v>
      </c>
      <c r="O21" s="5">
        <f t="shared" si="8"/>
        <v>128.95301298024478</v>
      </c>
      <c r="P21" s="5">
        <f t="shared" si="2"/>
        <v>1.2087146848435879</v>
      </c>
      <c r="Q21" s="5">
        <f t="shared" si="3"/>
        <v>0.62377737835314961</v>
      </c>
    </row>
    <row r="22" spans="1:17" s="2" customFormat="1" ht="12.75">
      <c r="A22" s="6">
        <v>18</v>
      </c>
      <c r="B22" s="4" t="str">
        <f t="shared" si="4"/>
        <v>Ankara</v>
      </c>
      <c r="C22" s="5">
        <f t="shared" si="5"/>
        <v>7.8342468406535142</v>
      </c>
      <c r="D22" s="5">
        <f t="shared" si="6"/>
        <v>8.0276958788076236</v>
      </c>
      <c r="E22" s="5">
        <f t="shared" si="7"/>
        <v>-2.4097703883476242</v>
      </c>
      <c r="F22" s="5">
        <f t="shared" si="0"/>
        <v>1.0598120160487521</v>
      </c>
      <c r="G22" s="5">
        <f t="shared" si="1"/>
        <v>1.3371030068889116</v>
      </c>
      <c r="K22" s="6">
        <v>18</v>
      </c>
      <c r="L22" s="4" t="s">
        <v>36</v>
      </c>
      <c r="M22" s="10">
        <v>18.461402680000006</v>
      </c>
      <c r="N22" s="10">
        <v>19.712810000000001</v>
      </c>
      <c r="O22" s="5">
        <f t="shared" si="8"/>
        <v>-6.3481934843383385</v>
      </c>
      <c r="P22" s="5">
        <f t="shared" si="2"/>
        <v>1.0598120160487521</v>
      </c>
      <c r="Q22" s="5">
        <f t="shared" si="3"/>
        <v>1.3371030068889116</v>
      </c>
    </row>
    <row r="23" spans="1:17" s="2" customFormat="1" ht="12.75">
      <c r="A23" s="6">
        <v>19</v>
      </c>
      <c r="B23" s="4" t="str">
        <f t="shared" si="4"/>
        <v xml:space="preserve">Aig </v>
      </c>
      <c r="C23" s="5">
        <f t="shared" si="5"/>
        <v>5.9075831190324637</v>
      </c>
      <c r="D23" s="5">
        <f t="shared" si="6"/>
        <v>6.4703479475484604</v>
      </c>
      <c r="E23" s="5">
        <f t="shared" si="7"/>
        <v>-8.6975976111025233</v>
      </c>
      <c r="F23" s="5">
        <f t="shared" si="0"/>
        <v>0.79917415198971431</v>
      </c>
      <c r="G23" s="5">
        <f t="shared" si="1"/>
        <v>1.0777091991145011</v>
      </c>
      <c r="K23" s="6">
        <v>19</v>
      </c>
      <c r="L23" s="4" t="s">
        <v>77</v>
      </c>
      <c r="M23" s="10">
        <v>13.92121962</v>
      </c>
      <c r="N23" s="10">
        <v>15.888586419999999</v>
      </c>
      <c r="O23" s="5">
        <f t="shared" si="8"/>
        <v>-12.382264526210761</v>
      </c>
      <c r="P23" s="5">
        <f t="shared" si="2"/>
        <v>0.79917415198971409</v>
      </c>
      <c r="Q23" s="5">
        <f t="shared" si="3"/>
        <v>1.0777091991145009</v>
      </c>
    </row>
    <row r="24" spans="1:17" s="2" customFormat="1" ht="12.75">
      <c r="A24" s="6">
        <v>20</v>
      </c>
      <c r="B24" s="4" t="str">
        <f t="shared" si="4"/>
        <v>Isık</v>
      </c>
      <c r="C24" s="5">
        <f t="shared" si="5"/>
        <v>5.4216122427328663</v>
      </c>
      <c r="D24" s="5">
        <f t="shared" si="6"/>
        <v>4.276689139110605</v>
      </c>
      <c r="E24" s="5">
        <f t="shared" si="7"/>
        <v>26.77124912240788</v>
      </c>
      <c r="F24" s="5">
        <f t="shared" si="0"/>
        <v>0.73343231558504307</v>
      </c>
      <c r="G24" s="5">
        <f t="shared" si="1"/>
        <v>0.71233066047381288</v>
      </c>
      <c r="K24" s="6">
        <v>20</v>
      </c>
      <c r="L24" s="4" t="s">
        <v>37</v>
      </c>
      <c r="M24" s="10">
        <v>12.776029250000001</v>
      </c>
      <c r="N24" s="10">
        <v>10.501837850000001</v>
      </c>
      <c r="O24" s="5">
        <f t="shared" si="8"/>
        <v>21.655175336762596</v>
      </c>
      <c r="P24" s="5">
        <f t="shared" si="2"/>
        <v>0.73343231558504318</v>
      </c>
      <c r="Q24" s="5">
        <f t="shared" si="3"/>
        <v>0.71233066047381288</v>
      </c>
    </row>
    <row r="25" spans="1:17" s="2" customFormat="1" ht="12.75">
      <c r="A25" s="6">
        <v>21</v>
      </c>
      <c r="B25" s="4" t="str">
        <f t="shared" si="4"/>
        <v>SBN</v>
      </c>
      <c r="C25" s="5">
        <f t="shared" si="5"/>
        <v>4.7219949077021006</v>
      </c>
      <c r="D25" s="5">
        <f t="shared" si="6"/>
        <v>1.394645300537547</v>
      </c>
      <c r="E25" s="5">
        <f t="shared" si="7"/>
        <v>238.580347697158</v>
      </c>
      <c r="F25" s="5">
        <f t="shared" si="0"/>
        <v>0.63878851977636264</v>
      </c>
      <c r="G25" s="5">
        <f t="shared" si="1"/>
        <v>0.2322938553035003</v>
      </c>
      <c r="K25" s="6">
        <v>21</v>
      </c>
      <c r="L25" s="4" t="s">
        <v>48</v>
      </c>
      <c r="M25" s="10">
        <v>11.127381</v>
      </c>
      <c r="N25" s="10">
        <v>3.4246910000000002</v>
      </c>
      <c r="O25" s="5">
        <f t="shared" si="8"/>
        <v>224.91635011742665</v>
      </c>
      <c r="P25" s="5">
        <f t="shared" si="2"/>
        <v>0.63878851977636264</v>
      </c>
      <c r="Q25" s="5">
        <f t="shared" si="3"/>
        <v>0.23229385530350027</v>
      </c>
    </row>
    <row r="26" spans="1:17" s="2" customFormat="1" ht="12.75">
      <c r="A26" s="6">
        <v>22</v>
      </c>
      <c r="B26" s="4" t="str">
        <f t="shared" si="4"/>
        <v>Generali</v>
      </c>
      <c r="C26" s="5">
        <f t="shared" si="5"/>
        <v>4.2602285932527044</v>
      </c>
      <c r="D26" s="5">
        <f t="shared" si="6"/>
        <v>4.3286425069229519</v>
      </c>
      <c r="E26" s="5">
        <f t="shared" si="7"/>
        <v>-1.580493504853564</v>
      </c>
      <c r="F26" s="5">
        <f t="shared" si="0"/>
        <v>0.57632106137047034</v>
      </c>
      <c r="G26" s="5">
        <f t="shared" si="1"/>
        <v>0.72098407801336883</v>
      </c>
      <c r="K26" s="6">
        <v>22</v>
      </c>
      <c r="L26" s="4" t="s">
        <v>41</v>
      </c>
      <c r="M26" s="10">
        <v>10.039228679999999</v>
      </c>
      <c r="N26" s="10">
        <v>10.629414540000001</v>
      </c>
      <c r="O26" s="5">
        <f t="shared" si="8"/>
        <v>-5.5523835087910811</v>
      </c>
      <c r="P26" s="5">
        <f t="shared" si="2"/>
        <v>0.57632106137047034</v>
      </c>
      <c r="Q26" s="5">
        <f t="shared" si="3"/>
        <v>0.72098407801336872</v>
      </c>
    </row>
    <row r="27" spans="1:17" s="2" customFormat="1" ht="12.75">
      <c r="A27" s="6">
        <v>23</v>
      </c>
      <c r="B27" s="4" t="str">
        <f t="shared" si="4"/>
        <v xml:space="preserve">Neova </v>
      </c>
      <c r="C27" s="5">
        <f t="shared" si="5"/>
        <v>1.8811657118608103</v>
      </c>
      <c r="D27" s="5">
        <f t="shared" si="6"/>
        <v>1.5039322365206058</v>
      </c>
      <c r="E27" s="5">
        <f t="shared" si="7"/>
        <v>25.083143121723737</v>
      </c>
      <c r="F27" s="5">
        <f t="shared" si="0"/>
        <v>0.25448292173580311</v>
      </c>
      <c r="G27" s="5">
        <f t="shared" si="1"/>
        <v>0.25049682324382649</v>
      </c>
      <c r="K27" s="6">
        <v>23</v>
      </c>
      <c r="L27" s="4" t="s">
        <v>44</v>
      </c>
      <c r="M27" s="10">
        <v>4.4329669999999997</v>
      </c>
      <c r="N27" s="10">
        <v>3.6930559999999999</v>
      </c>
      <c r="O27" s="5">
        <f t="shared" si="8"/>
        <v>20.035195783654515</v>
      </c>
      <c r="P27" s="5">
        <f t="shared" si="2"/>
        <v>0.25448292173580311</v>
      </c>
      <c r="Q27" s="5">
        <f t="shared" si="3"/>
        <v>0.25049682324382649</v>
      </c>
    </row>
    <row r="28" spans="1:17" s="2" customFormat="1" ht="12.75">
      <c r="A28" s="6">
        <v>24</v>
      </c>
      <c r="B28" s="4" t="str">
        <f t="shared" si="4"/>
        <v xml:space="preserve">Ace Europe </v>
      </c>
      <c r="C28" s="5">
        <f t="shared" si="5"/>
        <v>1.7832330277954593</v>
      </c>
      <c r="D28" s="5">
        <f t="shared" si="6"/>
        <v>0.93603489982081767</v>
      </c>
      <c r="E28" s="5">
        <f t="shared" si="7"/>
        <v>90.509245770303892</v>
      </c>
      <c r="F28" s="5">
        <f t="shared" si="0"/>
        <v>0.24123464944525233</v>
      </c>
      <c r="G28" s="5">
        <f t="shared" si="1"/>
        <v>0.15590713674236453</v>
      </c>
      <c r="K28" s="6">
        <v>24</v>
      </c>
      <c r="L28" s="4" t="s">
        <v>56</v>
      </c>
      <c r="M28" s="10">
        <v>4.2021886300000002</v>
      </c>
      <c r="N28" s="10">
        <v>2.2985272999999999</v>
      </c>
      <c r="O28" s="5">
        <f t="shared" si="8"/>
        <v>82.820914504691757</v>
      </c>
      <c r="P28" s="5">
        <f t="shared" si="2"/>
        <v>0.24123464944525233</v>
      </c>
      <c r="Q28" s="5">
        <f t="shared" si="3"/>
        <v>0.15590713674236453</v>
      </c>
    </row>
    <row r="29" spans="1:17" s="2" customFormat="1" ht="12.75">
      <c r="A29" s="6">
        <v>25</v>
      </c>
      <c r="B29" s="4" t="str">
        <f t="shared" si="4"/>
        <v>Hur</v>
      </c>
      <c r="C29" s="5">
        <f t="shared" si="5"/>
        <v>0.93242997241671954</v>
      </c>
      <c r="D29" s="5">
        <f t="shared" si="6"/>
        <v>0.54880492751262411</v>
      </c>
      <c r="E29" s="5">
        <f t="shared" si="7"/>
        <v>69.901895131083904</v>
      </c>
      <c r="F29" s="5">
        <f t="shared" si="0"/>
        <v>0.12613854388187909</v>
      </c>
      <c r="G29" s="5">
        <f t="shared" si="1"/>
        <v>9.140963108851298E-2</v>
      </c>
      <c r="K29" s="6">
        <v>25</v>
      </c>
      <c r="L29" s="4" t="s">
        <v>51</v>
      </c>
      <c r="M29" s="10">
        <v>2.1972712299999997</v>
      </c>
      <c r="N29" s="10">
        <v>1.3476453799999999</v>
      </c>
      <c r="O29" s="5">
        <f t="shared" si="8"/>
        <v>63.045209267144145</v>
      </c>
      <c r="P29" s="5">
        <f t="shared" si="2"/>
        <v>0.12613854388187909</v>
      </c>
      <c r="Q29" s="5">
        <f t="shared" si="3"/>
        <v>9.140963108851298E-2</v>
      </c>
    </row>
    <row r="30" spans="1:17" s="2" customFormat="1" ht="12.75">
      <c r="A30" s="6">
        <v>26</v>
      </c>
      <c r="B30" s="4" t="str">
        <f t="shared" si="4"/>
        <v xml:space="preserve">Dubai Group </v>
      </c>
      <c r="C30" s="5">
        <f t="shared" si="5"/>
        <v>0.82551601527689367</v>
      </c>
      <c r="D30" s="5">
        <f t="shared" si="6"/>
        <v>1.0423965711027856</v>
      </c>
      <c r="E30" s="5">
        <f t="shared" si="7"/>
        <v>-20.805954455169285</v>
      </c>
      <c r="F30" s="5">
        <f t="shared" si="0"/>
        <v>0.11167529058328161</v>
      </c>
      <c r="G30" s="5">
        <f t="shared" si="1"/>
        <v>0.17362286895692036</v>
      </c>
      <c r="K30" s="6">
        <v>26</v>
      </c>
      <c r="L30" s="4" t="s">
        <v>40</v>
      </c>
      <c r="M30" s="10">
        <v>1.9453284899999999</v>
      </c>
      <c r="N30" s="10">
        <v>2.5597090200000001</v>
      </c>
      <c r="O30" s="5">
        <f t="shared" si="8"/>
        <v>-24.001967614272033</v>
      </c>
      <c r="P30" s="5">
        <f t="shared" si="2"/>
        <v>0.1116752905832816</v>
      </c>
      <c r="Q30" s="5">
        <f t="shared" si="3"/>
        <v>0.17362286895692036</v>
      </c>
    </row>
    <row r="31" spans="1:17" s="2" customFormat="1" ht="12.75">
      <c r="A31" s="6">
        <v>27</v>
      </c>
      <c r="B31" s="4" t="str">
        <f t="shared" si="4"/>
        <v>Liberty</v>
      </c>
      <c r="C31" s="5">
        <f t="shared" si="5"/>
        <v>0.81122851899002757</v>
      </c>
      <c r="D31" s="5">
        <f t="shared" si="6"/>
        <v>0.80013915539990221</v>
      </c>
      <c r="E31" s="5">
        <f t="shared" si="7"/>
        <v>1.3859293743202699</v>
      </c>
      <c r="F31" s="5">
        <f t="shared" si="0"/>
        <v>0.10974248701555415</v>
      </c>
      <c r="G31" s="5">
        <f t="shared" si="1"/>
        <v>0.13327217258430496</v>
      </c>
      <c r="K31" s="6">
        <v>27</v>
      </c>
      <c r="L31" s="4" t="s">
        <v>43</v>
      </c>
      <c r="M31" s="10">
        <v>1.9116600050000001</v>
      </c>
      <c r="N31" s="10">
        <v>1.9648217099999998</v>
      </c>
      <c r="O31" s="5">
        <f t="shared" si="8"/>
        <v>-2.7056757735031169</v>
      </c>
      <c r="P31" s="5">
        <f t="shared" si="2"/>
        <v>0.10974248701555417</v>
      </c>
      <c r="Q31" s="5">
        <f t="shared" si="3"/>
        <v>0.13327217258430496</v>
      </c>
    </row>
    <row r="32" spans="1:17" s="2" customFormat="1" ht="12.75">
      <c r="A32" s="6">
        <v>28</v>
      </c>
      <c r="B32" s="4" t="str">
        <f t="shared" si="4"/>
        <v>T.Nippon</v>
      </c>
      <c r="C32" s="5">
        <f t="shared" si="5"/>
        <v>0.45431373647358358</v>
      </c>
      <c r="D32" s="5">
        <f t="shared" si="6"/>
        <v>0.45789495846229034</v>
      </c>
      <c r="E32" s="5">
        <f t="shared" si="7"/>
        <v>-0.78210557301903805</v>
      </c>
      <c r="F32" s="5">
        <f t="shared" si="0"/>
        <v>6.1459278315328845E-2</v>
      </c>
      <c r="G32" s="5">
        <f t="shared" si="1"/>
        <v>7.6267553609684235E-2</v>
      </c>
      <c r="K32" s="6">
        <v>28</v>
      </c>
      <c r="L32" s="4" t="s">
        <v>53</v>
      </c>
      <c r="M32" s="10">
        <v>1.0705903199999998</v>
      </c>
      <c r="N32" s="10">
        <v>1.1244068600000001</v>
      </c>
      <c r="O32" s="5">
        <f t="shared" si="8"/>
        <v>-4.7862159076475592</v>
      </c>
      <c r="P32" s="5">
        <f t="shared" si="2"/>
        <v>6.1459278315328845E-2</v>
      </c>
      <c r="Q32" s="5">
        <f t="shared" si="3"/>
        <v>7.6267553609684235E-2</v>
      </c>
    </row>
    <row r="33" spans="1:17" s="2" customFormat="1" ht="12.75">
      <c r="A33" s="6">
        <v>29</v>
      </c>
      <c r="B33" s="4" t="str">
        <f t="shared" si="4"/>
        <v>Euro</v>
      </c>
      <c r="C33" s="5">
        <f t="shared" si="5"/>
        <v>0.30779715680033948</v>
      </c>
      <c r="D33" s="5">
        <f t="shared" si="6"/>
        <v>0.13747067926372375</v>
      </c>
      <c r="E33" s="5">
        <f t="shared" si="7"/>
        <v>123.90022254117289</v>
      </c>
      <c r="F33" s="5">
        <f t="shared" si="0"/>
        <v>4.1638606992810842E-2</v>
      </c>
      <c r="G33" s="5">
        <f t="shared" si="1"/>
        <v>2.2897287263688466E-2</v>
      </c>
      <c r="K33" s="6">
        <v>29</v>
      </c>
      <c r="L33" s="4" t="s">
        <v>42</v>
      </c>
      <c r="M33" s="10">
        <v>0.72532399999999997</v>
      </c>
      <c r="N33" s="10">
        <v>0.33757300000000001</v>
      </c>
      <c r="O33" s="5">
        <f t="shared" si="8"/>
        <v>114.86434045376851</v>
      </c>
      <c r="P33" s="5">
        <f t="shared" si="2"/>
        <v>4.1638606992810835E-2</v>
      </c>
      <c r="Q33" s="5">
        <f t="shared" si="3"/>
        <v>2.2897287263688462E-2</v>
      </c>
    </row>
    <row r="34" spans="1:17" s="2" customFormat="1" ht="12.75">
      <c r="A34" s="6">
        <v>30</v>
      </c>
      <c r="B34" s="4" t="str">
        <f t="shared" si="4"/>
        <v xml:space="preserve">Koru </v>
      </c>
      <c r="C34" s="5">
        <f t="shared" si="5"/>
        <v>0.3002578527477191</v>
      </c>
      <c r="D34" s="5">
        <f t="shared" si="6"/>
        <v>0</v>
      </c>
      <c r="E34" s="5" t="e">
        <f t="shared" si="7"/>
        <v>#DIV/0!</v>
      </c>
      <c r="F34" s="5">
        <f t="shared" si="0"/>
        <v>4.0618694652782297E-2</v>
      </c>
      <c r="G34" s="5">
        <f t="shared" si="1"/>
        <v>0</v>
      </c>
      <c r="K34" s="6">
        <v>30</v>
      </c>
      <c r="L34" s="4" t="s">
        <v>74</v>
      </c>
      <c r="M34" s="10">
        <v>0.70755763000000005</v>
      </c>
      <c r="N34" s="10">
        <v>0</v>
      </c>
      <c r="O34" s="5" t="e">
        <f t="shared" si="8"/>
        <v>#DIV/0!</v>
      </c>
      <c r="P34" s="5">
        <f t="shared" si="2"/>
        <v>4.061869465278229E-2</v>
      </c>
      <c r="Q34" s="5">
        <f t="shared" si="3"/>
        <v>0</v>
      </c>
    </row>
    <row r="35" spans="1:17" s="2" customFormat="1" ht="12.75">
      <c r="A35" s="6">
        <v>31</v>
      </c>
      <c r="B35" s="4" t="str">
        <f t="shared" si="4"/>
        <v>Demir</v>
      </c>
      <c r="C35" s="5">
        <f t="shared" si="5"/>
        <v>7.9723742838956085E-2</v>
      </c>
      <c r="D35" s="5">
        <f t="shared" si="6"/>
        <v>0.14577537058152795</v>
      </c>
      <c r="E35" s="5">
        <f t="shared" si="7"/>
        <v>-45.310553819262012</v>
      </c>
      <c r="F35" s="5">
        <f t="shared" si="0"/>
        <v>1.0784978102382357E-2</v>
      </c>
      <c r="G35" s="5">
        <f t="shared" si="1"/>
        <v>2.4280526975301656E-2</v>
      </c>
      <c r="K35" s="6">
        <v>31</v>
      </c>
      <c r="L35" s="4" t="s">
        <v>59</v>
      </c>
      <c r="M35" s="10">
        <v>0.18786900000000001</v>
      </c>
      <c r="N35" s="10">
        <v>0.35796600000000001</v>
      </c>
      <c r="O35" s="5">
        <f t="shared" si="8"/>
        <v>-47.517641340239017</v>
      </c>
      <c r="P35" s="5">
        <f t="shared" si="2"/>
        <v>1.0784978102382355E-2</v>
      </c>
      <c r="Q35" s="5">
        <f t="shared" si="3"/>
        <v>2.4280526975301645E-2</v>
      </c>
    </row>
    <row r="36" spans="1:17" s="20" customFormat="1" ht="12.75">
      <c r="A36" s="18"/>
      <c r="B36" s="19" t="str">
        <f t="shared" si="4"/>
        <v>TOTAL MARKET</v>
      </c>
      <c r="C36" s="17">
        <f t="shared" si="5"/>
        <v>739.21098478026067</v>
      </c>
      <c r="D36" s="17">
        <f t="shared" si="6"/>
        <v>600.37976412048977</v>
      </c>
      <c r="E36" s="17">
        <f t="shared" si="7"/>
        <v>23.123900730256608</v>
      </c>
      <c r="F36" s="17">
        <f t="shared" si="0"/>
        <v>100</v>
      </c>
      <c r="G36" s="17">
        <f t="shared" si="1"/>
        <v>100</v>
      </c>
      <c r="K36" s="18"/>
      <c r="L36" s="18" t="s">
        <v>67</v>
      </c>
      <c r="M36" s="21">
        <f>SUM(M5:M35)</f>
        <v>1741.9506856346843</v>
      </c>
      <c r="N36" s="21">
        <f>SUM(N5:N35)</f>
        <v>1474.2925487742748</v>
      </c>
      <c r="O36" s="17">
        <f t="shared" si="8"/>
        <v>18.155022019404512</v>
      </c>
      <c r="P36" s="17">
        <f t="shared" si="2"/>
        <v>100</v>
      </c>
      <c r="Q36" s="17">
        <f t="shared" si="3"/>
        <v>100</v>
      </c>
    </row>
    <row r="37" spans="1:17" s="2" customFormat="1" ht="12.75"/>
    <row r="38" spans="1:17" s="2" customFormat="1">
      <c r="A38" s="7" t="s">
        <v>70</v>
      </c>
    </row>
    <row r="39" spans="1:17" s="2" customFormat="1">
      <c r="A39" s="8" t="s">
        <v>75</v>
      </c>
    </row>
    <row r="40" spans="1:17" s="2" customFormat="1">
      <c r="A40" s="8" t="s">
        <v>76</v>
      </c>
    </row>
    <row r="41" spans="1:17" s="2" customFormat="1" ht="12.75">
      <c r="A41" s="13"/>
    </row>
    <row r="42" spans="1:17" s="2" customFormat="1" ht="12.75">
      <c r="A42" s="12" t="s">
        <v>71</v>
      </c>
    </row>
    <row r="43" spans="1:17" s="2" customFormat="1" ht="12.75">
      <c r="A43" s="14" t="s">
        <v>72</v>
      </c>
    </row>
    <row r="44" spans="1:17" s="2" customFormat="1" ht="12.75">
      <c r="A44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3"/>
  <sheetViews>
    <sheetView topLeftCell="A25" workbookViewId="0">
      <selection activeCell="D74" sqref="D74"/>
    </sheetView>
  </sheetViews>
  <sheetFormatPr defaultRowHeight="15"/>
  <cols>
    <col min="1" max="1" width="4" customWidth="1"/>
    <col min="2" max="2" width="14.85546875" bestFit="1" customWidth="1"/>
    <col min="3" max="4" width="12.42578125" bestFit="1" customWidth="1"/>
    <col min="5" max="5" width="11.140625" bestFit="1" customWidth="1"/>
    <col min="6" max="7" width="10.7109375" bestFit="1" customWidth="1"/>
    <col min="11" max="11" width="4.5703125" customWidth="1"/>
    <col min="12" max="12" width="14.85546875" bestFit="1" customWidth="1"/>
    <col min="13" max="14" width="10.7109375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79</v>
      </c>
      <c r="C1" s="16"/>
      <c r="D1" s="16"/>
      <c r="E1" s="16"/>
      <c r="F1" s="16"/>
      <c r="G1" s="16"/>
      <c r="K1" s="1" t="s">
        <v>79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 xml:space="preserve">Axa </v>
      </c>
      <c r="C5" s="5">
        <f>M5/2.3565</f>
        <v>430.16335837046466</v>
      </c>
      <c r="D5" s="5">
        <f>N5/2.4556</f>
        <v>289.23958432562307</v>
      </c>
      <c r="E5" s="5">
        <f>C5*100/D5-100</f>
        <v>48.72216034102405</v>
      </c>
      <c r="F5" s="5">
        <f t="shared" ref="F5:F35" si="0">C5*100/$C$35</f>
        <v>25.747184005780419</v>
      </c>
      <c r="G5" s="5">
        <f t="shared" ref="G5:G35" si="1">D5*100/$D$35</f>
        <v>23.881169872677223</v>
      </c>
      <c r="K5" s="6">
        <v>1</v>
      </c>
      <c r="L5" s="4" t="s">
        <v>11</v>
      </c>
      <c r="M5" s="10">
        <v>1013.679954</v>
      </c>
      <c r="N5" s="10">
        <v>710.25672327000007</v>
      </c>
      <c r="O5" s="5">
        <f>M5*100/N5-100</f>
        <v>42.720219434607912</v>
      </c>
      <c r="P5" s="5">
        <f t="shared" ref="P5:P35" si="2">M5*100/$M$35</f>
        <v>25.747184005780419</v>
      </c>
      <c r="Q5" s="5">
        <f t="shared" ref="Q5:Q35" si="3">N5*100/$N$35</f>
        <v>23.881169872677226</v>
      </c>
    </row>
    <row r="6" spans="1:17" s="2" customFormat="1" ht="12.75">
      <c r="A6" s="6">
        <v>2</v>
      </c>
      <c r="B6" s="4" t="str">
        <f t="shared" ref="B6:B35" si="4">L6</f>
        <v>Anadolu</v>
      </c>
      <c r="C6" s="5">
        <f t="shared" ref="C6:C35" si="5">M6/2.3565</f>
        <v>204.58323309993634</v>
      </c>
      <c r="D6" s="5">
        <f t="shared" ref="D6:D35" si="6">N6/2.4556</f>
        <v>166.92109334989411</v>
      </c>
      <c r="E6" s="5">
        <f t="shared" ref="E6:E35" si="7">C6*100/D6-100</f>
        <v>22.562840318267135</v>
      </c>
      <c r="F6" s="5">
        <f t="shared" si="0"/>
        <v>12.245213462800589</v>
      </c>
      <c r="G6" s="5">
        <f t="shared" si="1"/>
        <v>13.781899856190254</v>
      </c>
      <c r="K6" s="6">
        <v>2</v>
      </c>
      <c r="L6" s="4" t="s">
        <v>12</v>
      </c>
      <c r="M6" s="10">
        <v>482.10038879999996</v>
      </c>
      <c r="N6" s="10">
        <v>409.89143682999998</v>
      </c>
      <c r="O6" s="5">
        <f t="shared" ref="O6:O35" si="8">M6*100/N6-100</f>
        <v>17.616604174131155</v>
      </c>
      <c r="P6" s="5">
        <f t="shared" si="2"/>
        <v>12.245213462800587</v>
      </c>
      <c r="Q6" s="5">
        <f t="shared" si="3"/>
        <v>13.781899856190254</v>
      </c>
    </row>
    <row r="7" spans="1:17" s="2" customFormat="1" ht="12.75">
      <c r="A7" s="6">
        <v>3</v>
      </c>
      <c r="B7" s="4" t="str">
        <f t="shared" si="4"/>
        <v>Allianz</v>
      </c>
      <c r="C7" s="5">
        <f t="shared" si="5"/>
        <v>117.25436512200298</v>
      </c>
      <c r="D7" s="5">
        <f t="shared" si="6"/>
        <v>52.913863560840518</v>
      </c>
      <c r="E7" s="5">
        <f t="shared" si="7"/>
        <v>121.59479053572335</v>
      </c>
      <c r="F7" s="5">
        <f t="shared" si="0"/>
        <v>7.0181935665407833</v>
      </c>
      <c r="G7" s="5">
        <f t="shared" si="1"/>
        <v>4.3688520963074637</v>
      </c>
      <c r="K7" s="6">
        <v>3</v>
      </c>
      <c r="L7" s="4" t="s">
        <v>14</v>
      </c>
      <c r="M7" s="10">
        <v>276.30991141000004</v>
      </c>
      <c r="N7" s="10">
        <v>129.93528335999997</v>
      </c>
      <c r="O7" s="5">
        <f t="shared" si="8"/>
        <v>112.65194815826362</v>
      </c>
      <c r="P7" s="5">
        <f t="shared" si="2"/>
        <v>7.0181935665407842</v>
      </c>
      <c r="Q7" s="5">
        <f t="shared" si="3"/>
        <v>4.3688520963074637</v>
      </c>
    </row>
    <row r="8" spans="1:17" s="2" customFormat="1" ht="12.75">
      <c r="A8" s="6">
        <v>4</v>
      </c>
      <c r="B8" s="4" t="str">
        <f t="shared" si="4"/>
        <v xml:space="preserve">Ak </v>
      </c>
      <c r="C8" s="5">
        <f t="shared" si="5"/>
        <v>100.64427832802885</v>
      </c>
      <c r="D8" s="5">
        <f t="shared" si="6"/>
        <v>80.170736520605956</v>
      </c>
      <c r="E8" s="5">
        <f t="shared" si="7"/>
        <v>25.537425120399959</v>
      </c>
      <c r="F8" s="5">
        <f t="shared" si="0"/>
        <v>6.0240062358102007</v>
      </c>
      <c r="G8" s="5">
        <f t="shared" si="1"/>
        <v>6.6193255744373962</v>
      </c>
      <c r="K8" s="6">
        <v>4</v>
      </c>
      <c r="L8" s="4" t="s">
        <v>13</v>
      </c>
      <c r="M8" s="10">
        <v>237.16824187999998</v>
      </c>
      <c r="N8" s="10">
        <v>196.86726059999998</v>
      </c>
      <c r="O8" s="5">
        <f t="shared" si="8"/>
        <v>20.471144443811099</v>
      </c>
      <c r="P8" s="5">
        <f t="shared" si="2"/>
        <v>6.0240062358102007</v>
      </c>
      <c r="Q8" s="5">
        <f t="shared" si="3"/>
        <v>6.6193255744373953</v>
      </c>
    </row>
    <row r="9" spans="1:17" s="2" customFormat="1" ht="12.75">
      <c r="A9" s="6">
        <v>5</v>
      </c>
      <c r="B9" s="4" t="str">
        <f t="shared" si="4"/>
        <v xml:space="preserve">Mapfre Genel </v>
      </c>
      <c r="C9" s="5">
        <f t="shared" si="5"/>
        <v>94.292134394228725</v>
      </c>
      <c r="D9" s="5">
        <f t="shared" si="6"/>
        <v>54.764470882879934</v>
      </c>
      <c r="E9" s="5">
        <f t="shared" si="7"/>
        <v>72.177568547833147</v>
      </c>
      <c r="F9" s="5">
        <f t="shared" si="0"/>
        <v>5.6438022609428167</v>
      </c>
      <c r="G9" s="5">
        <f t="shared" si="1"/>
        <v>4.5216481526573773</v>
      </c>
      <c r="K9" s="6">
        <v>5</v>
      </c>
      <c r="L9" s="4" t="s">
        <v>21</v>
      </c>
      <c r="M9" s="10">
        <v>222.19941470000001</v>
      </c>
      <c r="N9" s="10">
        <v>134.47963469999996</v>
      </c>
      <c r="O9" s="5">
        <f t="shared" si="8"/>
        <v>65.229043933445553</v>
      </c>
      <c r="P9" s="5">
        <f t="shared" si="2"/>
        <v>5.6438022609428176</v>
      </c>
      <c r="Q9" s="5">
        <f t="shared" si="3"/>
        <v>4.5216481526573773</v>
      </c>
    </row>
    <row r="10" spans="1:17" s="2" customFormat="1" ht="12.75">
      <c r="A10" s="6">
        <v>6</v>
      </c>
      <c r="B10" s="4" t="str">
        <f t="shared" si="4"/>
        <v>Gunes</v>
      </c>
      <c r="C10" s="5">
        <f t="shared" si="5"/>
        <v>82.432352947167416</v>
      </c>
      <c r="D10" s="5">
        <f t="shared" si="6"/>
        <v>64.908557847369295</v>
      </c>
      <c r="E10" s="5">
        <f t="shared" si="7"/>
        <v>26.997665147644867</v>
      </c>
      <c r="F10" s="5">
        <f t="shared" si="0"/>
        <v>4.9339417643571224</v>
      </c>
      <c r="G10" s="5">
        <f t="shared" si="1"/>
        <v>5.3591983260439333</v>
      </c>
      <c r="K10" s="6">
        <v>6</v>
      </c>
      <c r="L10" s="4" t="s">
        <v>16</v>
      </c>
      <c r="M10" s="10">
        <v>194.25183972000002</v>
      </c>
      <c r="N10" s="10">
        <v>159.38945465000003</v>
      </c>
      <c r="O10" s="5">
        <f t="shared" si="8"/>
        <v>21.872453950327881</v>
      </c>
      <c r="P10" s="5">
        <f t="shared" si="2"/>
        <v>4.9339417643571215</v>
      </c>
      <c r="Q10" s="5">
        <f t="shared" si="3"/>
        <v>5.3591983260439333</v>
      </c>
    </row>
    <row r="11" spans="1:17" s="2" customFormat="1" ht="12.75">
      <c r="A11" s="6">
        <v>7</v>
      </c>
      <c r="B11" s="4" t="str">
        <f t="shared" si="4"/>
        <v>Groupama</v>
      </c>
      <c r="C11" s="5">
        <f t="shared" si="5"/>
        <v>76.315305771270943</v>
      </c>
      <c r="D11" s="5">
        <f t="shared" si="6"/>
        <v>61.044822748004528</v>
      </c>
      <c r="E11" s="5">
        <f t="shared" si="7"/>
        <v>25.015197580806444</v>
      </c>
      <c r="F11" s="5">
        <f t="shared" si="0"/>
        <v>4.5678093726851028</v>
      </c>
      <c r="G11" s="5">
        <f t="shared" si="1"/>
        <v>5.0401876537457806</v>
      </c>
      <c r="K11" s="6">
        <v>7</v>
      </c>
      <c r="L11" s="4" t="s">
        <v>17</v>
      </c>
      <c r="M11" s="10">
        <v>179.83701804999998</v>
      </c>
      <c r="N11" s="10">
        <v>149.90166673999991</v>
      </c>
      <c r="O11" s="5">
        <f t="shared" si="8"/>
        <v>19.96999230296889</v>
      </c>
      <c r="P11" s="5">
        <f t="shared" si="2"/>
        <v>4.5678093726851028</v>
      </c>
      <c r="Q11" s="5">
        <f t="shared" si="3"/>
        <v>5.0401876537457806</v>
      </c>
    </row>
    <row r="12" spans="1:17" s="2" customFormat="1" ht="12.75">
      <c r="A12" s="6">
        <v>8</v>
      </c>
      <c r="B12" s="4" t="str">
        <f t="shared" si="4"/>
        <v xml:space="preserve">Halk </v>
      </c>
      <c r="C12" s="5">
        <f t="shared" si="5"/>
        <v>67.115658608105235</v>
      </c>
      <c r="D12" s="5">
        <f t="shared" si="6"/>
        <v>18.501180159635119</v>
      </c>
      <c r="E12" s="5">
        <f t="shared" si="7"/>
        <v>262.76420222389146</v>
      </c>
      <c r="F12" s="5">
        <f t="shared" si="0"/>
        <v>4.0171697059418214</v>
      </c>
      <c r="G12" s="5">
        <f t="shared" si="1"/>
        <v>1.5275565661850907</v>
      </c>
      <c r="K12" s="6">
        <v>8</v>
      </c>
      <c r="L12" s="4" t="s">
        <v>30</v>
      </c>
      <c r="M12" s="10">
        <v>158.15804950999998</v>
      </c>
      <c r="N12" s="10">
        <v>45.431497999999998</v>
      </c>
      <c r="O12" s="5">
        <f t="shared" si="8"/>
        <v>248.12422322063867</v>
      </c>
      <c r="P12" s="5">
        <f t="shared" si="2"/>
        <v>4.0171697059418214</v>
      </c>
      <c r="Q12" s="5">
        <f t="shared" si="3"/>
        <v>1.5275565661850909</v>
      </c>
    </row>
    <row r="13" spans="1:17" s="2" customFormat="1" ht="12.75">
      <c r="A13" s="6">
        <v>9</v>
      </c>
      <c r="B13" s="4" t="str">
        <f t="shared" si="4"/>
        <v>Ergo</v>
      </c>
      <c r="C13" s="5">
        <f t="shared" si="5"/>
        <v>65.542968542329717</v>
      </c>
      <c r="D13" s="5">
        <f t="shared" si="6"/>
        <v>61.486180208503022</v>
      </c>
      <c r="E13" s="5">
        <f t="shared" si="7"/>
        <v>6.5978864194684093</v>
      </c>
      <c r="F13" s="5">
        <f t="shared" si="0"/>
        <v>3.9230372334295711</v>
      </c>
      <c r="G13" s="5">
        <f t="shared" si="1"/>
        <v>5.0766284905465691</v>
      </c>
      <c r="K13" s="6">
        <v>9</v>
      </c>
      <c r="L13" s="4" t="s">
        <v>20</v>
      </c>
      <c r="M13" s="10">
        <v>154.45200536999999</v>
      </c>
      <c r="N13" s="10">
        <v>150.98546412000002</v>
      </c>
      <c r="O13" s="5">
        <f t="shared" si="8"/>
        <v>2.2959436990867204</v>
      </c>
      <c r="P13" s="5">
        <f t="shared" si="2"/>
        <v>3.9230372334295711</v>
      </c>
      <c r="Q13" s="5">
        <f t="shared" si="3"/>
        <v>5.0766284905465691</v>
      </c>
    </row>
    <row r="14" spans="1:17" s="2" customFormat="1" ht="12.75">
      <c r="A14" s="6">
        <v>10</v>
      </c>
      <c r="B14" s="4" t="str">
        <f t="shared" si="4"/>
        <v>Euro</v>
      </c>
      <c r="C14" s="5">
        <f t="shared" si="5"/>
        <v>63.61390239762359</v>
      </c>
      <c r="D14" s="5">
        <f t="shared" si="6"/>
        <v>36.998286773090079</v>
      </c>
      <c r="E14" s="5">
        <f t="shared" si="7"/>
        <v>71.937427232149076</v>
      </c>
      <c r="F14" s="5">
        <f t="shared" si="0"/>
        <v>3.8075740727010019</v>
      </c>
      <c r="G14" s="5">
        <f t="shared" si="1"/>
        <v>3.0547767985708529</v>
      </c>
      <c r="K14" s="6">
        <v>10</v>
      </c>
      <c r="L14" s="4" t="s">
        <v>42</v>
      </c>
      <c r="M14" s="10">
        <v>149.906161</v>
      </c>
      <c r="N14" s="10">
        <v>90.852992999999998</v>
      </c>
      <c r="O14" s="5">
        <f t="shared" si="8"/>
        <v>64.998593937351075</v>
      </c>
      <c r="P14" s="5">
        <f t="shared" si="2"/>
        <v>3.8075740727010019</v>
      </c>
      <c r="Q14" s="5">
        <f t="shared" si="3"/>
        <v>3.0547767985708529</v>
      </c>
    </row>
    <row r="15" spans="1:17" s="2" customFormat="1" ht="12.75">
      <c r="A15" s="6">
        <v>11</v>
      </c>
      <c r="B15" s="4" t="str">
        <f t="shared" si="4"/>
        <v>HDI</v>
      </c>
      <c r="C15" s="5">
        <f t="shared" si="5"/>
        <v>57.872459023976226</v>
      </c>
      <c r="D15" s="5">
        <f t="shared" si="6"/>
        <v>46.363864224629417</v>
      </c>
      <c r="E15" s="5">
        <f t="shared" si="7"/>
        <v>24.822337378067829</v>
      </c>
      <c r="F15" s="5">
        <f t="shared" si="0"/>
        <v>3.4639232337265748</v>
      </c>
      <c r="G15" s="5">
        <f t="shared" si="1"/>
        <v>3.8280490551929995</v>
      </c>
      <c r="K15" s="6">
        <v>11</v>
      </c>
      <c r="L15" s="4" t="s">
        <v>27</v>
      </c>
      <c r="M15" s="10">
        <v>136.37644968999999</v>
      </c>
      <c r="N15" s="10">
        <v>113.85110499</v>
      </c>
      <c r="O15" s="5">
        <f t="shared" si="8"/>
        <v>19.784915308444738</v>
      </c>
      <c r="P15" s="5">
        <f t="shared" si="2"/>
        <v>3.4639232337265748</v>
      </c>
      <c r="Q15" s="5">
        <f t="shared" si="3"/>
        <v>3.828049055193</v>
      </c>
    </row>
    <row r="16" spans="1:17" s="2" customFormat="1" ht="12.75">
      <c r="A16" s="6">
        <v>12</v>
      </c>
      <c r="B16" s="4" t="str">
        <f t="shared" si="4"/>
        <v>Aviva</v>
      </c>
      <c r="C16" s="5">
        <f t="shared" si="5"/>
        <v>50.662238752387019</v>
      </c>
      <c r="D16" s="5">
        <f t="shared" si="6"/>
        <v>39.096684826518981</v>
      </c>
      <c r="E16" s="5">
        <f t="shared" si="7"/>
        <v>29.581929969732926</v>
      </c>
      <c r="F16" s="5">
        <f t="shared" si="0"/>
        <v>3.0323595860043149</v>
      </c>
      <c r="G16" s="5">
        <f t="shared" si="1"/>
        <v>3.2280317854056251</v>
      </c>
      <c r="K16" s="6">
        <v>12</v>
      </c>
      <c r="L16" s="4" t="s">
        <v>26</v>
      </c>
      <c r="M16" s="10">
        <v>119.38556562000001</v>
      </c>
      <c r="N16" s="10">
        <v>96.00581926000001</v>
      </c>
      <c r="O16" s="5">
        <f t="shared" si="8"/>
        <v>24.352426280206714</v>
      </c>
      <c r="P16" s="5">
        <f t="shared" si="2"/>
        <v>3.0323595860043149</v>
      </c>
      <c r="Q16" s="5">
        <f t="shared" si="3"/>
        <v>3.2280317854056251</v>
      </c>
    </row>
    <row r="17" spans="1:17" s="2" customFormat="1" ht="12.75">
      <c r="A17" s="6">
        <v>13</v>
      </c>
      <c r="B17" s="4" t="str">
        <f t="shared" si="4"/>
        <v>Sompo Japan</v>
      </c>
      <c r="C17" s="5">
        <f t="shared" si="5"/>
        <v>36.655165736600893</v>
      </c>
      <c r="D17" s="5">
        <f t="shared" si="6"/>
        <v>27.233523896400069</v>
      </c>
      <c r="E17" s="5">
        <f t="shared" si="7"/>
        <v>34.595749988293818</v>
      </c>
      <c r="F17" s="5">
        <f t="shared" si="0"/>
        <v>2.1939741696219768</v>
      </c>
      <c r="G17" s="5">
        <f t="shared" si="1"/>
        <v>2.2485456543505684</v>
      </c>
      <c r="K17" s="6">
        <v>13</v>
      </c>
      <c r="L17" s="4" t="s">
        <v>23</v>
      </c>
      <c r="M17" s="10">
        <v>86.377898058300005</v>
      </c>
      <c r="N17" s="10">
        <v>66.874641280000006</v>
      </c>
      <c r="O17" s="5">
        <f t="shared" si="8"/>
        <v>29.163904889808776</v>
      </c>
      <c r="P17" s="5">
        <f t="shared" si="2"/>
        <v>2.1939741696219763</v>
      </c>
      <c r="Q17" s="5">
        <f t="shared" si="3"/>
        <v>2.2485456543505684</v>
      </c>
    </row>
    <row r="18" spans="1:17" s="2" customFormat="1" ht="12.75">
      <c r="A18" s="6">
        <v>14</v>
      </c>
      <c r="B18" s="4" t="str">
        <f t="shared" si="4"/>
        <v>Yapı Kredi</v>
      </c>
      <c r="C18" s="5">
        <f t="shared" si="5"/>
        <v>33.300354436664541</v>
      </c>
      <c r="D18" s="5">
        <f t="shared" si="6"/>
        <v>33.280890841342234</v>
      </c>
      <c r="E18" s="5">
        <f t="shared" si="7"/>
        <v>5.8482795472926341E-2</v>
      </c>
      <c r="F18" s="5">
        <f t="shared" si="0"/>
        <v>1.9931738407158981</v>
      </c>
      <c r="G18" s="5">
        <f t="shared" si="1"/>
        <v>2.7478486720592108</v>
      </c>
      <c r="K18" s="6">
        <v>14</v>
      </c>
      <c r="L18" s="4" t="s">
        <v>15</v>
      </c>
      <c r="M18" s="10">
        <v>78.472285229999997</v>
      </c>
      <c r="N18" s="10">
        <v>81.724555549999991</v>
      </c>
      <c r="O18" s="5">
        <f t="shared" si="8"/>
        <v>-3.9795509417120201</v>
      </c>
      <c r="P18" s="5">
        <f t="shared" si="2"/>
        <v>1.9931738407158981</v>
      </c>
      <c r="Q18" s="5">
        <f t="shared" si="3"/>
        <v>2.7478486720592108</v>
      </c>
    </row>
    <row r="19" spans="1:17" s="2" customFormat="1" ht="12.75">
      <c r="A19" s="6">
        <v>15</v>
      </c>
      <c r="B19" s="4" t="str">
        <f t="shared" si="4"/>
        <v>Liberty</v>
      </c>
      <c r="C19" s="5">
        <f t="shared" si="5"/>
        <v>27.269626526628475</v>
      </c>
      <c r="D19" s="5">
        <f t="shared" si="6"/>
        <v>14.732698538035507</v>
      </c>
      <c r="E19" s="5">
        <f t="shared" si="7"/>
        <v>85.095937829897878</v>
      </c>
      <c r="F19" s="5">
        <f t="shared" si="0"/>
        <v>1.6322080397776204</v>
      </c>
      <c r="G19" s="5">
        <f t="shared" si="1"/>
        <v>1.2164105313942022</v>
      </c>
      <c r="K19" s="6">
        <v>15</v>
      </c>
      <c r="L19" s="4" t="s">
        <v>43</v>
      </c>
      <c r="M19" s="10">
        <v>64.260874909999998</v>
      </c>
      <c r="N19" s="10">
        <v>36.177614529999992</v>
      </c>
      <c r="O19" s="5">
        <f t="shared" si="8"/>
        <v>77.626070001691772</v>
      </c>
      <c r="P19" s="5">
        <f t="shared" si="2"/>
        <v>1.6322080397776202</v>
      </c>
      <c r="Q19" s="5">
        <f t="shared" si="3"/>
        <v>1.2164105313942022</v>
      </c>
    </row>
    <row r="20" spans="1:17" s="2" customFormat="1" ht="12.75">
      <c r="A20" s="6">
        <v>16</v>
      </c>
      <c r="B20" s="4" t="str">
        <f t="shared" si="4"/>
        <v>Ray</v>
      </c>
      <c r="C20" s="5">
        <f t="shared" si="5"/>
        <v>23.025311266709103</v>
      </c>
      <c r="D20" s="5">
        <f t="shared" si="6"/>
        <v>17.152834745072486</v>
      </c>
      <c r="E20" s="5">
        <f t="shared" si="7"/>
        <v>34.236186664852056</v>
      </c>
      <c r="F20" s="5">
        <f t="shared" si="0"/>
        <v>1.378166955502905</v>
      </c>
      <c r="G20" s="5">
        <f t="shared" si="1"/>
        <v>1.4162299441140085</v>
      </c>
      <c r="K20" s="6">
        <v>16</v>
      </c>
      <c r="L20" s="4" t="s">
        <v>28</v>
      </c>
      <c r="M20" s="10">
        <v>54.259146000000001</v>
      </c>
      <c r="N20" s="10">
        <v>42.120500999999997</v>
      </c>
      <c r="O20" s="5">
        <f t="shared" si="8"/>
        <v>28.818852368351457</v>
      </c>
      <c r="P20" s="5">
        <f t="shared" si="2"/>
        <v>1.3781669555029048</v>
      </c>
      <c r="Q20" s="5">
        <f t="shared" si="3"/>
        <v>1.4162299441140083</v>
      </c>
    </row>
    <row r="21" spans="1:17" s="2" customFormat="1" ht="12.75">
      <c r="A21" s="6">
        <v>17</v>
      </c>
      <c r="B21" s="4" t="str">
        <f t="shared" si="4"/>
        <v>Isık</v>
      </c>
      <c r="C21" s="5">
        <f t="shared" si="5"/>
        <v>19.987759813282409</v>
      </c>
      <c r="D21" s="5">
        <f t="shared" si="6"/>
        <v>18.046807879947874</v>
      </c>
      <c r="E21" s="5">
        <f t="shared" si="7"/>
        <v>10.755098332327023</v>
      </c>
      <c r="F21" s="5">
        <f t="shared" si="0"/>
        <v>1.1963560348920232</v>
      </c>
      <c r="G21" s="5">
        <f t="shared" si="1"/>
        <v>1.49004115617665</v>
      </c>
      <c r="K21" s="6">
        <v>17</v>
      </c>
      <c r="L21" s="4" t="s">
        <v>37</v>
      </c>
      <c r="M21" s="10">
        <v>47.101155999999996</v>
      </c>
      <c r="N21" s="10">
        <v>44.315741430000003</v>
      </c>
      <c r="O21" s="5">
        <f t="shared" si="8"/>
        <v>6.2853841098422265</v>
      </c>
      <c r="P21" s="5">
        <f t="shared" si="2"/>
        <v>1.196356034892023</v>
      </c>
      <c r="Q21" s="5">
        <f t="shared" si="3"/>
        <v>1.49004115617665</v>
      </c>
    </row>
    <row r="22" spans="1:17" s="2" customFormat="1" ht="12.75">
      <c r="A22" s="6">
        <v>18</v>
      </c>
      <c r="B22" s="4" t="str">
        <f t="shared" si="4"/>
        <v>Ankara</v>
      </c>
      <c r="C22" s="5">
        <f t="shared" si="5"/>
        <v>19.174827472947168</v>
      </c>
      <c r="D22" s="5">
        <f t="shared" si="6"/>
        <v>14.909258836944128</v>
      </c>
      <c r="E22" s="5">
        <f t="shared" si="7"/>
        <v>28.610199089395735</v>
      </c>
      <c r="F22" s="5">
        <f t="shared" si="0"/>
        <v>1.1476984304178752</v>
      </c>
      <c r="G22" s="5">
        <f t="shared" si="1"/>
        <v>1.230988295709686</v>
      </c>
      <c r="K22" s="6">
        <v>18</v>
      </c>
      <c r="L22" s="4" t="s">
        <v>36</v>
      </c>
      <c r="M22" s="10">
        <v>45.185480940000005</v>
      </c>
      <c r="N22" s="10">
        <v>36.611176</v>
      </c>
      <c r="O22" s="5">
        <f t="shared" si="8"/>
        <v>23.419911286105659</v>
      </c>
      <c r="P22" s="5">
        <f t="shared" si="2"/>
        <v>1.1476984304178754</v>
      </c>
      <c r="Q22" s="5">
        <f t="shared" si="3"/>
        <v>1.230988295709686</v>
      </c>
    </row>
    <row r="23" spans="1:17" s="2" customFormat="1" ht="12.75">
      <c r="A23" s="6">
        <v>19</v>
      </c>
      <c r="B23" s="4" t="str">
        <f t="shared" si="4"/>
        <v xml:space="preserve">Neova </v>
      </c>
      <c r="C23" s="5">
        <f t="shared" si="5"/>
        <v>18.97029959685975</v>
      </c>
      <c r="D23" s="5">
        <f t="shared" si="6"/>
        <v>10.100767225932563</v>
      </c>
      <c r="E23" s="5">
        <f t="shared" si="7"/>
        <v>87.810481842960201</v>
      </c>
      <c r="F23" s="5">
        <f t="shared" si="0"/>
        <v>1.1354565303176836</v>
      </c>
      <c r="G23" s="5">
        <f t="shared" si="1"/>
        <v>0.83397346365739899</v>
      </c>
      <c r="K23" s="6">
        <v>19</v>
      </c>
      <c r="L23" s="4" t="s">
        <v>44</v>
      </c>
      <c r="M23" s="10">
        <v>44.703510999999999</v>
      </c>
      <c r="N23" s="10">
        <v>24.803443999999999</v>
      </c>
      <c r="O23" s="5">
        <f t="shared" si="8"/>
        <v>80.23106387967735</v>
      </c>
      <c r="P23" s="5">
        <f t="shared" si="2"/>
        <v>1.1354565303176836</v>
      </c>
      <c r="Q23" s="5">
        <f t="shared" si="3"/>
        <v>0.83397346365739899</v>
      </c>
    </row>
    <row r="24" spans="1:17" s="2" customFormat="1" ht="12.75">
      <c r="A24" s="6">
        <v>20</v>
      </c>
      <c r="B24" s="4" t="str">
        <f t="shared" si="4"/>
        <v>Hur</v>
      </c>
      <c r="C24" s="5">
        <f t="shared" si="5"/>
        <v>18.536149013367282</v>
      </c>
      <c r="D24" s="5">
        <f t="shared" si="6"/>
        <v>16.64095333523375</v>
      </c>
      <c r="E24" s="5">
        <f t="shared" si="7"/>
        <v>11.388744622706511</v>
      </c>
      <c r="F24" s="5">
        <f t="shared" si="0"/>
        <v>1.109470693212119</v>
      </c>
      <c r="G24" s="5">
        <f t="shared" si="1"/>
        <v>1.3739662721773818</v>
      </c>
      <c r="K24" s="6">
        <v>20</v>
      </c>
      <c r="L24" s="4" t="s">
        <v>51</v>
      </c>
      <c r="M24" s="10">
        <v>43.680435150000001</v>
      </c>
      <c r="N24" s="10">
        <v>40.863525009999996</v>
      </c>
      <c r="O24" s="5">
        <f t="shared" si="8"/>
        <v>6.8934585044013232</v>
      </c>
      <c r="P24" s="5">
        <f t="shared" si="2"/>
        <v>1.109470693212119</v>
      </c>
      <c r="Q24" s="5">
        <f t="shared" si="3"/>
        <v>1.3739662721773818</v>
      </c>
    </row>
    <row r="25" spans="1:17" s="2" customFormat="1" ht="12.75">
      <c r="A25" s="6">
        <v>21</v>
      </c>
      <c r="B25" s="4" t="str">
        <f t="shared" si="4"/>
        <v>Eureko</v>
      </c>
      <c r="C25" s="5">
        <f t="shared" si="5"/>
        <v>15.703341595586675</v>
      </c>
      <c r="D25" s="5">
        <f t="shared" si="6"/>
        <v>23.141672352989087</v>
      </c>
      <c r="E25" s="5">
        <f t="shared" si="7"/>
        <v>-32.142580898833103</v>
      </c>
      <c r="F25" s="5">
        <f t="shared" si="0"/>
        <v>0.93991461080929739</v>
      </c>
      <c r="G25" s="5">
        <f t="shared" si="1"/>
        <v>1.9107004661485139</v>
      </c>
      <c r="K25" s="6">
        <v>21</v>
      </c>
      <c r="L25" s="4" t="s">
        <v>19</v>
      </c>
      <c r="M25" s="10">
        <v>37.004924469999999</v>
      </c>
      <c r="N25" s="10">
        <v>56.826690630000002</v>
      </c>
      <c r="O25" s="5">
        <f t="shared" si="8"/>
        <v>-34.881084821672999</v>
      </c>
      <c r="P25" s="5">
        <f t="shared" si="2"/>
        <v>0.93991461080929739</v>
      </c>
      <c r="Q25" s="5">
        <f t="shared" si="3"/>
        <v>1.9107004661485141</v>
      </c>
    </row>
    <row r="26" spans="1:17" s="2" customFormat="1" ht="12.75">
      <c r="A26" s="6">
        <v>22</v>
      </c>
      <c r="B26" s="4" t="str">
        <f t="shared" si="4"/>
        <v xml:space="preserve">Koru </v>
      </c>
      <c r="C26" s="5">
        <f t="shared" si="5"/>
        <v>10.908923848928495</v>
      </c>
      <c r="D26" s="5">
        <f t="shared" si="6"/>
        <v>0.5321334907965467</v>
      </c>
      <c r="E26" s="5">
        <f t="shared" si="7"/>
        <v>1950.0351956045856</v>
      </c>
      <c r="F26" s="5">
        <f t="shared" si="0"/>
        <v>0.65294745397983056</v>
      </c>
      <c r="G26" s="5">
        <f t="shared" si="1"/>
        <v>4.393579225430827E-2</v>
      </c>
      <c r="K26" s="6">
        <v>22</v>
      </c>
      <c r="L26" s="4" t="s">
        <v>74</v>
      </c>
      <c r="M26" s="10">
        <v>25.706879050000001</v>
      </c>
      <c r="N26" s="10">
        <v>1.3067070000000001</v>
      </c>
      <c r="O26" s="5">
        <f t="shared" si="8"/>
        <v>1867.3024671942526</v>
      </c>
      <c r="P26" s="5">
        <f t="shared" si="2"/>
        <v>0.65294745397983056</v>
      </c>
      <c r="Q26" s="5">
        <f t="shared" si="3"/>
        <v>4.393579225430827E-2</v>
      </c>
    </row>
    <row r="27" spans="1:17" s="2" customFormat="1" ht="12.75">
      <c r="A27" s="6">
        <v>23</v>
      </c>
      <c r="B27" s="4" t="str">
        <f t="shared" si="4"/>
        <v xml:space="preserve">Dubai Group </v>
      </c>
      <c r="C27" s="5">
        <f t="shared" si="5"/>
        <v>8.4019261234882219</v>
      </c>
      <c r="D27" s="5">
        <f t="shared" si="6"/>
        <v>22.473418716403319</v>
      </c>
      <c r="E27" s="5">
        <f t="shared" si="7"/>
        <v>-62.613938584450139</v>
      </c>
      <c r="F27" s="5">
        <f t="shared" si="0"/>
        <v>0.50289252604848955</v>
      </c>
      <c r="G27" s="5">
        <f t="shared" si="1"/>
        <v>1.8555258653049003</v>
      </c>
      <c r="K27" s="6">
        <v>23</v>
      </c>
      <c r="L27" s="4" t="s">
        <v>40</v>
      </c>
      <c r="M27" s="10">
        <v>19.799138909999996</v>
      </c>
      <c r="N27" s="10">
        <v>55.185726999999993</v>
      </c>
      <c r="O27" s="5">
        <f t="shared" si="8"/>
        <v>-64.12271798104608</v>
      </c>
      <c r="P27" s="5">
        <f t="shared" si="2"/>
        <v>0.50289252604848955</v>
      </c>
      <c r="Q27" s="5">
        <f t="shared" si="3"/>
        <v>1.8555258653049005</v>
      </c>
    </row>
    <row r="28" spans="1:17" s="2" customFormat="1" ht="12.75">
      <c r="A28" s="6">
        <v>24</v>
      </c>
      <c r="B28" s="4" t="str">
        <f t="shared" si="4"/>
        <v>Zurich</v>
      </c>
      <c r="C28" s="5">
        <f t="shared" si="5"/>
        <v>7.982203530659878</v>
      </c>
      <c r="D28" s="5">
        <f t="shared" si="6"/>
        <v>9.3384631821143511</v>
      </c>
      <c r="E28" s="5">
        <f t="shared" si="7"/>
        <v>-14.523370976629991</v>
      </c>
      <c r="F28" s="5">
        <f t="shared" si="0"/>
        <v>0.4777702681465793</v>
      </c>
      <c r="G28" s="5">
        <f t="shared" si="1"/>
        <v>0.77103355725594047</v>
      </c>
      <c r="K28" s="6">
        <v>24</v>
      </c>
      <c r="L28" s="4" t="s">
        <v>25</v>
      </c>
      <c r="M28" s="10">
        <v>18.810062620000004</v>
      </c>
      <c r="N28" s="10">
        <v>22.93153019</v>
      </c>
      <c r="O28" s="5">
        <f t="shared" si="8"/>
        <v>-17.972928696216229</v>
      </c>
      <c r="P28" s="5">
        <f t="shared" si="2"/>
        <v>0.47777026814657936</v>
      </c>
      <c r="Q28" s="5">
        <f t="shared" si="3"/>
        <v>0.77103355725594047</v>
      </c>
    </row>
    <row r="29" spans="1:17" s="2" customFormat="1" ht="12.75">
      <c r="A29" s="6">
        <v>25</v>
      </c>
      <c r="B29" s="4" t="str">
        <f t="shared" si="4"/>
        <v>Demir</v>
      </c>
      <c r="C29" s="5">
        <f t="shared" si="5"/>
        <v>5.5532017823042645</v>
      </c>
      <c r="D29" s="5">
        <f t="shared" si="6"/>
        <v>2.5615035021990553</v>
      </c>
      <c r="E29" s="5">
        <f t="shared" si="7"/>
        <v>116.7946199385178</v>
      </c>
      <c r="F29" s="5">
        <f t="shared" si="0"/>
        <v>0.33238374521680958</v>
      </c>
      <c r="G29" s="5">
        <f t="shared" si="1"/>
        <v>0.21149145407637834</v>
      </c>
      <c r="K29" s="6">
        <v>25</v>
      </c>
      <c r="L29" s="4" t="s">
        <v>59</v>
      </c>
      <c r="M29" s="10">
        <v>13.086119999999999</v>
      </c>
      <c r="N29" s="10">
        <v>6.2900280000000004</v>
      </c>
      <c r="O29" s="5">
        <f t="shared" si="8"/>
        <v>108.04549677680288</v>
      </c>
      <c r="P29" s="5">
        <f t="shared" si="2"/>
        <v>0.33238374521680952</v>
      </c>
      <c r="Q29" s="5">
        <f t="shared" si="3"/>
        <v>0.21149145407637837</v>
      </c>
    </row>
    <row r="30" spans="1:17" s="2" customFormat="1" ht="12.75">
      <c r="A30" s="6">
        <v>26</v>
      </c>
      <c r="B30" s="4" t="str">
        <f t="shared" si="4"/>
        <v>Generali</v>
      </c>
      <c r="C30" s="5">
        <f t="shared" si="5"/>
        <v>5.4115253299384678</v>
      </c>
      <c r="D30" s="5">
        <f t="shared" si="6"/>
        <v>6.3210682847369286</v>
      </c>
      <c r="E30" s="5">
        <f t="shared" si="7"/>
        <v>-14.389070230338675</v>
      </c>
      <c r="F30" s="5">
        <f t="shared" si="0"/>
        <v>0.323903781460327</v>
      </c>
      <c r="G30" s="5">
        <f t="shared" si="1"/>
        <v>0.52190126685651694</v>
      </c>
      <c r="K30" s="6">
        <v>26</v>
      </c>
      <c r="L30" s="4" t="s">
        <v>41</v>
      </c>
      <c r="M30" s="10">
        <v>12.75225944</v>
      </c>
      <c r="N30" s="10">
        <v>15.522015280000002</v>
      </c>
      <c r="O30" s="5">
        <f t="shared" si="8"/>
        <v>-17.844047889637181</v>
      </c>
      <c r="P30" s="5">
        <f t="shared" si="2"/>
        <v>0.32390378146032706</v>
      </c>
      <c r="Q30" s="5">
        <f t="shared" si="3"/>
        <v>0.52190126685651683</v>
      </c>
    </row>
    <row r="31" spans="1:17" s="2" customFormat="1" ht="12.75">
      <c r="A31" s="6">
        <v>27</v>
      </c>
      <c r="B31" s="4" t="str">
        <f t="shared" si="4"/>
        <v>SBN</v>
      </c>
      <c r="C31" s="5">
        <f t="shared" si="5"/>
        <v>2.7669043072353063</v>
      </c>
      <c r="D31" s="5">
        <f t="shared" si="6"/>
        <v>12.317432399413585</v>
      </c>
      <c r="E31" s="5">
        <f t="shared" si="7"/>
        <v>-77.536679581314075</v>
      </c>
      <c r="F31" s="5">
        <f t="shared" si="0"/>
        <v>0.16561148907392673</v>
      </c>
      <c r="G31" s="5">
        <f t="shared" si="1"/>
        <v>1.0169932176173286</v>
      </c>
      <c r="K31" s="6">
        <v>27</v>
      </c>
      <c r="L31" s="4" t="s">
        <v>48</v>
      </c>
      <c r="M31" s="10">
        <v>6.5202099999999996</v>
      </c>
      <c r="N31" s="10">
        <v>30.246687000000001</v>
      </c>
      <c r="O31" s="5">
        <f t="shared" si="8"/>
        <v>-78.443225864703791</v>
      </c>
      <c r="P31" s="5">
        <f t="shared" si="2"/>
        <v>0.16561148907392673</v>
      </c>
      <c r="Q31" s="5">
        <f t="shared" si="3"/>
        <v>1.0169932176173286</v>
      </c>
    </row>
    <row r="32" spans="1:17" s="2" customFormat="1" ht="12.75">
      <c r="A32" s="6">
        <v>28</v>
      </c>
      <c r="B32" s="4" t="str">
        <f t="shared" si="4"/>
        <v xml:space="preserve">Ziraat </v>
      </c>
      <c r="C32" s="5">
        <f t="shared" si="5"/>
        <v>2.608230676851262</v>
      </c>
      <c r="D32" s="5">
        <f t="shared" si="6"/>
        <v>2.2793782293533145</v>
      </c>
      <c r="E32" s="5">
        <f t="shared" si="7"/>
        <v>14.427287374383965</v>
      </c>
      <c r="F32" s="5">
        <f t="shared" si="0"/>
        <v>0.15611416886088161</v>
      </c>
      <c r="G32" s="5">
        <f t="shared" si="1"/>
        <v>0.18819767987906946</v>
      </c>
      <c r="K32" s="6">
        <v>28</v>
      </c>
      <c r="L32" s="4" t="s">
        <v>24</v>
      </c>
      <c r="M32" s="10">
        <v>6.1462955899999985</v>
      </c>
      <c r="N32" s="10">
        <v>5.5972411799999993</v>
      </c>
      <c r="O32" s="5">
        <f t="shared" si="8"/>
        <v>9.8093755895649934</v>
      </c>
      <c r="P32" s="5">
        <f t="shared" si="2"/>
        <v>0.15611416886088159</v>
      </c>
      <c r="Q32" s="5">
        <f t="shared" si="3"/>
        <v>0.18819767987906949</v>
      </c>
    </row>
    <row r="33" spans="1:17" s="2" customFormat="1" ht="12.75">
      <c r="A33" s="6">
        <v>29</v>
      </c>
      <c r="B33" s="4" t="str">
        <f t="shared" si="4"/>
        <v>T.Nippon</v>
      </c>
      <c r="C33" s="5">
        <f t="shared" si="5"/>
        <v>2.3147937492043287</v>
      </c>
      <c r="D33" s="5">
        <f t="shared" si="6"/>
        <v>6.6089216158983541</v>
      </c>
      <c r="E33" s="5">
        <f t="shared" si="7"/>
        <v>-64.974713217419861</v>
      </c>
      <c r="F33" s="5">
        <f t="shared" si="0"/>
        <v>0.13855066787177642</v>
      </c>
      <c r="G33" s="5">
        <f t="shared" si="1"/>
        <v>0.54566798024019758</v>
      </c>
      <c r="K33" s="6">
        <v>29</v>
      </c>
      <c r="L33" s="4" t="s">
        <v>53</v>
      </c>
      <c r="M33" s="10">
        <v>5.454811470000001</v>
      </c>
      <c r="N33" s="10">
        <v>16.228867919999999</v>
      </c>
      <c r="O33" s="5">
        <f t="shared" si="8"/>
        <v>-66.388219456283537</v>
      </c>
      <c r="P33" s="5">
        <f t="shared" si="2"/>
        <v>0.13855066787177642</v>
      </c>
      <c r="Q33" s="5">
        <f t="shared" si="3"/>
        <v>0.54566798024019758</v>
      </c>
    </row>
    <row r="34" spans="1:17" s="2" customFormat="1" ht="12.75">
      <c r="A34" s="6">
        <v>30</v>
      </c>
      <c r="B34" s="4" t="str">
        <f t="shared" si="4"/>
        <v xml:space="preserve">Aig </v>
      </c>
      <c r="C34" s="5">
        <f t="shared" si="5"/>
        <v>1.6572221642266074</v>
      </c>
      <c r="D34" s="5">
        <f t="shared" si="6"/>
        <v>1.0806530094477929</v>
      </c>
      <c r="E34" s="5">
        <f t="shared" si="7"/>
        <v>53.353773111078283</v>
      </c>
      <c r="F34" s="5">
        <f t="shared" si="0"/>
        <v>9.9192093353643929E-2</v>
      </c>
      <c r="G34" s="5">
        <f t="shared" si="1"/>
        <v>8.9224502767190572E-2</v>
      </c>
      <c r="K34" s="6">
        <v>30</v>
      </c>
      <c r="L34" s="4" t="s">
        <v>77</v>
      </c>
      <c r="M34" s="10">
        <v>3.9052440300000004</v>
      </c>
      <c r="N34" s="10">
        <v>2.6536515300000003</v>
      </c>
      <c r="O34" s="5">
        <f t="shared" si="8"/>
        <v>47.164915432585076</v>
      </c>
      <c r="P34" s="5">
        <f t="shared" si="2"/>
        <v>9.9192093353643929E-2</v>
      </c>
      <c r="Q34" s="5">
        <f t="shared" si="3"/>
        <v>8.9224502767190572E-2</v>
      </c>
    </row>
    <row r="35" spans="1:17" s="20" customFormat="1" ht="12.75">
      <c r="A35" s="18"/>
      <c r="B35" s="19" t="str">
        <f t="shared" si="4"/>
        <v>TOTAL MARKET</v>
      </c>
      <c r="C35" s="17">
        <f t="shared" si="5"/>
        <v>1670.7200223290051</v>
      </c>
      <c r="D35" s="17">
        <f t="shared" si="6"/>
        <v>1211.1617055098548</v>
      </c>
      <c r="E35" s="17">
        <f t="shared" si="7"/>
        <v>37.943597021645672</v>
      </c>
      <c r="F35" s="17">
        <f t="shared" si="0"/>
        <v>99.999999999999986</v>
      </c>
      <c r="G35" s="17">
        <f t="shared" si="1"/>
        <v>100</v>
      </c>
      <c r="K35" s="18"/>
      <c r="L35" s="18" t="s">
        <v>67</v>
      </c>
      <c r="M35" s="21">
        <f>SUM(M5:M34)</f>
        <v>3937.0517326183008</v>
      </c>
      <c r="N35" s="21">
        <f>SUM(N5:N34)</f>
        <v>2974.1286840499993</v>
      </c>
      <c r="O35" s="17">
        <f t="shared" si="8"/>
        <v>32.376643745523722</v>
      </c>
      <c r="P35" s="17">
        <f t="shared" si="2"/>
        <v>100</v>
      </c>
      <c r="Q35" s="17">
        <f t="shared" si="3"/>
        <v>99.999999999999986</v>
      </c>
    </row>
    <row r="36" spans="1:17" s="2" customFormat="1" ht="12.75"/>
    <row r="37" spans="1:17" s="2" customFormat="1">
      <c r="A37" s="7" t="s">
        <v>70</v>
      </c>
    </row>
    <row r="38" spans="1:17" s="2" customFormat="1">
      <c r="A38" s="8" t="s">
        <v>75</v>
      </c>
    </row>
    <row r="39" spans="1:17" s="2" customFormat="1">
      <c r="A39" s="8" t="s">
        <v>76</v>
      </c>
    </row>
    <row r="40" spans="1:17" s="2" customFormat="1" ht="12.75">
      <c r="A40" s="13"/>
    </row>
    <row r="41" spans="1:17" s="2" customFormat="1" ht="12.75">
      <c r="A41" s="12" t="s">
        <v>71</v>
      </c>
    </row>
    <row r="42" spans="1:17" s="2" customFormat="1" ht="12.75">
      <c r="A42" s="14" t="s">
        <v>72</v>
      </c>
    </row>
    <row r="43" spans="1:17" s="2" customFormat="1" ht="12.75">
      <c r="A43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4"/>
  <sheetViews>
    <sheetView workbookViewId="0">
      <selection activeCell="D74" sqref="D74"/>
    </sheetView>
  </sheetViews>
  <sheetFormatPr defaultRowHeight="15"/>
  <cols>
    <col min="1" max="1" width="4" customWidth="1"/>
    <col min="2" max="2" width="15" bestFit="1" customWidth="1"/>
    <col min="3" max="4" width="10.7109375" bestFit="1" customWidth="1"/>
    <col min="5" max="5" width="11.140625" bestFit="1" customWidth="1"/>
    <col min="6" max="7" width="10.7109375" bestFit="1" customWidth="1"/>
    <col min="11" max="11" width="4.5703125" customWidth="1"/>
    <col min="12" max="12" width="15" bestFit="1" customWidth="1"/>
    <col min="13" max="14" width="9" bestFit="1" customWidth="1"/>
    <col min="15" max="15" width="11.140625" bestFit="1" customWidth="1"/>
    <col min="16" max="17" width="10.7109375" bestFit="1" customWidth="1"/>
  </cols>
  <sheetData>
    <row r="1" spans="1:17" s="2" customFormat="1" ht="12.75">
      <c r="A1" s="1" t="s">
        <v>78</v>
      </c>
      <c r="C1" s="16"/>
      <c r="D1" s="16"/>
      <c r="E1" s="16"/>
      <c r="F1" s="16"/>
      <c r="G1" s="16"/>
      <c r="K1" s="1" t="s">
        <v>78</v>
      </c>
      <c r="O1" s="25" t="s">
        <v>9</v>
      </c>
      <c r="P1" s="25"/>
      <c r="Q1" s="25"/>
    </row>
    <row r="2" spans="1:17" s="2" customFormat="1" ht="12.7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K2" s="22" t="s">
        <v>1</v>
      </c>
      <c r="L2" s="22" t="s">
        <v>2</v>
      </c>
      <c r="M2" s="23" t="s">
        <v>3</v>
      </c>
      <c r="N2" s="23"/>
      <c r="O2" s="23"/>
      <c r="P2" s="24" t="s">
        <v>4</v>
      </c>
      <c r="Q2" s="24"/>
    </row>
    <row r="3" spans="1:17" s="2" customFormat="1" ht="12.75">
      <c r="A3" s="22"/>
      <c r="B3" s="22"/>
      <c r="C3" s="3">
        <v>2012</v>
      </c>
      <c r="D3" s="3">
        <v>2011</v>
      </c>
      <c r="E3" s="3" t="s">
        <v>5</v>
      </c>
      <c r="F3" s="3">
        <v>2012</v>
      </c>
      <c r="G3" s="3">
        <v>2011</v>
      </c>
      <c r="K3" s="22"/>
      <c r="L3" s="22"/>
      <c r="M3" s="3">
        <v>2012</v>
      </c>
      <c r="N3" s="3">
        <v>2011</v>
      </c>
      <c r="O3" s="3" t="s">
        <v>5</v>
      </c>
      <c r="P3" s="3">
        <v>2012</v>
      </c>
      <c r="Q3" s="3">
        <v>2011</v>
      </c>
    </row>
    <row r="4" spans="1:17" s="2" customFormat="1" ht="12.75">
      <c r="A4" s="22"/>
      <c r="B4" s="22"/>
      <c r="C4" s="15" t="s">
        <v>68</v>
      </c>
      <c r="D4" s="15" t="s">
        <v>68</v>
      </c>
      <c r="E4" s="15" t="s">
        <v>6</v>
      </c>
      <c r="F4" s="15" t="s">
        <v>6</v>
      </c>
      <c r="G4" s="15" t="s">
        <v>6</v>
      </c>
      <c r="K4" s="22"/>
      <c r="L4" s="22"/>
      <c r="M4" s="15" t="s">
        <v>10</v>
      </c>
      <c r="N4" s="15" t="s">
        <v>10</v>
      </c>
      <c r="O4" s="15" t="s">
        <v>6</v>
      </c>
      <c r="P4" s="15" t="s">
        <v>6</v>
      </c>
      <c r="Q4" s="15" t="s">
        <v>6</v>
      </c>
    </row>
    <row r="5" spans="1:17" s="2" customFormat="1" ht="12.75">
      <c r="A5" s="6">
        <v>1</v>
      </c>
      <c r="B5" s="4" t="str">
        <f>L5</f>
        <v>Anadolu</v>
      </c>
      <c r="C5" s="5">
        <f>M5/2.3565</f>
        <v>29.407770125185653</v>
      </c>
      <c r="D5" s="5">
        <f>N5/2.4556</f>
        <v>22.460441786121521</v>
      </c>
      <c r="E5" s="5">
        <f>C5*100/D5-100</f>
        <v>30.93139665381355</v>
      </c>
      <c r="F5" s="5">
        <f t="shared" ref="F5:F36" si="0">C5*100/$C$36</f>
        <v>16.499945786705279</v>
      </c>
      <c r="G5" s="5">
        <f t="shared" ref="G5:G36" si="1">D5*100/$D$36</f>
        <v>14.27753804560834</v>
      </c>
      <c r="K5" s="6">
        <v>1</v>
      </c>
      <c r="L5" s="4" t="s">
        <v>12</v>
      </c>
      <c r="M5" s="10">
        <v>69.299410299999991</v>
      </c>
      <c r="N5" s="10">
        <v>55.153860850000008</v>
      </c>
      <c r="O5" s="5">
        <f>M5*100/N5-100</f>
        <v>25.647432894083565</v>
      </c>
      <c r="P5" s="5">
        <f t="shared" ref="P5:P36" si="2">M5*100/$M$36</f>
        <v>16.499945786705279</v>
      </c>
      <c r="Q5" s="5">
        <f t="shared" ref="Q5:Q36" si="3">N5*100/$N$36</f>
        <v>14.277538045608344</v>
      </c>
    </row>
    <row r="6" spans="1:17" s="2" customFormat="1" ht="12.75">
      <c r="A6" s="6">
        <v>2</v>
      </c>
      <c r="B6" s="4" t="str">
        <f t="shared" ref="B6:B36" si="4">L6</f>
        <v xml:space="preserve">Axa </v>
      </c>
      <c r="C6" s="5">
        <f t="shared" ref="C6:C36" si="5">M6/2.3565</f>
        <v>20.493759813282409</v>
      </c>
      <c r="D6" s="5">
        <f t="shared" ref="D6:D36" si="6">N6/2.4556</f>
        <v>19.851860645056199</v>
      </c>
      <c r="E6" s="5">
        <f t="shared" ref="E6:E36" si="7">C6*100/D6-100</f>
        <v>3.2334458704054327</v>
      </c>
      <c r="F6" s="5">
        <f t="shared" si="0"/>
        <v>11.498523160561611</v>
      </c>
      <c r="G6" s="5">
        <f t="shared" si="1"/>
        <v>12.619328610492511</v>
      </c>
      <c r="K6" s="6">
        <v>2</v>
      </c>
      <c r="L6" s="4" t="s">
        <v>11</v>
      </c>
      <c r="M6" s="10">
        <v>48.293545000000002</v>
      </c>
      <c r="N6" s="10">
        <v>48.748229000000002</v>
      </c>
      <c r="O6" s="5">
        <f t="shared" ref="O6:O36" si="8">M6*100/N6-100</f>
        <v>-0.93271901221272913</v>
      </c>
      <c r="P6" s="5">
        <f t="shared" si="2"/>
        <v>11.498523160561612</v>
      </c>
      <c r="Q6" s="5">
        <f t="shared" si="3"/>
        <v>12.619328610492511</v>
      </c>
    </row>
    <row r="7" spans="1:17" s="2" customFormat="1" ht="12.75">
      <c r="A7" s="6">
        <v>3</v>
      </c>
      <c r="B7" s="4" t="str">
        <f t="shared" si="4"/>
        <v xml:space="preserve">Aig </v>
      </c>
      <c r="C7" s="5">
        <f t="shared" si="5"/>
        <v>18.900145130490134</v>
      </c>
      <c r="D7" s="5">
        <f t="shared" si="6"/>
        <v>15.493107484932402</v>
      </c>
      <c r="E7" s="5">
        <f t="shared" si="7"/>
        <v>21.99066681020058</v>
      </c>
      <c r="F7" s="5">
        <f t="shared" si="0"/>
        <v>10.604386823157006</v>
      </c>
      <c r="G7" s="5">
        <f t="shared" si="1"/>
        <v>9.848578833275889</v>
      </c>
      <c r="K7" s="6">
        <v>3</v>
      </c>
      <c r="L7" s="4" t="s">
        <v>77</v>
      </c>
      <c r="M7" s="10">
        <v>44.538192000000002</v>
      </c>
      <c r="N7" s="10">
        <v>38.044874740000004</v>
      </c>
      <c r="O7" s="5">
        <f t="shared" si="8"/>
        <v>17.067521721061112</v>
      </c>
      <c r="P7" s="5">
        <f t="shared" si="2"/>
        <v>10.604386823157006</v>
      </c>
      <c r="Q7" s="5">
        <f t="shared" si="3"/>
        <v>9.848578833275889</v>
      </c>
    </row>
    <row r="8" spans="1:17" s="2" customFormat="1" ht="12.75">
      <c r="A8" s="6">
        <v>4</v>
      </c>
      <c r="B8" s="4" t="str">
        <f t="shared" si="4"/>
        <v>Yapı Kredi</v>
      </c>
      <c r="C8" s="5">
        <f t="shared" si="5"/>
        <v>16.552139592616165</v>
      </c>
      <c r="D8" s="5">
        <f t="shared" si="6"/>
        <v>12.02626271786936</v>
      </c>
      <c r="E8" s="5">
        <f t="shared" si="7"/>
        <v>37.633277942797463</v>
      </c>
      <c r="F8" s="5">
        <f t="shared" si="0"/>
        <v>9.2869811199403411</v>
      </c>
      <c r="G8" s="5">
        <f t="shared" si="1"/>
        <v>7.6447927932993309</v>
      </c>
      <c r="K8" s="6">
        <v>4</v>
      </c>
      <c r="L8" s="4" t="s">
        <v>15</v>
      </c>
      <c r="M8" s="10">
        <v>39.005116949999994</v>
      </c>
      <c r="N8" s="10">
        <v>29.531690730000001</v>
      </c>
      <c r="O8" s="5">
        <f t="shared" si="8"/>
        <v>32.078848131699885</v>
      </c>
      <c r="P8" s="5">
        <f t="shared" si="2"/>
        <v>9.2869811199403394</v>
      </c>
      <c r="Q8" s="5">
        <f t="shared" si="3"/>
        <v>7.6447927932993318</v>
      </c>
    </row>
    <row r="9" spans="1:17" s="2" customFormat="1" ht="12.75">
      <c r="A9" s="6">
        <v>5</v>
      </c>
      <c r="B9" s="4" t="str">
        <f t="shared" si="4"/>
        <v>Allianz</v>
      </c>
      <c r="C9" s="5">
        <f t="shared" si="5"/>
        <v>12.248920076384467</v>
      </c>
      <c r="D9" s="5">
        <f t="shared" si="6"/>
        <v>12.089173713145462</v>
      </c>
      <c r="E9" s="5">
        <f t="shared" si="7"/>
        <v>1.3214001802728887</v>
      </c>
      <c r="F9" s="5">
        <f t="shared" si="0"/>
        <v>6.8725549861714885</v>
      </c>
      <c r="G9" s="5">
        <f t="shared" si="1"/>
        <v>7.6847837310152869</v>
      </c>
      <c r="K9" s="6">
        <v>5</v>
      </c>
      <c r="L9" s="4" t="s">
        <v>14</v>
      </c>
      <c r="M9" s="10">
        <v>28.864580159999996</v>
      </c>
      <c r="N9" s="10">
        <v>29.686174969999996</v>
      </c>
      <c r="O9" s="5">
        <f t="shared" si="8"/>
        <v>-2.7676007799262834</v>
      </c>
      <c r="P9" s="5">
        <f t="shared" si="2"/>
        <v>6.8725549861714885</v>
      </c>
      <c r="Q9" s="5">
        <f t="shared" si="3"/>
        <v>7.6847837310152878</v>
      </c>
    </row>
    <row r="10" spans="1:17" s="2" customFormat="1" ht="12.75">
      <c r="A10" s="6">
        <v>6</v>
      </c>
      <c r="B10" s="4" t="str">
        <f t="shared" si="4"/>
        <v>Zurich</v>
      </c>
      <c r="C10" s="5">
        <f t="shared" si="5"/>
        <v>11.043242198175264</v>
      </c>
      <c r="D10" s="5">
        <f t="shared" si="6"/>
        <v>6.5248437856328412</v>
      </c>
      <c r="E10" s="5">
        <f t="shared" si="7"/>
        <v>69.249143136446548</v>
      </c>
      <c r="F10" s="5">
        <f t="shared" si="0"/>
        <v>6.1960800429168064</v>
      </c>
      <c r="G10" s="5">
        <f t="shared" si="1"/>
        <v>4.1476791186087683</v>
      </c>
      <c r="K10" s="6">
        <v>6</v>
      </c>
      <c r="L10" s="4" t="s">
        <v>25</v>
      </c>
      <c r="M10" s="10">
        <v>26.023400240000008</v>
      </c>
      <c r="N10" s="10">
        <v>16.022406400000005</v>
      </c>
      <c r="O10" s="5">
        <f t="shared" si="8"/>
        <v>62.418800212182873</v>
      </c>
      <c r="P10" s="5">
        <f t="shared" si="2"/>
        <v>6.1960800429168064</v>
      </c>
      <c r="Q10" s="5">
        <f t="shared" si="3"/>
        <v>4.1476791186087683</v>
      </c>
    </row>
    <row r="11" spans="1:17" s="2" customFormat="1" ht="12.75">
      <c r="A11" s="6">
        <v>7</v>
      </c>
      <c r="B11" s="4" t="str">
        <f t="shared" si="4"/>
        <v xml:space="preserve">Ak </v>
      </c>
      <c r="C11" s="5">
        <f t="shared" si="5"/>
        <v>9.9616539486526641</v>
      </c>
      <c r="D11" s="5">
        <f t="shared" si="6"/>
        <v>8.903262066297442</v>
      </c>
      <c r="E11" s="5">
        <f t="shared" si="7"/>
        <v>11.88768649596058</v>
      </c>
      <c r="F11" s="5">
        <f t="shared" si="0"/>
        <v>5.5892286085954934</v>
      </c>
      <c r="G11" s="5">
        <f t="shared" si="1"/>
        <v>5.6595798111206177</v>
      </c>
      <c r="K11" s="6">
        <v>7</v>
      </c>
      <c r="L11" s="4" t="s">
        <v>13</v>
      </c>
      <c r="M11" s="10">
        <v>23.474637530000003</v>
      </c>
      <c r="N11" s="10">
        <v>21.862850329999997</v>
      </c>
      <c r="O11" s="5">
        <f t="shared" si="8"/>
        <v>7.3722647123844069</v>
      </c>
      <c r="P11" s="5">
        <f t="shared" si="2"/>
        <v>5.5892286085954943</v>
      </c>
      <c r="Q11" s="5">
        <f t="shared" si="3"/>
        <v>5.6595798111206177</v>
      </c>
    </row>
    <row r="12" spans="1:17" s="2" customFormat="1" ht="12.75">
      <c r="A12" s="6">
        <v>8</v>
      </c>
      <c r="B12" s="4" t="str">
        <f t="shared" si="4"/>
        <v>Ergo</v>
      </c>
      <c r="C12" s="5">
        <f t="shared" si="5"/>
        <v>8.1041346276257169</v>
      </c>
      <c r="D12" s="5">
        <f t="shared" si="6"/>
        <v>7.6926702190910587</v>
      </c>
      <c r="E12" s="5">
        <f t="shared" si="7"/>
        <v>5.3487852308229549</v>
      </c>
      <c r="F12" s="5">
        <f t="shared" si="0"/>
        <v>4.5470221453297333</v>
      </c>
      <c r="G12" s="5">
        <f t="shared" si="1"/>
        <v>4.8900370158015827</v>
      </c>
      <c r="K12" s="6">
        <v>8</v>
      </c>
      <c r="L12" s="4" t="s">
        <v>20</v>
      </c>
      <c r="M12" s="10">
        <v>19.097393250000003</v>
      </c>
      <c r="N12" s="10">
        <v>18.890120990000003</v>
      </c>
      <c r="O12" s="5">
        <f t="shared" si="8"/>
        <v>1.0972521568799039</v>
      </c>
      <c r="P12" s="5">
        <f t="shared" si="2"/>
        <v>4.5470221453297333</v>
      </c>
      <c r="Q12" s="5">
        <f t="shared" si="3"/>
        <v>4.8900370158015827</v>
      </c>
    </row>
    <row r="13" spans="1:17" s="2" customFormat="1" ht="12.75">
      <c r="A13" s="6">
        <v>9</v>
      </c>
      <c r="B13" s="4" t="str">
        <f t="shared" si="4"/>
        <v>Gunes</v>
      </c>
      <c r="C13" s="5">
        <f t="shared" si="5"/>
        <v>7.7005991003607042</v>
      </c>
      <c r="D13" s="5">
        <f t="shared" si="6"/>
        <v>7.4319165295650764</v>
      </c>
      <c r="E13" s="5">
        <f t="shared" si="7"/>
        <v>3.6152528049363184</v>
      </c>
      <c r="F13" s="5">
        <f t="shared" si="0"/>
        <v>4.3206087078423439</v>
      </c>
      <c r="G13" s="5">
        <f t="shared" si="1"/>
        <v>4.7242824523699589</v>
      </c>
      <c r="K13" s="6">
        <v>9</v>
      </c>
      <c r="L13" s="4" t="s">
        <v>16</v>
      </c>
      <c r="M13" s="10">
        <v>18.146461779999999</v>
      </c>
      <c r="N13" s="10">
        <v>18.249814230000002</v>
      </c>
      <c r="O13" s="5">
        <f t="shared" si="8"/>
        <v>-0.5663205591983882</v>
      </c>
      <c r="P13" s="5">
        <f t="shared" si="2"/>
        <v>4.3206087078423439</v>
      </c>
      <c r="Q13" s="5">
        <f t="shared" si="3"/>
        <v>4.7242824523699598</v>
      </c>
    </row>
    <row r="14" spans="1:17" s="2" customFormat="1" ht="12.75">
      <c r="A14" s="6">
        <v>10</v>
      </c>
      <c r="B14" s="4" t="str">
        <f t="shared" si="4"/>
        <v>Eureko</v>
      </c>
      <c r="C14" s="5">
        <f t="shared" si="5"/>
        <v>6.2609598939104609</v>
      </c>
      <c r="D14" s="5">
        <f t="shared" si="6"/>
        <v>13.923861117445837</v>
      </c>
      <c r="E14" s="5">
        <f t="shared" si="7"/>
        <v>-55.034312385766178</v>
      </c>
      <c r="F14" s="5">
        <f t="shared" si="0"/>
        <v>3.5128640622018761</v>
      </c>
      <c r="G14" s="5">
        <f t="shared" si="1"/>
        <v>8.8510483782620284</v>
      </c>
      <c r="K14" s="6">
        <v>10</v>
      </c>
      <c r="L14" s="4" t="s">
        <v>19</v>
      </c>
      <c r="M14" s="10">
        <v>14.753951990000001</v>
      </c>
      <c r="N14" s="10">
        <v>34.191433359999998</v>
      </c>
      <c r="O14" s="5">
        <f t="shared" si="8"/>
        <v>-56.848980752996425</v>
      </c>
      <c r="P14" s="5">
        <f t="shared" si="2"/>
        <v>3.5128640622018756</v>
      </c>
      <c r="Q14" s="5">
        <f t="shared" si="3"/>
        <v>8.8510483782620302</v>
      </c>
    </row>
    <row r="15" spans="1:17" s="2" customFormat="1" ht="12.75">
      <c r="A15" s="6">
        <v>11</v>
      </c>
      <c r="B15" s="4" t="str">
        <f t="shared" si="4"/>
        <v xml:space="preserve">Mapfre Genel </v>
      </c>
      <c r="C15" s="5">
        <f t="shared" si="5"/>
        <v>6.1333421005728823</v>
      </c>
      <c r="D15" s="5">
        <f t="shared" si="6"/>
        <v>4.9476741203779113</v>
      </c>
      <c r="E15" s="5">
        <f t="shared" si="7"/>
        <v>23.964148635246175</v>
      </c>
      <c r="F15" s="5">
        <f t="shared" si="0"/>
        <v>3.441260990546823</v>
      </c>
      <c r="G15" s="5">
        <f t="shared" si="1"/>
        <v>3.1451120224454705</v>
      </c>
      <c r="K15" s="6">
        <v>11</v>
      </c>
      <c r="L15" s="4" t="s">
        <v>21</v>
      </c>
      <c r="M15" s="10">
        <v>14.453220659999998</v>
      </c>
      <c r="N15" s="10">
        <v>12.14950857</v>
      </c>
      <c r="O15" s="5">
        <f t="shared" si="8"/>
        <v>18.961360261833178</v>
      </c>
      <c r="P15" s="5">
        <f t="shared" si="2"/>
        <v>3.4412609905468226</v>
      </c>
      <c r="Q15" s="5">
        <f t="shared" si="3"/>
        <v>3.1451120224454709</v>
      </c>
    </row>
    <row r="16" spans="1:17" s="2" customFormat="1" ht="12.75">
      <c r="A16" s="6">
        <v>12</v>
      </c>
      <c r="B16" s="4" t="str">
        <f t="shared" si="4"/>
        <v>HDI</v>
      </c>
      <c r="C16" s="5">
        <f t="shared" si="5"/>
        <v>5.453864498196479</v>
      </c>
      <c r="D16" s="5">
        <f t="shared" si="6"/>
        <v>3.0993309455937448</v>
      </c>
      <c r="E16" s="5">
        <f t="shared" si="7"/>
        <v>75.969091198541605</v>
      </c>
      <c r="F16" s="5">
        <f t="shared" si="0"/>
        <v>3.0600235300128995</v>
      </c>
      <c r="G16" s="5">
        <f t="shared" si="1"/>
        <v>1.9701667452947824</v>
      </c>
      <c r="K16" s="6">
        <v>12</v>
      </c>
      <c r="L16" s="4" t="s">
        <v>27</v>
      </c>
      <c r="M16" s="10">
        <v>12.852031690000002</v>
      </c>
      <c r="N16" s="10">
        <v>7.6107170699999998</v>
      </c>
      <c r="O16" s="5">
        <f t="shared" si="8"/>
        <v>68.867553106924277</v>
      </c>
      <c r="P16" s="5">
        <f t="shared" si="2"/>
        <v>3.0600235300128995</v>
      </c>
      <c r="Q16" s="5">
        <f t="shared" si="3"/>
        <v>1.9701667452947824</v>
      </c>
    </row>
    <row r="17" spans="1:17" s="2" customFormat="1" ht="12.75">
      <c r="A17" s="6">
        <v>13</v>
      </c>
      <c r="B17" s="4" t="str">
        <f t="shared" si="4"/>
        <v>Ray</v>
      </c>
      <c r="C17" s="5">
        <f t="shared" si="5"/>
        <v>4.2794614894971357</v>
      </c>
      <c r="D17" s="5">
        <f t="shared" si="6"/>
        <v>3.4812734158657763</v>
      </c>
      <c r="E17" s="5">
        <f t="shared" si="7"/>
        <v>22.928048971782758</v>
      </c>
      <c r="F17" s="5">
        <f t="shared" si="0"/>
        <v>2.4010961141362634</v>
      </c>
      <c r="G17" s="5">
        <f t="shared" si="1"/>
        <v>2.2129579691927974</v>
      </c>
      <c r="K17" s="6">
        <v>13</v>
      </c>
      <c r="L17" s="4" t="s">
        <v>28</v>
      </c>
      <c r="M17" s="10">
        <v>10.084550999999999</v>
      </c>
      <c r="N17" s="10">
        <v>8.5486149999999999</v>
      </c>
      <c r="O17" s="5">
        <f t="shared" si="8"/>
        <v>17.967074198568994</v>
      </c>
      <c r="P17" s="5">
        <f t="shared" si="2"/>
        <v>2.401096114136263</v>
      </c>
      <c r="Q17" s="5">
        <f t="shared" si="3"/>
        <v>2.2129579691927974</v>
      </c>
    </row>
    <row r="18" spans="1:17" s="2" customFormat="1" ht="12.75">
      <c r="A18" s="6">
        <v>14</v>
      </c>
      <c r="B18" s="4" t="str">
        <f t="shared" si="4"/>
        <v>Groupama</v>
      </c>
      <c r="C18" s="5">
        <f t="shared" si="5"/>
        <v>4.0034954339062168</v>
      </c>
      <c r="D18" s="5">
        <f t="shared" si="6"/>
        <v>5.1897102418960737</v>
      </c>
      <c r="E18" s="5">
        <f t="shared" si="7"/>
        <v>-22.857052758237828</v>
      </c>
      <c r="F18" s="5">
        <f t="shared" si="0"/>
        <v>2.2462586362575383</v>
      </c>
      <c r="G18" s="5">
        <f t="shared" si="1"/>
        <v>3.2989682985727882</v>
      </c>
      <c r="K18" s="6">
        <v>14</v>
      </c>
      <c r="L18" s="4" t="s">
        <v>17</v>
      </c>
      <c r="M18" s="10">
        <v>9.4342369900000005</v>
      </c>
      <c r="N18" s="10">
        <v>12.743852469999998</v>
      </c>
      <c r="O18" s="5">
        <f t="shared" si="8"/>
        <v>-25.970290285383371</v>
      </c>
      <c r="P18" s="5">
        <f t="shared" si="2"/>
        <v>2.2462586362575387</v>
      </c>
      <c r="Q18" s="5">
        <f t="shared" si="3"/>
        <v>3.2989682985727882</v>
      </c>
    </row>
    <row r="19" spans="1:17" s="2" customFormat="1" ht="12.75">
      <c r="A19" s="6">
        <v>15</v>
      </c>
      <c r="B19" s="4" t="str">
        <f t="shared" si="4"/>
        <v xml:space="preserve">Ace Europe </v>
      </c>
      <c r="C19" s="5">
        <f t="shared" si="5"/>
        <v>3.5847485847655425</v>
      </c>
      <c r="D19" s="5">
        <f t="shared" si="6"/>
        <v>2.9061832179508063</v>
      </c>
      <c r="E19" s="5">
        <f t="shared" si="7"/>
        <v>23.349022271665405</v>
      </c>
      <c r="F19" s="5">
        <f t="shared" si="0"/>
        <v>2.0113105160919273</v>
      </c>
      <c r="G19" s="5">
        <f t="shared" si="1"/>
        <v>1.8473875917899374</v>
      </c>
      <c r="K19" s="6">
        <v>15</v>
      </c>
      <c r="L19" s="4" t="s">
        <v>56</v>
      </c>
      <c r="M19" s="10">
        <v>8.4474600400000011</v>
      </c>
      <c r="N19" s="10">
        <v>7.1364235100000002</v>
      </c>
      <c r="O19" s="5">
        <f t="shared" si="8"/>
        <v>18.371058390283238</v>
      </c>
      <c r="P19" s="5">
        <f t="shared" si="2"/>
        <v>2.0113105160919278</v>
      </c>
      <c r="Q19" s="5">
        <f t="shared" si="3"/>
        <v>1.8473875917899374</v>
      </c>
    </row>
    <row r="20" spans="1:17" s="2" customFormat="1" ht="12.75">
      <c r="A20" s="6">
        <v>16</v>
      </c>
      <c r="B20" s="4" t="str">
        <f t="shared" si="4"/>
        <v>Aviva</v>
      </c>
      <c r="C20" s="5">
        <f t="shared" si="5"/>
        <v>3.5806812179079137</v>
      </c>
      <c r="D20" s="5">
        <f t="shared" si="6"/>
        <v>2.9864253176413094</v>
      </c>
      <c r="E20" s="5">
        <f t="shared" si="7"/>
        <v>19.898568926409666</v>
      </c>
      <c r="F20" s="5">
        <f t="shared" si="0"/>
        <v>2.0090284208375162</v>
      </c>
      <c r="G20" s="5">
        <f t="shared" si="1"/>
        <v>1.8983954767683424</v>
      </c>
      <c r="K20" s="6">
        <v>16</v>
      </c>
      <c r="L20" s="4" t="s">
        <v>26</v>
      </c>
      <c r="M20" s="10">
        <v>8.4378752899999991</v>
      </c>
      <c r="N20" s="10">
        <v>7.3334660099999995</v>
      </c>
      <c r="O20" s="5">
        <f t="shared" si="8"/>
        <v>15.059854078467325</v>
      </c>
      <c r="P20" s="5">
        <f t="shared" si="2"/>
        <v>2.0090284208375162</v>
      </c>
      <c r="Q20" s="5">
        <f t="shared" si="3"/>
        <v>1.8983954767683429</v>
      </c>
    </row>
    <row r="21" spans="1:17" s="2" customFormat="1" ht="12.75">
      <c r="A21" s="6">
        <v>17</v>
      </c>
      <c r="B21" s="4" t="str">
        <f t="shared" si="4"/>
        <v>Sompo Japan</v>
      </c>
      <c r="C21" s="5">
        <f t="shared" si="5"/>
        <v>2.9279612850294927</v>
      </c>
      <c r="D21" s="5">
        <f t="shared" si="6"/>
        <v>1.4882652516289299</v>
      </c>
      <c r="E21" s="5">
        <f t="shared" si="7"/>
        <v>96.736521384530931</v>
      </c>
      <c r="F21" s="5">
        <f t="shared" si="0"/>
        <v>1.6428040025783344</v>
      </c>
      <c r="G21" s="5">
        <f t="shared" si="1"/>
        <v>0.94605279604155823</v>
      </c>
      <c r="K21" s="6">
        <v>17</v>
      </c>
      <c r="L21" s="4" t="s">
        <v>23</v>
      </c>
      <c r="M21" s="10">
        <v>6.8997407681719993</v>
      </c>
      <c r="N21" s="10">
        <v>3.6545841519</v>
      </c>
      <c r="O21" s="5">
        <f t="shared" si="8"/>
        <v>88.796877603293353</v>
      </c>
      <c r="P21" s="5">
        <f t="shared" si="2"/>
        <v>1.6428040025783344</v>
      </c>
      <c r="Q21" s="5">
        <f t="shared" si="3"/>
        <v>0.94605279604155834</v>
      </c>
    </row>
    <row r="22" spans="1:17" s="2" customFormat="1" ht="12.75">
      <c r="A22" s="6">
        <v>18</v>
      </c>
      <c r="B22" s="4" t="str">
        <f t="shared" si="4"/>
        <v>Ankara</v>
      </c>
      <c r="C22" s="5">
        <f t="shared" si="5"/>
        <v>1.8045319074899215</v>
      </c>
      <c r="D22" s="5">
        <f t="shared" si="6"/>
        <v>1.5867906010750938</v>
      </c>
      <c r="E22" s="5">
        <f t="shared" si="7"/>
        <v>13.722119747073236</v>
      </c>
      <c r="F22" s="5">
        <f t="shared" si="0"/>
        <v>1.012476584155005</v>
      </c>
      <c r="G22" s="5">
        <f t="shared" si="1"/>
        <v>1.0086828831328849</v>
      </c>
      <c r="K22" s="6">
        <v>18</v>
      </c>
      <c r="L22" s="4" t="s">
        <v>36</v>
      </c>
      <c r="M22" s="10">
        <v>4.2523794400000003</v>
      </c>
      <c r="N22" s="10">
        <v>3.8965230000000002</v>
      </c>
      <c r="O22" s="5">
        <f t="shared" si="8"/>
        <v>9.132666225760758</v>
      </c>
      <c r="P22" s="5">
        <f t="shared" si="2"/>
        <v>1.012476584155005</v>
      </c>
      <c r="Q22" s="5">
        <f t="shared" si="3"/>
        <v>1.0086828831328849</v>
      </c>
    </row>
    <row r="23" spans="1:17" s="2" customFormat="1" ht="12.75">
      <c r="A23" s="6">
        <v>19</v>
      </c>
      <c r="B23" s="4" t="str">
        <f t="shared" si="4"/>
        <v>Isık</v>
      </c>
      <c r="C23" s="5">
        <f t="shared" si="5"/>
        <v>1.1762975472098449</v>
      </c>
      <c r="D23" s="5">
        <f t="shared" si="6"/>
        <v>1.258027463756312</v>
      </c>
      <c r="E23" s="5">
        <f t="shared" si="7"/>
        <v>-6.4966718852410281</v>
      </c>
      <c r="F23" s="5">
        <f t="shared" si="0"/>
        <v>0.65999039285792516</v>
      </c>
      <c r="G23" s="5">
        <f t="shared" si="1"/>
        <v>0.79969642392784468</v>
      </c>
      <c r="K23" s="6">
        <v>19</v>
      </c>
      <c r="L23" s="4" t="s">
        <v>37</v>
      </c>
      <c r="M23" s="10">
        <v>2.7719451699999995</v>
      </c>
      <c r="N23" s="10">
        <v>3.0892122399999997</v>
      </c>
      <c r="O23" s="5">
        <f t="shared" si="8"/>
        <v>-10.270160977997421</v>
      </c>
      <c r="P23" s="5">
        <f t="shared" si="2"/>
        <v>0.65999039285792527</v>
      </c>
      <c r="Q23" s="5">
        <f t="shared" si="3"/>
        <v>0.79969642392784479</v>
      </c>
    </row>
    <row r="24" spans="1:17" s="2" customFormat="1" ht="12.75">
      <c r="A24" s="6">
        <v>20</v>
      </c>
      <c r="B24" s="4" t="str">
        <f t="shared" si="4"/>
        <v xml:space="preserve">Halk </v>
      </c>
      <c r="C24" s="5">
        <f t="shared" si="5"/>
        <v>1.0558513940165499</v>
      </c>
      <c r="D24" s="5">
        <f t="shared" si="6"/>
        <v>0.71039990226421246</v>
      </c>
      <c r="E24" s="5">
        <f t="shared" si="7"/>
        <v>48.62775046157833</v>
      </c>
      <c r="F24" s="5">
        <f t="shared" si="0"/>
        <v>0.5924111446032424</v>
      </c>
      <c r="G24" s="5">
        <f t="shared" si="1"/>
        <v>0.45158335391430421</v>
      </c>
      <c r="K24" s="6">
        <v>20</v>
      </c>
      <c r="L24" s="4" t="s">
        <v>30</v>
      </c>
      <c r="M24" s="10">
        <v>2.4881138100000002</v>
      </c>
      <c r="N24" s="10">
        <v>1.7444580000000001</v>
      </c>
      <c r="O24" s="5">
        <f t="shared" si="8"/>
        <v>42.629619629707349</v>
      </c>
      <c r="P24" s="5">
        <f t="shared" si="2"/>
        <v>0.5924111446032424</v>
      </c>
      <c r="Q24" s="5">
        <f t="shared" si="3"/>
        <v>0.45158335391430421</v>
      </c>
    </row>
    <row r="25" spans="1:17" s="2" customFormat="1" ht="12.75">
      <c r="A25" s="6">
        <v>21</v>
      </c>
      <c r="B25" s="4" t="str">
        <f t="shared" si="4"/>
        <v>Generali</v>
      </c>
      <c r="C25" s="5">
        <f t="shared" si="5"/>
        <v>0.87914191385529383</v>
      </c>
      <c r="D25" s="5">
        <f t="shared" si="6"/>
        <v>1.2348996253461473</v>
      </c>
      <c r="E25" s="5">
        <f t="shared" si="7"/>
        <v>-28.808633850798458</v>
      </c>
      <c r="F25" s="5">
        <f t="shared" si="0"/>
        <v>0.49326398620783202</v>
      </c>
      <c r="G25" s="5">
        <f t="shared" si="1"/>
        <v>0.78499463863091223</v>
      </c>
      <c r="K25" s="6">
        <v>21</v>
      </c>
      <c r="L25" s="4" t="s">
        <v>41</v>
      </c>
      <c r="M25" s="10">
        <v>2.0716979200000001</v>
      </c>
      <c r="N25" s="10">
        <v>3.0324195199999995</v>
      </c>
      <c r="O25" s="5">
        <f t="shared" si="8"/>
        <v>-31.681684993242612</v>
      </c>
      <c r="P25" s="5">
        <f t="shared" si="2"/>
        <v>0.49326398620783207</v>
      </c>
      <c r="Q25" s="5">
        <f t="shared" si="3"/>
        <v>0.78499463863091234</v>
      </c>
    </row>
    <row r="26" spans="1:17" s="2" customFormat="1" ht="12.75">
      <c r="A26" s="6">
        <v>22</v>
      </c>
      <c r="B26" s="4" t="str">
        <f t="shared" si="4"/>
        <v xml:space="preserve">Neova </v>
      </c>
      <c r="C26" s="5">
        <f t="shared" si="5"/>
        <v>0.73239465308720564</v>
      </c>
      <c r="D26" s="5">
        <f t="shared" si="6"/>
        <v>0.6145088776673725</v>
      </c>
      <c r="E26" s="5">
        <f t="shared" si="7"/>
        <v>19.183738381017108</v>
      </c>
      <c r="F26" s="5">
        <f t="shared" si="0"/>
        <v>0.41092786086702399</v>
      </c>
      <c r="G26" s="5">
        <f t="shared" si="1"/>
        <v>0.39062784088607344</v>
      </c>
      <c r="K26" s="6">
        <v>22</v>
      </c>
      <c r="L26" s="4" t="s">
        <v>44</v>
      </c>
      <c r="M26" s="10">
        <v>1.7258880000000001</v>
      </c>
      <c r="N26" s="10">
        <v>1.508988</v>
      </c>
      <c r="O26" s="5">
        <f t="shared" si="8"/>
        <v>14.373871760411632</v>
      </c>
      <c r="P26" s="5">
        <f t="shared" si="2"/>
        <v>0.41092786086702399</v>
      </c>
      <c r="Q26" s="5">
        <f t="shared" si="3"/>
        <v>0.3906278408860735</v>
      </c>
    </row>
    <row r="27" spans="1:17" s="2" customFormat="1" ht="12.75">
      <c r="A27" s="6">
        <v>23</v>
      </c>
      <c r="B27" s="4" t="str">
        <f t="shared" si="4"/>
        <v xml:space="preserve">Dubai Group </v>
      </c>
      <c r="C27" s="5">
        <f t="shared" si="5"/>
        <v>0.699946887332909</v>
      </c>
      <c r="D27" s="5">
        <f t="shared" si="6"/>
        <v>0.62223833686268104</v>
      </c>
      <c r="E27" s="5">
        <f t="shared" si="7"/>
        <v>12.488550747617651</v>
      </c>
      <c r="F27" s="5">
        <f t="shared" si="0"/>
        <v>0.39272225147989515</v>
      </c>
      <c r="G27" s="5">
        <f t="shared" si="1"/>
        <v>0.39554126372894849</v>
      </c>
      <c r="K27" s="6">
        <v>23</v>
      </c>
      <c r="L27" s="4" t="s">
        <v>40</v>
      </c>
      <c r="M27" s="10">
        <v>1.64942484</v>
      </c>
      <c r="N27" s="10">
        <v>1.5279684599999996</v>
      </c>
      <c r="O27" s="5">
        <f t="shared" si="8"/>
        <v>7.9488800442910019</v>
      </c>
      <c r="P27" s="5">
        <f t="shared" si="2"/>
        <v>0.39272225147989515</v>
      </c>
      <c r="Q27" s="5">
        <f t="shared" si="3"/>
        <v>0.39554126372894854</v>
      </c>
    </row>
    <row r="28" spans="1:17" s="2" customFormat="1" ht="12.75">
      <c r="A28" s="6">
        <v>24</v>
      </c>
      <c r="B28" s="4" t="str">
        <f t="shared" si="4"/>
        <v>T.Nippon</v>
      </c>
      <c r="C28" s="5">
        <f t="shared" si="5"/>
        <v>0.24680088266496925</v>
      </c>
      <c r="D28" s="5">
        <f t="shared" si="6"/>
        <v>0.15894732448281482</v>
      </c>
      <c r="E28" s="5">
        <f t="shared" si="7"/>
        <v>55.272121420107965</v>
      </c>
      <c r="F28" s="5">
        <f t="shared" si="0"/>
        <v>0.13847364716019234</v>
      </c>
      <c r="G28" s="5">
        <f t="shared" si="1"/>
        <v>0.10103881723080389</v>
      </c>
      <c r="K28" s="6">
        <v>24</v>
      </c>
      <c r="L28" s="4" t="s">
        <v>53</v>
      </c>
      <c r="M28" s="10">
        <v>0.58158628000000001</v>
      </c>
      <c r="N28" s="10">
        <v>0.39031105000000005</v>
      </c>
      <c r="O28" s="5">
        <f t="shared" si="8"/>
        <v>49.005845466071207</v>
      </c>
      <c r="P28" s="5">
        <f t="shared" si="2"/>
        <v>0.13847364716019234</v>
      </c>
      <c r="Q28" s="5">
        <f t="shared" si="3"/>
        <v>0.10103881723080388</v>
      </c>
    </row>
    <row r="29" spans="1:17" s="2" customFormat="1" ht="12.75">
      <c r="A29" s="6">
        <v>25</v>
      </c>
      <c r="B29" s="4" t="str">
        <f t="shared" si="4"/>
        <v>Liberty</v>
      </c>
      <c r="C29" s="5">
        <f t="shared" si="5"/>
        <v>0.22529721196690009</v>
      </c>
      <c r="D29" s="5">
        <f t="shared" si="6"/>
        <v>8.2148981918879288E-2</v>
      </c>
      <c r="E29" s="5">
        <f t="shared" si="7"/>
        <v>174.25441764984652</v>
      </c>
      <c r="F29" s="5">
        <f t="shared" si="0"/>
        <v>0.12640848889681774</v>
      </c>
      <c r="G29" s="5">
        <f t="shared" si="1"/>
        <v>5.2220042059881726E-2</v>
      </c>
      <c r="K29" s="6">
        <v>25</v>
      </c>
      <c r="L29" s="4" t="s">
        <v>43</v>
      </c>
      <c r="M29" s="10">
        <v>0.53091288000000003</v>
      </c>
      <c r="N29" s="10">
        <v>0.20172503999999999</v>
      </c>
      <c r="O29" s="5">
        <f t="shared" si="8"/>
        <v>163.18640462284708</v>
      </c>
      <c r="P29" s="5">
        <f t="shared" si="2"/>
        <v>0.12640848889681774</v>
      </c>
      <c r="Q29" s="5">
        <f t="shared" si="3"/>
        <v>5.2220042059881733E-2</v>
      </c>
    </row>
    <row r="30" spans="1:17" s="2" customFormat="1" ht="12.75">
      <c r="A30" s="6">
        <v>26</v>
      </c>
      <c r="B30" s="4" t="str">
        <f t="shared" si="4"/>
        <v xml:space="preserve">Ziraat </v>
      </c>
      <c r="C30" s="5">
        <f t="shared" si="5"/>
        <v>0.19368507107999153</v>
      </c>
      <c r="D30" s="5">
        <f t="shared" si="6"/>
        <v>0.14754451865124613</v>
      </c>
      <c r="E30" s="5">
        <f t="shared" si="7"/>
        <v>31.272291814383664</v>
      </c>
      <c r="F30" s="5">
        <f t="shared" si="0"/>
        <v>0.10867172719692374</v>
      </c>
      <c r="G30" s="5">
        <f t="shared" si="1"/>
        <v>9.3790340302469175E-2</v>
      </c>
      <c r="K30" s="6">
        <v>26</v>
      </c>
      <c r="L30" s="4" t="s">
        <v>24</v>
      </c>
      <c r="M30" s="10">
        <v>0.45641887000000003</v>
      </c>
      <c r="N30" s="10">
        <v>0.36231032000000002</v>
      </c>
      <c r="O30" s="5">
        <f t="shared" si="8"/>
        <v>25.974570638782808</v>
      </c>
      <c r="P30" s="5">
        <f t="shared" si="2"/>
        <v>0.10867172719692372</v>
      </c>
      <c r="Q30" s="5">
        <f t="shared" si="3"/>
        <v>9.3790340302469188E-2</v>
      </c>
    </row>
    <row r="31" spans="1:17" s="2" customFormat="1" ht="12.75">
      <c r="A31" s="6">
        <v>27</v>
      </c>
      <c r="B31" s="4" t="str">
        <f t="shared" si="4"/>
        <v>SBN</v>
      </c>
      <c r="C31" s="5">
        <f t="shared" si="5"/>
        <v>0.18740420114576703</v>
      </c>
      <c r="D31" s="5">
        <f t="shared" si="6"/>
        <v>0.17742751262420589</v>
      </c>
      <c r="E31" s="5">
        <f t="shared" si="7"/>
        <v>5.6229658940729905</v>
      </c>
      <c r="F31" s="5">
        <f t="shared" si="0"/>
        <v>0.10514769212160545</v>
      </c>
      <c r="G31" s="5">
        <f t="shared" si="1"/>
        <v>0.11278620812325495</v>
      </c>
      <c r="K31" s="6">
        <v>27</v>
      </c>
      <c r="L31" s="4" t="s">
        <v>48</v>
      </c>
      <c r="M31" s="10">
        <v>0.44161800000000001</v>
      </c>
      <c r="N31" s="10">
        <v>0.43569099999999999</v>
      </c>
      <c r="O31" s="5">
        <f t="shared" si="8"/>
        <v>1.3603677835897514</v>
      </c>
      <c r="P31" s="5">
        <f t="shared" si="2"/>
        <v>0.10514769212160543</v>
      </c>
      <c r="Q31" s="5">
        <f t="shared" si="3"/>
        <v>0.11278620812325495</v>
      </c>
    </row>
    <row r="32" spans="1:17" s="2" customFormat="1" ht="12.75">
      <c r="A32" s="6">
        <v>28</v>
      </c>
      <c r="B32" s="4" t="str">
        <f t="shared" si="4"/>
        <v xml:space="preserve">Koru </v>
      </c>
      <c r="C32" s="5">
        <f t="shared" si="5"/>
        <v>0.15519826861871416</v>
      </c>
      <c r="D32" s="5">
        <f t="shared" si="6"/>
        <v>1.5707851441602867E-3</v>
      </c>
      <c r="E32" s="5">
        <f t="shared" si="7"/>
        <v>9780.2989826899811</v>
      </c>
      <c r="F32" s="5">
        <f t="shared" si="0"/>
        <v>8.7077769157553248E-2</v>
      </c>
      <c r="G32" s="5">
        <f t="shared" si="1"/>
        <v>9.9850861665074886E-4</v>
      </c>
      <c r="K32" s="6">
        <v>28</v>
      </c>
      <c r="L32" s="4" t="s">
        <v>74</v>
      </c>
      <c r="M32" s="10">
        <v>0.36572471999999995</v>
      </c>
      <c r="N32" s="10">
        <v>3.8572199999999997E-3</v>
      </c>
      <c r="O32" s="5">
        <f t="shared" si="8"/>
        <v>9381.5623687526258</v>
      </c>
      <c r="P32" s="5">
        <f t="shared" si="2"/>
        <v>8.7077769157553261E-2</v>
      </c>
      <c r="Q32" s="5">
        <f t="shared" si="3"/>
        <v>9.9850861665074886E-4</v>
      </c>
    </row>
    <row r="33" spans="1:17" s="2" customFormat="1" ht="12.75">
      <c r="A33" s="6">
        <v>29</v>
      </c>
      <c r="B33" s="4" t="str">
        <f t="shared" si="4"/>
        <v>Euro</v>
      </c>
      <c r="C33" s="5">
        <f t="shared" si="5"/>
        <v>0.1334232972628899</v>
      </c>
      <c r="D33" s="5">
        <f t="shared" si="6"/>
        <v>9.2265841342238142E-2</v>
      </c>
      <c r="E33" s="5">
        <f t="shared" si="7"/>
        <v>44.607468291529443</v>
      </c>
      <c r="F33" s="5">
        <f t="shared" si="0"/>
        <v>7.4860391051402381E-2</v>
      </c>
      <c r="G33" s="5">
        <f t="shared" si="1"/>
        <v>5.8651075193358645E-2</v>
      </c>
      <c r="K33" s="6">
        <v>29</v>
      </c>
      <c r="L33" s="4" t="s">
        <v>42</v>
      </c>
      <c r="M33" s="10">
        <v>0.31441200000000002</v>
      </c>
      <c r="N33" s="10">
        <v>0.22656799999999999</v>
      </c>
      <c r="O33" s="5">
        <f t="shared" si="8"/>
        <v>38.771582924331796</v>
      </c>
      <c r="P33" s="5">
        <f t="shared" si="2"/>
        <v>7.4860391051402367E-2</v>
      </c>
      <c r="Q33" s="5">
        <f t="shared" si="3"/>
        <v>5.8651075193358659E-2</v>
      </c>
    </row>
    <row r="34" spans="1:17" s="2" customFormat="1" ht="12.75">
      <c r="A34" s="6">
        <v>30</v>
      </c>
      <c r="B34" s="4" t="str">
        <f t="shared" si="4"/>
        <v>Demir</v>
      </c>
      <c r="C34" s="5">
        <f t="shared" si="5"/>
        <v>6.1243369403776789E-2</v>
      </c>
      <c r="D34" s="5">
        <f t="shared" si="6"/>
        <v>8.3283922462941848E-2</v>
      </c>
      <c r="E34" s="5">
        <f t="shared" si="7"/>
        <v>-26.464355192891233</v>
      </c>
      <c r="F34" s="5">
        <f t="shared" si="0"/>
        <v>3.4362084260582897E-2</v>
      </c>
      <c r="G34" s="5">
        <f t="shared" si="1"/>
        <v>5.2941495224145353E-2</v>
      </c>
      <c r="K34" s="6">
        <v>30</v>
      </c>
      <c r="L34" s="4" t="s">
        <v>59</v>
      </c>
      <c r="M34" s="10">
        <v>0.14432</v>
      </c>
      <c r="N34" s="10">
        <v>0.204512</v>
      </c>
      <c r="O34" s="5">
        <f t="shared" si="8"/>
        <v>-29.432013769363166</v>
      </c>
      <c r="P34" s="5">
        <f t="shared" si="2"/>
        <v>3.4362084260582897E-2</v>
      </c>
      <c r="Q34" s="5">
        <f t="shared" si="3"/>
        <v>5.294149522414536E-2</v>
      </c>
    </row>
    <row r="35" spans="1:17" s="2" customFormat="1" ht="12.75">
      <c r="A35" s="6">
        <v>31</v>
      </c>
      <c r="B35" s="4" t="str">
        <f t="shared" si="4"/>
        <v>Hur</v>
      </c>
      <c r="C35" s="5">
        <f t="shared" si="5"/>
        <v>4.1399728410778693E-2</v>
      </c>
      <c r="D35" s="5">
        <f t="shared" si="6"/>
        <v>4.6812326926209485E-2</v>
      </c>
      <c r="E35" s="5">
        <f t="shared" si="7"/>
        <v>-11.562335971810811</v>
      </c>
      <c r="F35" s="5">
        <f t="shared" si="0"/>
        <v>2.3228326100697791E-2</v>
      </c>
      <c r="G35" s="5">
        <f t="shared" si="1"/>
        <v>2.9757419068461931E-2</v>
      </c>
      <c r="K35" s="6">
        <v>31</v>
      </c>
      <c r="L35" s="4" t="s">
        <v>51</v>
      </c>
      <c r="M35" s="10">
        <v>9.7558459999999986E-2</v>
      </c>
      <c r="N35" s="10">
        <v>0.11495235000000001</v>
      </c>
      <c r="O35" s="5">
        <f t="shared" si="8"/>
        <v>-15.131391398261997</v>
      </c>
      <c r="P35" s="5">
        <f t="shared" si="2"/>
        <v>2.3228326100697794E-2</v>
      </c>
      <c r="Q35" s="5">
        <f t="shared" si="3"/>
        <v>2.9757419068461931E-2</v>
      </c>
    </row>
    <row r="36" spans="1:17" s="20" customFormat="1" ht="12.75">
      <c r="A36" s="18"/>
      <c r="B36" s="19" t="str">
        <f t="shared" si="4"/>
        <v>TOTAL MARKET</v>
      </c>
      <c r="C36" s="17">
        <f t="shared" si="5"/>
        <v>178.22949545010485</v>
      </c>
      <c r="D36" s="17">
        <f t="shared" si="6"/>
        <v>157.31312859663629</v>
      </c>
      <c r="E36" s="17">
        <f t="shared" si="7"/>
        <v>13.296008438748828</v>
      </c>
      <c r="F36" s="17">
        <f t="shared" si="0"/>
        <v>100</v>
      </c>
      <c r="G36" s="17">
        <f t="shared" si="1"/>
        <v>100</v>
      </c>
      <c r="K36" s="18"/>
      <c r="L36" s="18" t="s">
        <v>67</v>
      </c>
      <c r="M36" s="21">
        <f>SUM(M5:M35)</f>
        <v>419.99780602817208</v>
      </c>
      <c r="N36" s="21">
        <f>SUM(N5:N35)</f>
        <v>386.29811858190004</v>
      </c>
      <c r="O36" s="17">
        <f t="shared" si="8"/>
        <v>8.7237513788530805</v>
      </c>
      <c r="P36" s="17">
        <f t="shared" si="2"/>
        <v>100</v>
      </c>
      <c r="Q36" s="17">
        <f t="shared" si="3"/>
        <v>100</v>
      </c>
    </row>
    <row r="37" spans="1:17" s="2" customFormat="1" ht="12.75"/>
    <row r="38" spans="1:17" s="2" customFormat="1">
      <c r="A38" s="7" t="s">
        <v>70</v>
      </c>
    </row>
    <row r="39" spans="1:17" s="2" customFormat="1">
      <c r="A39" s="8" t="s">
        <v>75</v>
      </c>
    </row>
    <row r="40" spans="1:17" s="2" customFormat="1">
      <c r="A40" s="8" t="s">
        <v>76</v>
      </c>
    </row>
    <row r="41" spans="1:17" s="2" customFormat="1" ht="12.75">
      <c r="A41" s="13"/>
    </row>
    <row r="42" spans="1:17" s="2" customFormat="1" ht="12.75">
      <c r="A42" s="12" t="s">
        <v>71</v>
      </c>
    </row>
    <row r="43" spans="1:17" s="2" customFormat="1" ht="12.75">
      <c r="A43" s="14" t="s">
        <v>72</v>
      </c>
    </row>
    <row r="44" spans="1:17" s="2" customFormat="1" ht="12.75">
      <c r="A44" s="14" t="s">
        <v>73</v>
      </c>
    </row>
  </sheetData>
  <mergeCells count="9">
    <mergeCell ref="O1:Q1"/>
    <mergeCell ref="A2:A4"/>
    <mergeCell ref="B2:B4"/>
    <mergeCell ref="C2:E2"/>
    <mergeCell ref="F2:G2"/>
    <mergeCell ref="K2:K4"/>
    <mergeCell ref="L2:L4"/>
    <mergeCell ref="M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</vt:lpstr>
      <vt:lpstr>LIFE</vt:lpstr>
      <vt:lpstr>NON-LIFE</vt:lpstr>
      <vt:lpstr>Accidents</vt:lpstr>
      <vt:lpstr>Health</vt:lpstr>
      <vt:lpstr>Motor hull</vt:lpstr>
      <vt:lpstr>Fire</vt:lpstr>
      <vt:lpstr>Damages to property</vt:lpstr>
      <vt:lpstr>MTPL</vt:lpstr>
      <vt:lpstr>GTPL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2012-03-20T10:01:43Z</dcterms:created>
  <dcterms:modified xsi:type="dcterms:W3CDTF">2013-02-12T14:41:04Z</dcterms:modified>
</cp:coreProperties>
</file>