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activeTab="2"/>
  </bookViews>
  <sheets>
    <sheet name="TOTAL" sheetId="1" r:id="rId1"/>
    <sheet name="LIFE" sheetId="3" r:id="rId2"/>
    <sheet name="NONLIFE" sheetId="2" r:id="rId3"/>
  </sheets>
  <calcPr calcId="125725"/>
</workbook>
</file>

<file path=xl/calcChain.xml><?xml version="1.0" encoding="utf-8"?>
<calcChain xmlns="http://schemas.openxmlformats.org/spreadsheetml/2006/main">
  <c r="G21" i="2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"/>
  <c r="F10"/>
  <c r="E10"/>
  <c r="G9"/>
  <c r="F9"/>
  <c r="E9"/>
  <c r="G8"/>
  <c r="F8"/>
  <c r="E8"/>
  <c r="G7"/>
  <c r="F7"/>
  <c r="E7"/>
  <c r="G6"/>
  <c r="F6"/>
  <c r="E6"/>
  <c r="G5"/>
  <c r="F5"/>
  <c r="E5"/>
  <c r="G18" i="3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"/>
  <c r="F10"/>
  <c r="E10"/>
  <c r="G9"/>
  <c r="F9"/>
  <c r="E9"/>
  <c r="G8"/>
  <c r="F8"/>
  <c r="E8"/>
  <c r="G7"/>
  <c r="F7"/>
  <c r="E7"/>
  <c r="G6"/>
  <c r="F6"/>
  <c r="E6"/>
  <c r="G5"/>
  <c r="F5"/>
  <c r="E5"/>
  <c r="E6" i="1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G5"/>
  <c r="F5"/>
  <c r="E5"/>
</calcChain>
</file>

<file path=xl/sharedStrings.xml><?xml version="1.0" encoding="utf-8"?>
<sst xmlns="http://schemas.openxmlformats.org/spreadsheetml/2006/main" count="92" uniqueCount="32">
  <si>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</si>
  <si>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</si>
  <si>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</si>
  <si>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</si>
  <si>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</si>
  <si>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</si>
  <si>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</si>
  <si>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</si>
  <si>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</si>
  <si>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</si>
  <si>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TRIGLAV</t>
  </si>
  <si>
    <t>MARIBOR</t>
  </si>
  <si>
    <t>GENERALI</t>
  </si>
  <si>
    <t>TILIA</t>
  </si>
  <si>
    <t>MERKUR</t>
  </si>
  <si>
    <t>GRAWE</t>
  </si>
  <si>
    <t>NLB VITA</t>
  </si>
  <si>
    <t>TOTAL MARKET</t>
  </si>
  <si>
    <t>Slovenian currency: EURO</t>
  </si>
  <si>
    <t>Source:</t>
  </si>
  <si>
    <t>Slovenian Insurance Association</t>
  </si>
  <si>
    <t>VZAJEMNA</t>
  </si>
  <si>
    <t>TRIGLAV ZDRAVSTVENA</t>
  </si>
  <si>
    <t>MODRA</t>
  </si>
  <si>
    <t>ERGO ŽIVLJENJSKA</t>
  </si>
  <si>
    <t>SOP</t>
  </si>
  <si>
    <t>WIENER STÄDTISCHE (branch)</t>
  </si>
  <si>
    <t>ALLIANZ (branch)</t>
  </si>
  <si>
    <t>ERGO (branch)</t>
  </si>
  <si>
    <t>ADRIATIC SLOVENICA</t>
  </si>
  <si>
    <t>SID - PKZ</t>
  </si>
  <si>
    <t>ARAG (branch)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</si>
</sst>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164" fontId="4" fillId="0" borderId="1" xfId="1" applyFont="1" applyBorder="1"/>
    <xf numFmtId="0" fontId="3" fillId="5" borderId="2" xfId="0" applyFont="1" applyFill="1" applyBorder="1" applyAlignment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2" applyFont="1"/>
    <xf numFmtId="0" fontId="5" fillId="2" borderId="1" xfId="0" applyFont="1" applyFill="1" applyBorder="1" applyAlignment="1">
      <alignment horizontal="center" vertical="center"/>
    </xf>
    <xf numFmtId="164" fontId="3" fillId="5" borderId="2" xfId="1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zoomScaleNormal="100" workbookViewId="0">
      <selection activeCell="B5" sqref="B5:D23"/>
    </sheetView>
  </sheetViews>
  <sheetFormatPr defaultRowHeight="15"/>
  <cols>
    <col min="1" max="1" width="5.85546875" style="4" customWidth="1"/>
    <col min="2" max="2" width="27.42578125" style="4" customWidth="1"/>
    <col min="3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>
      <c r="A1" s="6" t="s">
        <v>0</v>
      </c>
    </row>
    <row r="2" spans="1:7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>
      <c r="A3" s="13"/>
      <c r="B3" s="13"/>
      <c r="C3" s="7">
        <v>2015</v>
      </c>
      <c r="D3" s="7">
        <v>2014</v>
      </c>
      <c r="E3" s="7" t="s">
        <v>5</v>
      </c>
      <c r="F3" s="7">
        <v>2015</v>
      </c>
      <c r="G3" s="7">
        <v>2014</v>
      </c>
    </row>
    <row r="4" spans="1:7">
      <c r="A4" s="13"/>
      <c r="B4" s="13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>
      <c r="A5" s="5">
        <v>1</v>
      </c>
      <c r="B5" s="1" t="s">
        <v>10</v>
      </c>
      <c r="C5" s="1">
        <v>584.86949800000002</v>
      </c>
      <c r="D5" s="1">
        <v>591.16670499999998</v>
      </c>
      <c r="E5" s="1">
        <f>C5*100/D5-100</f>
        <v>-1.0652167902453158</v>
      </c>
      <c r="F5" s="1">
        <f t="shared" ref="F5:F23" si="0">C5*100/$C$23</f>
        <v>29.60827481184284</v>
      </c>
      <c r="G5" s="1">
        <f t="shared" ref="G5:G23" si="1">D5*100/$D$23</f>
        <v>30.510954009851286</v>
      </c>
    </row>
    <row r="6" spans="1:7">
      <c r="A6" s="5">
        <v>2</v>
      </c>
      <c r="B6" s="1" t="s">
        <v>29</v>
      </c>
      <c r="C6" s="1">
        <v>296.31056002000003</v>
      </c>
      <c r="D6" s="1">
        <v>297.47706342999999</v>
      </c>
      <c r="E6" s="1">
        <f t="shared" ref="E6:E23" si="2">C6*100/D6-100</f>
        <v>-0.39213221905239948</v>
      </c>
      <c r="F6" s="1">
        <f t="shared" si="0"/>
        <v>15.000345411624135</v>
      </c>
      <c r="G6" s="1">
        <f t="shared" si="1"/>
        <v>15.353214118001357</v>
      </c>
    </row>
    <row r="7" spans="1:7">
      <c r="A7" s="5">
        <v>3</v>
      </c>
      <c r="B7" s="1" t="s">
        <v>21</v>
      </c>
      <c r="C7" s="1">
        <v>275.31796500000002</v>
      </c>
      <c r="D7" s="1">
        <v>258.066418</v>
      </c>
      <c r="E7" s="1">
        <f t="shared" si="2"/>
        <v>6.6849251962725305</v>
      </c>
      <c r="F7" s="1">
        <f t="shared" si="0"/>
        <v>13.937621975898166</v>
      </c>
      <c r="G7" s="1">
        <f t="shared" si="1"/>
        <v>13.319174683704588</v>
      </c>
    </row>
    <row r="8" spans="1:7">
      <c r="A8" s="5">
        <v>4</v>
      </c>
      <c r="B8" s="1" t="s">
        <v>11</v>
      </c>
      <c r="C8" s="1">
        <v>249.24686199999999</v>
      </c>
      <c r="D8" s="1">
        <v>249.98154700000001</v>
      </c>
      <c r="E8" s="1">
        <f t="shared" si="2"/>
        <v>-0.29389569302890095</v>
      </c>
      <c r="F8" s="1">
        <f t="shared" si="0"/>
        <v>12.617805529816614</v>
      </c>
      <c r="G8" s="1">
        <f t="shared" si="1"/>
        <v>12.901902998458747</v>
      </c>
    </row>
    <row r="9" spans="1:7">
      <c r="A9" s="5">
        <v>5</v>
      </c>
      <c r="B9" s="1" t="s">
        <v>22</v>
      </c>
      <c r="C9" s="1">
        <v>108.905726</v>
      </c>
      <c r="D9" s="1">
        <v>107.367952</v>
      </c>
      <c r="E9" s="1">
        <f t="shared" si="2"/>
        <v>1.4322467471485254</v>
      </c>
      <c r="F9" s="1">
        <f t="shared" si="0"/>
        <v>5.5132139306592078</v>
      </c>
      <c r="G9" s="1">
        <f t="shared" si="1"/>
        <v>5.5414126301377555</v>
      </c>
    </row>
    <row r="10" spans="1:7">
      <c r="A10" s="5">
        <v>6</v>
      </c>
      <c r="B10" s="1" t="s">
        <v>12</v>
      </c>
      <c r="C10" s="1">
        <v>90.508228000000003</v>
      </c>
      <c r="D10" s="1">
        <v>87.767263999999997</v>
      </c>
      <c r="E10" s="1">
        <f t="shared" si="2"/>
        <v>3.1229912783882696</v>
      </c>
      <c r="F10" s="1">
        <f t="shared" si="0"/>
        <v>4.5818639825134611</v>
      </c>
      <c r="G10" s="1">
        <f t="shared" si="1"/>
        <v>4.5297932593725427</v>
      </c>
    </row>
    <row r="11" spans="1:7">
      <c r="A11" s="5">
        <v>7</v>
      </c>
      <c r="B11" s="1" t="s">
        <v>13</v>
      </c>
      <c r="C11" s="1">
        <v>79.686989999999994</v>
      </c>
      <c r="D11" s="1">
        <v>83.716116999999997</v>
      </c>
      <c r="E11" s="1">
        <f t="shared" si="2"/>
        <v>-4.81284505825802</v>
      </c>
      <c r="F11" s="1">
        <f t="shared" si="0"/>
        <v>4.0340525654298558</v>
      </c>
      <c r="G11" s="1">
        <f t="shared" si="1"/>
        <v>4.3207078038509108</v>
      </c>
    </row>
    <row r="12" spans="1:7">
      <c r="A12" s="5">
        <v>8</v>
      </c>
      <c r="B12" s="1" t="s">
        <v>23</v>
      </c>
      <c r="C12" s="1">
        <v>78.927893979999993</v>
      </c>
      <c r="D12" s="1">
        <v>63.924928140000006</v>
      </c>
      <c r="E12" s="1">
        <f t="shared" si="2"/>
        <v>23.469663989519788</v>
      </c>
      <c r="F12" s="1">
        <f t="shared" si="0"/>
        <v>3.9956242944299269</v>
      </c>
      <c r="G12" s="1">
        <f t="shared" si="1"/>
        <v>3.2992564128972526</v>
      </c>
    </row>
    <row r="13" spans="1:7">
      <c r="A13" s="5">
        <v>9</v>
      </c>
      <c r="B13" s="1" t="s">
        <v>16</v>
      </c>
      <c r="C13" s="1">
        <v>62.492454229999943</v>
      </c>
      <c r="D13" s="1">
        <v>55.124398660000004</v>
      </c>
      <c r="E13" s="1">
        <f t="shared" si="2"/>
        <v>13.366233009533815</v>
      </c>
      <c r="F13" s="1">
        <f t="shared" si="0"/>
        <v>3.1636010508934911</v>
      </c>
      <c r="G13" s="1">
        <f t="shared" si="1"/>
        <v>2.8450485761642614</v>
      </c>
    </row>
    <row r="14" spans="1:7">
      <c r="A14" s="5">
        <v>10</v>
      </c>
      <c r="B14" s="1" t="s">
        <v>14</v>
      </c>
      <c r="C14" s="1">
        <v>46.006127370000016</v>
      </c>
      <c r="D14" s="1">
        <v>45.199438000000001</v>
      </c>
      <c r="E14" s="1">
        <f t="shared" si="2"/>
        <v>1.7847331862843276</v>
      </c>
      <c r="F14" s="1">
        <f t="shared" si="0"/>
        <v>2.329001712104338</v>
      </c>
      <c r="G14" s="1">
        <f t="shared" si="1"/>
        <v>2.3328072478119766</v>
      </c>
    </row>
    <row r="15" spans="1:7">
      <c r="A15" s="5">
        <v>11</v>
      </c>
      <c r="B15" s="1" t="s">
        <v>15</v>
      </c>
      <c r="C15" s="1">
        <v>35.801539560000002</v>
      </c>
      <c r="D15" s="1">
        <v>32.446566820000001</v>
      </c>
      <c r="E15" s="1">
        <f t="shared" si="2"/>
        <v>10.339993006384887</v>
      </c>
      <c r="F15" s="1">
        <f t="shared" si="0"/>
        <v>1.8124074269633785</v>
      </c>
      <c r="G15" s="1">
        <f t="shared" si="1"/>
        <v>1.6746134375456527</v>
      </c>
    </row>
    <row r="16" spans="1:7">
      <c r="A16" s="5">
        <v>12</v>
      </c>
      <c r="B16" s="1" t="s">
        <v>26</v>
      </c>
      <c r="C16" s="1">
        <v>27.346677709999447</v>
      </c>
      <c r="D16" s="1">
        <v>25.702984809999915</v>
      </c>
      <c r="E16" s="1">
        <f t="shared" si="2"/>
        <v>6.394949505475509</v>
      </c>
      <c r="F16" s="1">
        <f t="shared" si="0"/>
        <v>1.3843907941811673</v>
      </c>
      <c r="G16" s="1">
        <f t="shared" si="1"/>
        <v>1.3265675837644031</v>
      </c>
    </row>
    <row r="17" spans="1:7">
      <c r="A17" s="5">
        <v>13</v>
      </c>
      <c r="B17" s="1" t="s">
        <v>30</v>
      </c>
      <c r="C17" s="1">
        <v>15.474671000000001</v>
      </c>
      <c r="D17" s="1">
        <v>16.712025000000001</v>
      </c>
      <c r="E17" s="1">
        <f t="shared" si="2"/>
        <v>-7.4039740845289543</v>
      </c>
      <c r="F17" s="1">
        <f t="shared" si="0"/>
        <v>0.7833855469598362</v>
      </c>
      <c r="G17" s="1">
        <f t="shared" si="1"/>
        <v>0.86253136699653099</v>
      </c>
    </row>
    <row r="18" spans="1:7">
      <c r="A18" s="5">
        <v>14</v>
      </c>
      <c r="B18" s="1" t="s">
        <v>28</v>
      </c>
      <c r="C18" s="1">
        <v>8.3343445200000037</v>
      </c>
      <c r="D18" s="1">
        <v>6.9941913999999992</v>
      </c>
      <c r="E18" s="1">
        <f t="shared" si="2"/>
        <v>19.160944323027891</v>
      </c>
      <c r="F18" s="1">
        <f t="shared" si="0"/>
        <v>0.42191559616045582</v>
      </c>
      <c r="G18" s="1">
        <f t="shared" si="1"/>
        <v>0.36098016064943539</v>
      </c>
    </row>
    <row r="19" spans="1:7">
      <c r="A19" s="5">
        <v>15</v>
      </c>
      <c r="B19" s="1" t="s">
        <v>27</v>
      </c>
      <c r="C19" s="1">
        <v>7.2820815300000001</v>
      </c>
      <c r="D19" s="1">
        <v>7.0964425799999997</v>
      </c>
      <c r="E19" s="1">
        <f t="shared" si="2"/>
        <v>2.6159438043392242</v>
      </c>
      <c r="F19" s="1">
        <f t="shared" si="0"/>
        <v>0.36864611999732794</v>
      </c>
      <c r="G19" s="1">
        <f t="shared" si="1"/>
        <v>0.36625748940297709</v>
      </c>
    </row>
    <row r="20" spans="1:7">
      <c r="A20" s="5">
        <v>16</v>
      </c>
      <c r="B20" s="1" t="s">
        <v>25</v>
      </c>
      <c r="C20" s="1">
        <v>3.9118031000000002</v>
      </c>
      <c r="D20" s="1">
        <v>3.3196620000000001</v>
      </c>
      <c r="E20" s="1">
        <f t="shared" si="2"/>
        <v>17.837391276581769</v>
      </c>
      <c r="F20" s="1">
        <f t="shared" si="0"/>
        <v>0.19803005899722734</v>
      </c>
      <c r="G20" s="1">
        <f t="shared" si="1"/>
        <v>0.17133247483931111</v>
      </c>
    </row>
    <row r="21" spans="1:7">
      <c r="A21" s="5">
        <v>17</v>
      </c>
      <c r="B21" s="1" t="s">
        <v>24</v>
      </c>
      <c r="C21" s="1">
        <v>2.8958889999999999</v>
      </c>
      <c r="D21" s="1">
        <v>3.7297470000000001</v>
      </c>
      <c r="E21" s="1">
        <f t="shared" si="2"/>
        <v>-22.356958796400946</v>
      </c>
      <c r="F21" s="1">
        <f t="shared" si="0"/>
        <v>0.14660069918126031</v>
      </c>
      <c r="G21" s="1">
        <f t="shared" si="1"/>
        <v>0.19249754463993507</v>
      </c>
    </row>
    <row r="22" spans="1:7">
      <c r="A22" s="5">
        <v>18</v>
      </c>
      <c r="B22" s="1" t="s">
        <v>31</v>
      </c>
      <c r="C22" s="1">
        <v>2.0389349999999999</v>
      </c>
      <c r="D22" s="1">
        <v>1.7621720000000001</v>
      </c>
      <c r="E22" s="1">
        <f t="shared" si="2"/>
        <v>15.705788084250557</v>
      </c>
      <c r="F22" s="1">
        <f t="shared" si="0"/>
        <v>0.10321849234730442</v>
      </c>
      <c r="G22" s="1">
        <f t="shared" si="1"/>
        <v>9.0948201911079662E-2</v>
      </c>
    </row>
    <row r="23" spans="1:7" s="6" customFormat="1">
      <c r="A23" s="2" t="s">
        <v>17</v>
      </c>
      <c r="B23" s="12"/>
      <c r="C23" s="3">
        <v>1975.3582460199996</v>
      </c>
      <c r="D23" s="3">
        <v>1937.5556228399998</v>
      </c>
      <c r="E23" s="3">
        <f t="shared" si="2"/>
        <v>1.9510471201126052</v>
      </c>
      <c r="F23" s="3">
        <f t="shared" si="0"/>
        <v>100</v>
      </c>
      <c r="G23" s="3">
        <f t="shared" si="1"/>
        <v>100</v>
      </c>
    </row>
    <row r="25" spans="1:7">
      <c r="B25" s="9" t="s">
        <v>18</v>
      </c>
      <c r="D25" s="10" t="s">
        <v>19</v>
      </c>
      <c r="E25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20"/>
  <sheetViews>
    <sheetView zoomScale="130" zoomScaleNormal="130" workbookViewId="0">
      <selection activeCell="H11" sqref="H11"/>
    </sheetView>
  </sheetViews>
  <sheetFormatPr defaultRowHeight="15"/>
  <cols>
    <col min="1" max="1" width="6.85546875" style="4" customWidth="1"/>
    <col min="2" max="2" width="27.42578125" style="4" customWidth="1"/>
    <col min="3" max="3" width="12.28515625" style="4" bestFit="1" customWidth="1"/>
    <col min="4" max="4" width="12.140625" style="4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>
      <c r="A1" s="6" t="s">
        <v>9</v>
      </c>
    </row>
    <row r="2" spans="1:7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>
      <c r="A3" s="13"/>
      <c r="B3" s="13"/>
      <c r="C3" s="7">
        <v>2015</v>
      </c>
      <c r="D3" s="7">
        <v>2014</v>
      </c>
      <c r="E3" s="7" t="s">
        <v>5</v>
      </c>
      <c r="F3" s="7">
        <v>2015</v>
      </c>
      <c r="G3" s="7">
        <v>2014</v>
      </c>
    </row>
    <row r="4" spans="1:7">
      <c r="A4" s="13"/>
      <c r="B4" s="13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7">
      <c r="A5" s="5">
        <v>1</v>
      </c>
      <c r="B5" s="1" t="s">
        <v>10</v>
      </c>
      <c r="C5" s="1">
        <v>174.72477599999999</v>
      </c>
      <c r="D5" s="1">
        <v>173.82962800000001</v>
      </c>
      <c r="E5" s="1">
        <f>C5*100/D5-100</f>
        <v>0.5149570935053589</v>
      </c>
      <c r="F5" s="1">
        <f>C5*100/$C$18</f>
        <v>30.874310906865468</v>
      </c>
      <c r="G5" s="1">
        <f>D5*100/$D$18</f>
        <v>32.469602557071227</v>
      </c>
    </row>
    <row r="6" spans="1:7">
      <c r="A6" s="5">
        <v>2</v>
      </c>
      <c r="B6" s="1" t="s">
        <v>23</v>
      </c>
      <c r="C6" s="1">
        <v>78.920743979999983</v>
      </c>
      <c r="D6" s="1">
        <v>63.918962140000005</v>
      </c>
      <c r="E6" s="1">
        <f t="shared" ref="E6:E18" si="0">C6*100/D6-100</f>
        <v>23.470002230546186</v>
      </c>
      <c r="F6" s="1">
        <f>C6*100/$C$18</f>
        <v>13.945495552614991</v>
      </c>
      <c r="G6" s="1">
        <f>D6*100/$D$18</f>
        <v>11.939410562083713</v>
      </c>
    </row>
    <row r="7" spans="1:7">
      <c r="A7" s="5">
        <v>3</v>
      </c>
      <c r="B7" s="1" t="s">
        <v>11</v>
      </c>
      <c r="C7" s="1">
        <v>72.258443</v>
      </c>
      <c r="D7" s="1">
        <v>74.429839999999999</v>
      </c>
      <c r="E7" s="1">
        <f t="shared" si="0"/>
        <v>-2.9173742681698656</v>
      </c>
      <c r="F7" s="1">
        <f>C7*100/$C$18</f>
        <v>12.768250078214534</v>
      </c>
      <c r="G7" s="1">
        <f>D7*100/$D$18</f>
        <v>13.902735402427496</v>
      </c>
    </row>
    <row r="8" spans="1:7">
      <c r="A8" s="5">
        <v>4</v>
      </c>
      <c r="B8" s="1" t="s">
        <v>16</v>
      </c>
      <c r="C8" s="1">
        <v>60.422025639999944</v>
      </c>
      <c r="D8" s="1">
        <v>53.557341720000004</v>
      </c>
      <c r="E8" s="1">
        <f t="shared" si="0"/>
        <v>12.817447056817713</v>
      </c>
      <c r="F8" s="1">
        <f>C8*100/$C$18</f>
        <v>10.67672512129565</v>
      </c>
      <c r="G8" s="1">
        <f>D8*100/$D$18</f>
        <v>10.003965490058171</v>
      </c>
    </row>
    <row r="9" spans="1:7">
      <c r="A9" s="5">
        <v>5</v>
      </c>
      <c r="B9" s="1" t="s">
        <v>29</v>
      </c>
      <c r="C9" s="1">
        <v>60.21409757</v>
      </c>
      <c r="D9" s="1">
        <v>53.753315930000007</v>
      </c>
      <c r="E9" s="1">
        <f t="shared" si="0"/>
        <v>12.019317372743146</v>
      </c>
      <c r="F9" s="1">
        <f>C9*100/$C$18</f>
        <v>10.639983704157174</v>
      </c>
      <c r="G9" s="1">
        <f>D9*100/$D$18</f>
        <v>10.040571474799368</v>
      </c>
    </row>
    <row r="10" spans="1:7">
      <c r="A10" s="5">
        <v>6</v>
      </c>
      <c r="B10" s="1" t="s">
        <v>14</v>
      </c>
      <c r="C10" s="1">
        <v>38.07135344000001</v>
      </c>
      <c r="D10" s="1">
        <v>37.554538999999998</v>
      </c>
      <c r="E10" s="1">
        <f t="shared" si="0"/>
        <v>1.3761703745052358</v>
      </c>
      <c r="F10" s="1">
        <f>C10*100/$C$18</f>
        <v>6.7273046768806424</v>
      </c>
      <c r="G10" s="1">
        <f>D10*100/$D$18</f>
        <v>7.0148050684664121</v>
      </c>
    </row>
    <row r="11" spans="1:7">
      <c r="A11" s="5">
        <v>7</v>
      </c>
      <c r="B11" s="1" t="s">
        <v>12</v>
      </c>
      <c r="C11" s="1">
        <v>27.056401000000001</v>
      </c>
      <c r="D11" s="1">
        <v>24.571086000000001</v>
      </c>
      <c r="E11" s="1">
        <f t="shared" si="0"/>
        <v>10.114795088829197</v>
      </c>
      <c r="F11" s="1">
        <f>C11*100/$C$18</f>
        <v>4.7809346540231124</v>
      </c>
      <c r="G11" s="1">
        <f>D11*100/$D$18</f>
        <v>4.5896283964642492</v>
      </c>
    </row>
    <row r="12" spans="1:7">
      <c r="A12" s="5">
        <v>8</v>
      </c>
      <c r="B12" s="1" t="s">
        <v>15</v>
      </c>
      <c r="C12" s="1">
        <v>20.00539947</v>
      </c>
      <c r="D12" s="1">
        <v>19.606778600000002</v>
      </c>
      <c r="E12" s="1">
        <f t="shared" si="0"/>
        <v>2.033076815586611</v>
      </c>
      <c r="F12" s="1">
        <f>C12*100/$C$18</f>
        <v>3.5350048069474798</v>
      </c>
      <c r="G12" s="1">
        <f>D12*100/$D$18</f>
        <v>3.6623463784119092</v>
      </c>
    </row>
    <row r="13" spans="1:7">
      <c r="A13" s="5">
        <v>9</v>
      </c>
      <c r="B13" s="1" t="s">
        <v>26</v>
      </c>
      <c r="C13" s="1">
        <v>17.798277189999446</v>
      </c>
      <c r="D13" s="1">
        <v>16.707227479999915</v>
      </c>
      <c r="E13" s="1">
        <f t="shared" si="0"/>
        <v>6.5304055463757749</v>
      </c>
      <c r="F13" s="1">
        <f>C13*100/$C$18</f>
        <v>3.1450007042539565</v>
      </c>
      <c r="G13" s="1">
        <f>D13*100/$D$18</f>
        <v>3.1207397861207862</v>
      </c>
    </row>
    <row r="14" spans="1:7">
      <c r="A14" s="5">
        <v>10</v>
      </c>
      <c r="B14" s="1" t="s">
        <v>13</v>
      </c>
      <c r="C14" s="1">
        <v>7.9530390000000004</v>
      </c>
      <c r="D14" s="1">
        <v>8.4026910000000008</v>
      </c>
      <c r="E14" s="1">
        <f t="shared" si="0"/>
        <v>-5.351285677409777</v>
      </c>
      <c r="F14" s="1">
        <f>C14*100/$C$18</f>
        <v>1.4053221550012258</v>
      </c>
      <c r="G14" s="1">
        <f>D14*100/$D$18</f>
        <v>1.5695370249534182</v>
      </c>
    </row>
    <row r="15" spans="1:7">
      <c r="A15" s="5">
        <v>11</v>
      </c>
      <c r="B15" s="1" t="s">
        <v>25</v>
      </c>
      <c r="C15" s="1">
        <v>3.9118031000000002</v>
      </c>
      <c r="D15" s="1">
        <v>3.3196620000000001</v>
      </c>
      <c r="E15" s="1">
        <f t="shared" si="0"/>
        <v>17.837391276581769</v>
      </c>
      <c r="F15" s="1">
        <f>C15*100/$C$18</f>
        <v>0.69122552554218275</v>
      </c>
      <c r="G15" s="1">
        <f>D15*100/$D$18</f>
        <v>0.62007902222406053</v>
      </c>
    </row>
    <row r="16" spans="1:7">
      <c r="A16" s="5">
        <v>12</v>
      </c>
      <c r="B16" s="1" t="s">
        <v>24</v>
      </c>
      <c r="C16" s="1">
        <v>2.8958889999999999</v>
      </c>
      <c r="D16" s="1">
        <v>3.7297470000000001</v>
      </c>
      <c r="E16" s="1">
        <f t="shared" si="0"/>
        <v>-22.356958796400946</v>
      </c>
      <c r="F16" s="1">
        <f>C16*100/$C$18</f>
        <v>0.51171092837899379</v>
      </c>
      <c r="G16" s="1">
        <f>D16*100/$D$18</f>
        <v>0.69667871997303443</v>
      </c>
    </row>
    <row r="17" spans="1:7">
      <c r="A17" s="5">
        <v>13</v>
      </c>
      <c r="B17" s="1" t="s">
        <v>28</v>
      </c>
      <c r="C17" s="1">
        <v>1.690588</v>
      </c>
      <c r="D17" s="1">
        <v>1.98030141</v>
      </c>
      <c r="E17" s="1">
        <f t="shared" si="0"/>
        <v>-14.629763355064227</v>
      </c>
      <c r="F17" s="1">
        <f>C17*100/$C$18</f>
        <v>0.29873118582459007</v>
      </c>
      <c r="G17" s="1">
        <f>D17*100/$D$18</f>
        <v>0.36990011694616154</v>
      </c>
    </row>
    <row r="18" spans="1:7" s="6" customFormat="1">
      <c r="A18" s="2" t="s">
        <v>17</v>
      </c>
      <c r="B18" s="12"/>
      <c r="C18" s="3">
        <v>565.92283638999936</v>
      </c>
      <c r="D18" s="3">
        <v>535.36112027999991</v>
      </c>
      <c r="E18" s="3">
        <f t="shared" si="0"/>
        <v>5.7086170347998575</v>
      </c>
      <c r="F18" s="3">
        <f>C18*100/$C$18</f>
        <v>100</v>
      </c>
      <c r="G18" s="3">
        <f>D18*100/$D$18</f>
        <v>100</v>
      </c>
    </row>
    <row r="20" spans="1:7">
      <c r="B20" s="9" t="s">
        <v>18</v>
      </c>
      <c r="D20" s="10" t="s">
        <v>19</v>
      </c>
      <c r="E20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23"/>
  <sheetViews>
    <sheetView tabSelected="1" topLeftCell="A10" zoomScale="130" zoomScaleNormal="130" workbookViewId="0">
      <selection activeCell="C26" sqref="C26"/>
    </sheetView>
  </sheetViews>
  <sheetFormatPr defaultRowHeight="15"/>
  <cols>
    <col min="1" max="1" width="9.140625" style="4"/>
    <col min="2" max="2" width="33" style="4" customWidth="1"/>
    <col min="3" max="3" width="11.570312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>
      <c r="A1" s="6" t="s">
        <v>8</v>
      </c>
    </row>
    <row r="2" spans="1:7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>
      <c r="A3" s="13"/>
      <c r="B3" s="13"/>
      <c r="C3" s="7">
        <v>2015</v>
      </c>
      <c r="D3" s="7">
        <v>2014</v>
      </c>
      <c r="E3" s="7" t="s">
        <v>5</v>
      </c>
      <c r="F3" s="7">
        <v>2015</v>
      </c>
      <c r="G3" s="7">
        <v>2014</v>
      </c>
    </row>
    <row r="4" spans="1:7">
      <c r="A4" s="13"/>
      <c r="B4" s="13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7">
      <c r="A5" s="5">
        <v>1</v>
      </c>
      <c r="B5" s="1" t="s">
        <v>10</v>
      </c>
      <c r="C5" s="1">
        <v>410.144722</v>
      </c>
      <c r="D5" s="1">
        <v>417.33707700000002</v>
      </c>
      <c r="E5" s="1">
        <f>C5*100/D5-100</f>
        <v>-1.7233922880041632</v>
      </c>
      <c r="F5" s="1">
        <f>C5*100/$C$21</f>
        <v>29.099930312356047</v>
      </c>
      <c r="G5" s="1">
        <f>D5*100/$D$21</f>
        <v>29.763137441921479</v>
      </c>
    </row>
    <row r="6" spans="1:7">
      <c r="A6" s="5">
        <v>2</v>
      </c>
      <c r="B6" s="1" t="s">
        <v>21</v>
      </c>
      <c r="C6" s="1">
        <v>275.31796500000002</v>
      </c>
      <c r="D6" s="1">
        <v>258.066418</v>
      </c>
      <c r="E6" s="1">
        <f t="shared" ref="E6:E21" si="0">C6*100/D6-100</f>
        <v>6.6849251962725305</v>
      </c>
      <c r="F6" s="1">
        <f>C6*100/$C$21</f>
        <v>19.533918554825828</v>
      </c>
      <c r="G6" s="1">
        <f>D6*100/$D$21</f>
        <v>18.404466536478761</v>
      </c>
    </row>
    <row r="7" spans="1:7">
      <c r="A7" s="5">
        <v>3</v>
      </c>
      <c r="B7" s="1" t="s">
        <v>29</v>
      </c>
      <c r="C7" s="1">
        <v>236.09646245000005</v>
      </c>
      <c r="D7" s="1">
        <v>243.7237475</v>
      </c>
      <c r="E7" s="1">
        <f t="shared" si="0"/>
        <v>-3.1294796375966456</v>
      </c>
      <c r="F7" s="1">
        <f>C7*100/$C$21</f>
        <v>16.751137429701672</v>
      </c>
      <c r="G7" s="1">
        <f>D7*100/$D$21</f>
        <v>17.38159342766151</v>
      </c>
    </row>
    <row r="8" spans="1:7">
      <c r="A8" s="5">
        <v>4</v>
      </c>
      <c r="B8" s="1" t="s">
        <v>11</v>
      </c>
      <c r="C8" s="1">
        <v>176.98841899999999</v>
      </c>
      <c r="D8" s="1">
        <v>175.55170699999999</v>
      </c>
      <c r="E8" s="1">
        <f t="shared" si="0"/>
        <v>0.81839819421408322</v>
      </c>
      <c r="F8" s="1">
        <f>C8*100/$C$21</f>
        <v>12.557398358996981</v>
      </c>
      <c r="G8" s="1">
        <f>D8*100/$D$21</f>
        <v>12.519782860330256</v>
      </c>
    </row>
    <row r="9" spans="1:7">
      <c r="A9" s="5">
        <v>5</v>
      </c>
      <c r="B9" s="1" t="s">
        <v>22</v>
      </c>
      <c r="C9" s="1">
        <v>108.905726</v>
      </c>
      <c r="D9" s="1">
        <v>107.367952</v>
      </c>
      <c r="E9" s="1">
        <f t="shared" si="0"/>
        <v>1.4322467471485254</v>
      </c>
      <c r="F9" s="1">
        <f>C9*100/$C$21</f>
        <v>7.7269043516218696</v>
      </c>
      <c r="G9" s="1">
        <f>D9*100/$D$21</f>
        <v>7.6571368525534291</v>
      </c>
    </row>
    <row r="10" spans="1:7">
      <c r="A10" s="5">
        <v>6</v>
      </c>
      <c r="B10" s="1" t="s">
        <v>13</v>
      </c>
      <c r="C10" s="1">
        <v>71.733951000000005</v>
      </c>
      <c r="D10" s="1">
        <v>75.313426000000007</v>
      </c>
      <c r="E10" s="1">
        <f t="shared" si="0"/>
        <v>-4.7527714381231334</v>
      </c>
      <c r="F10" s="1">
        <f>C10*100/$C$21</f>
        <v>5.0895522072083708</v>
      </c>
      <c r="G10" s="1">
        <f>D10*100/$D$21</f>
        <v>5.3711112019409262</v>
      </c>
    </row>
    <row r="11" spans="1:7">
      <c r="A11" s="5">
        <v>7</v>
      </c>
      <c r="B11" s="1" t="s">
        <v>12</v>
      </c>
      <c r="C11" s="1">
        <v>63.451827000000002</v>
      </c>
      <c r="D11" s="1">
        <v>63.196178000000003</v>
      </c>
      <c r="E11" s="1">
        <f t="shared" si="0"/>
        <v>0.4045323753597927</v>
      </c>
      <c r="F11" s="1">
        <f>C11*100/$C$21</f>
        <v>4.5019322323296214</v>
      </c>
      <c r="G11" s="1">
        <f>D11*100/$D$21</f>
        <v>4.5069480649526241</v>
      </c>
    </row>
    <row r="12" spans="1:7">
      <c r="A12" s="5">
        <v>8</v>
      </c>
      <c r="B12" s="1" t="s">
        <v>15</v>
      </c>
      <c r="C12" s="1">
        <v>15.79614009</v>
      </c>
      <c r="D12" s="1">
        <v>12.839788220000001</v>
      </c>
      <c r="E12" s="1">
        <f t="shared" si="0"/>
        <v>23.024927041981982</v>
      </c>
      <c r="F12" s="1">
        <f>C12*100/$C$21</f>
        <v>1.1207423896173252</v>
      </c>
      <c r="G12" s="1">
        <f>D12*100/$D$21</f>
        <v>0.91569238051912738</v>
      </c>
    </row>
    <row r="13" spans="1:7">
      <c r="A13" s="5">
        <v>9</v>
      </c>
      <c r="B13" s="1" t="s">
        <v>30</v>
      </c>
      <c r="C13" s="1">
        <v>15.474671000000001</v>
      </c>
      <c r="D13" s="1">
        <v>16.712025000000001</v>
      </c>
      <c r="E13" s="1">
        <f t="shared" si="0"/>
        <v>-7.4039740845289543</v>
      </c>
      <c r="F13" s="1">
        <f>C13*100/$C$21</f>
        <v>1.0979340304826282</v>
      </c>
      <c r="G13" s="1">
        <f>D13*100/$D$21</f>
        <v>1.1918478477478478</v>
      </c>
    </row>
    <row r="14" spans="1:7">
      <c r="A14" s="5">
        <v>10</v>
      </c>
      <c r="B14" s="1" t="s">
        <v>26</v>
      </c>
      <c r="C14" s="1">
        <v>9.5484005199999995</v>
      </c>
      <c r="D14" s="1">
        <v>8.99575733</v>
      </c>
      <c r="E14" s="1">
        <f t="shared" si="0"/>
        <v>6.1433759240812975</v>
      </c>
      <c r="F14" s="1">
        <f>C14*100/$C$21</f>
        <v>0.67746279501425399</v>
      </c>
      <c r="G14" s="1">
        <f>D14*100/$D$21</f>
        <v>0.64154846660547871</v>
      </c>
    </row>
    <row r="15" spans="1:7">
      <c r="A15" s="5">
        <v>11</v>
      </c>
      <c r="B15" s="1" t="s">
        <v>14</v>
      </c>
      <c r="C15" s="1">
        <v>7.9347739299999995</v>
      </c>
      <c r="D15" s="1">
        <v>7.6448989999999997</v>
      </c>
      <c r="E15" s="1">
        <f t="shared" si="0"/>
        <v>3.7917430956249376</v>
      </c>
      <c r="F15" s="1">
        <f>C15*100/$C$21</f>
        <v>0.56297534997244092</v>
      </c>
      <c r="G15" s="1">
        <f>D15*100/$D$21</f>
        <v>0.54520959724507789</v>
      </c>
    </row>
    <row r="16" spans="1:7">
      <c r="A16" s="5">
        <v>12</v>
      </c>
      <c r="B16" s="1" t="s">
        <v>27</v>
      </c>
      <c r="C16" s="1">
        <v>7.2820815300000001</v>
      </c>
      <c r="D16" s="1">
        <v>7.0964425799999997</v>
      </c>
      <c r="E16" s="1">
        <f t="shared" si="0"/>
        <v>2.6159438043392242</v>
      </c>
      <c r="F16" s="1">
        <f>C16*100/$C$21</f>
        <v>0.51666656593448768</v>
      </c>
      <c r="G16" s="1">
        <f>D16*100/$D$21</f>
        <v>0.50609545017071134</v>
      </c>
    </row>
    <row r="17" spans="1:7">
      <c r="A17" s="5">
        <v>13</v>
      </c>
      <c r="B17" s="1" t="s">
        <v>28</v>
      </c>
      <c r="C17" s="1">
        <v>6.6437565200000037</v>
      </c>
      <c r="D17" s="1">
        <v>5.0138899899999991</v>
      </c>
      <c r="E17" s="1">
        <f t="shared" si="0"/>
        <v>32.507026146379502</v>
      </c>
      <c r="F17" s="1">
        <f>C17*100/$C$21</f>
        <v>0.47137715390193718</v>
      </c>
      <c r="G17" s="1">
        <f>D17*100/$D$21</f>
        <v>0.35757450060216978</v>
      </c>
    </row>
    <row r="18" spans="1:7">
      <c r="A18" s="5">
        <v>14</v>
      </c>
      <c r="B18" s="1" t="s">
        <v>16</v>
      </c>
      <c r="C18" s="1">
        <v>2.0704285899999997</v>
      </c>
      <c r="D18" s="1">
        <v>1.5670569399999998</v>
      </c>
      <c r="E18" s="1">
        <f t="shared" si="0"/>
        <v>32.122103361477087</v>
      </c>
      <c r="F18" s="1">
        <f>C18*100/$C$21</f>
        <v>0.14689772768966555</v>
      </c>
      <c r="G18" s="1">
        <f>D18*100/$D$21</f>
        <v>0.11175745855079369</v>
      </c>
    </row>
    <row r="19" spans="1:7">
      <c r="A19" s="5">
        <v>15</v>
      </c>
      <c r="B19" s="1" t="s">
        <v>31</v>
      </c>
      <c r="C19" s="1">
        <v>2.0389349999999999</v>
      </c>
      <c r="D19" s="1">
        <v>1.7621720000000001</v>
      </c>
      <c r="E19" s="1">
        <f t="shared" si="0"/>
        <v>15.705788084250557</v>
      </c>
      <c r="F19" s="1">
        <f>C19*100/$C$21</f>
        <v>0.14466324501775174</v>
      </c>
      <c r="G19" s="1">
        <f>D19*100/$D$21</f>
        <v>0.12567243679694834</v>
      </c>
    </row>
    <row r="20" spans="1:7">
      <c r="A20" s="5">
        <v>16</v>
      </c>
      <c r="B20" s="1" t="s">
        <v>23</v>
      </c>
      <c r="C20" s="1">
        <v>7.1500000000000001E-3</v>
      </c>
      <c r="D20" s="1">
        <v>5.9659999999999999E-3</v>
      </c>
      <c r="E20" s="1">
        <f t="shared" si="0"/>
        <v>19.845792826014076</v>
      </c>
      <c r="F20" s="1">
        <f>C20*100/$C$21</f>
        <v>5.0729532911884139E-4</v>
      </c>
      <c r="G20" s="1">
        <f>D20*100/$D$21</f>
        <v>4.2547592285576764E-4</v>
      </c>
    </row>
    <row r="21" spans="1:7" s="6" customFormat="1">
      <c r="A21" s="2" t="s">
        <v>17</v>
      </c>
      <c r="B21" s="12"/>
      <c r="C21" s="3">
        <v>1409.4354096300001</v>
      </c>
      <c r="D21" s="3">
        <v>1402.19450256</v>
      </c>
      <c r="E21" s="3">
        <f t="shared" si="0"/>
        <v>0.51639819274573995</v>
      </c>
      <c r="F21" s="3">
        <f>C21*100/$C$21</f>
        <v>100</v>
      </c>
      <c r="G21" s="3">
        <f>D21*100/$D$21</f>
        <v>100</v>
      </c>
    </row>
    <row r="23" spans="1:7">
      <c r="B23" s="9" t="s">
        <v>18</v>
      </c>
      <c r="D23" s="10" t="s">
        <v>19</v>
      </c>
      <c r="E23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2012-03-20T09:18:04Z</dcterms:created>
  <dcterms:modified xsi:type="dcterms:W3CDTF">2016-04-05T06:39:58Z</dcterms:modified>
</cp:coreProperties>
</file>