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" sheetId="1" r:id="rId1"/>
    <sheet name="LIFE" sheetId="3" r:id="rId2"/>
    <sheet name="NONLIFE" sheetId="2" r:id="rId3"/>
  </sheets>
  <calcPr calcId="125725"/>
</workbook>
</file>

<file path=xl/calcChain.xml><?xml version="1.0" encoding="utf-8"?>
<calcChain xmlns="http://schemas.openxmlformats.org/spreadsheetml/2006/main">
  <c r="E5" i="3"/>
  <c r="E6"/>
  <c r="E7"/>
  <c r="E8"/>
  <c r="E9"/>
  <c r="E10"/>
  <c r="E11"/>
  <c r="E12"/>
  <c r="E13"/>
  <c r="E14"/>
  <c r="E15"/>
  <c r="E16"/>
  <c r="E17"/>
  <c r="E18"/>
  <c r="E5" i="2"/>
  <c r="E6"/>
  <c r="E7"/>
  <c r="E8"/>
  <c r="E9"/>
  <c r="E10"/>
  <c r="E11"/>
  <c r="E12"/>
  <c r="E13"/>
  <c r="E14"/>
  <c r="E15"/>
  <c r="E16"/>
  <c r="E17"/>
  <c r="E18"/>
  <c r="E19"/>
  <c r="E20"/>
  <c r="E21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18" i="3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G5"/>
  <c r="F5"/>
  <c r="E5"/>
</calcChain>
</file>

<file path=xl/sharedStrings.xml><?xml version="1.0" encoding="utf-8"?>
<sst xmlns="http://schemas.openxmlformats.org/spreadsheetml/2006/main" count="92" uniqueCount="32">
  <si>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</si>
  <si>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</si>
  <si>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</si>
  <si>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</si>
  <si>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</si>
  <si>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</si>
  <si>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</si>
  <si>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</si>
  <si>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</si>
  <si>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</si>
  <si>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TRIGLAV</t>
  </si>
  <si>
    <t>MARIBOR</t>
  </si>
  <si>
    <t>GENERALI</t>
  </si>
  <si>
    <t>TILIA</t>
  </si>
  <si>
    <t>MERKUR</t>
  </si>
  <si>
    <t>GRAWE</t>
  </si>
  <si>
    <t>NLB VITA</t>
  </si>
  <si>
    <t>TOTAL MARKET</t>
  </si>
  <si>
    <t>Slovenian currency: EURO</t>
  </si>
  <si>
    <t>Source:</t>
  </si>
  <si>
    <t>Slovenian Insurance Association</t>
  </si>
  <si>
    <t>VZAJEMNA</t>
  </si>
  <si>
    <t>TRIGLAV ZDRAVSTVENA</t>
  </si>
  <si>
    <t>MODRA</t>
  </si>
  <si>
    <t>ERGO ŽIVLJENJSKA</t>
  </si>
  <si>
    <t>SOP</t>
  </si>
  <si>
    <t>WIENER STÄDTISCHE (branch)</t>
  </si>
  <si>
    <t>ALLIANZ (branch)</t>
  </si>
  <si>
    <t>ERGO (branch)</t>
  </si>
  <si>
    <t>ADRIATIC SLOVENICA</t>
  </si>
  <si>
    <t>SID - PKZ</t>
  </si>
  <si>
    <t>ARAG (branch)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</si>
</sst>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5" fontId="4" fillId="0" borderId="1" xfId="1" applyFont="1" applyBorder="1"/>
    <xf numFmtId="0" fontId="3" fillId="5" borderId="2" xfId="0" applyFont="1" applyFill="1" applyBorder="1" applyAlignment="1"/>
    <xf numFmtId="165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3" fillId="5" borderId="2" xfId="1" applyFont="1" applyFill="1" applyBorder="1" applyAlignme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zoomScale="145" zoomScaleNormal="145" workbookViewId="0">
      <selection activeCell="J18" sqref="J18"/>
    </sheetView>
  </sheetViews>
  <sheetFormatPr defaultRowHeight="15"/>
  <cols>
    <col min="1" max="1" width="5.85546875" style="4" customWidth="1"/>
    <col min="2" max="2" width="27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>
      <c r="A1" s="6" t="s">
        <v>0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2014</v>
      </c>
      <c r="D3" s="7">
        <v>2013</v>
      </c>
      <c r="E3" s="7" t="s">
        <v>5</v>
      </c>
      <c r="F3" s="7">
        <v>2014</v>
      </c>
      <c r="G3" s="7">
        <v>2013</v>
      </c>
    </row>
    <row r="4" spans="1:7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10</v>
      </c>
      <c r="C5" s="1">
        <v>591.16670499999998</v>
      </c>
      <c r="D5" s="1">
        <v>603.77923199999998</v>
      </c>
      <c r="E5" s="1">
        <f>C5*100/D5-100</f>
        <v>-2.0889302466104027</v>
      </c>
      <c r="F5" s="1">
        <f t="shared" ref="F5:F23" si="0">C5*100/$C$23</f>
        <v>30.510954009851286</v>
      </c>
      <c r="G5" s="1">
        <f t="shared" ref="G5:G23" si="1">D5*100/$D$23</f>
        <v>30.531873652447132</v>
      </c>
    </row>
    <row r="6" spans="1:7">
      <c r="A6" s="5">
        <v>2</v>
      </c>
      <c r="B6" s="1" t="s">
        <v>29</v>
      </c>
      <c r="C6" s="1">
        <v>297.47706342999999</v>
      </c>
      <c r="D6" s="1">
        <v>306.16117200000002</v>
      </c>
      <c r="E6" s="1">
        <f t="shared" ref="E6:E23" si="2">C6*100/D6-100</f>
        <v>-2.8364500022230317</v>
      </c>
      <c r="F6" s="1">
        <f t="shared" si="0"/>
        <v>15.353214118001357</v>
      </c>
      <c r="G6" s="1">
        <f t="shared" si="1"/>
        <v>15.481940625591333</v>
      </c>
    </row>
    <row r="7" spans="1:7">
      <c r="A7" s="5">
        <v>3</v>
      </c>
      <c r="B7" s="1" t="s">
        <v>21</v>
      </c>
      <c r="C7" s="1">
        <v>258.066418</v>
      </c>
      <c r="D7" s="1">
        <v>266.98523299999999</v>
      </c>
      <c r="E7" s="1">
        <f t="shared" si="2"/>
        <v>-3.3405649068238858</v>
      </c>
      <c r="F7" s="1">
        <f t="shared" si="0"/>
        <v>13.319174683704588</v>
      </c>
      <c r="G7" s="1">
        <f t="shared" si="1"/>
        <v>13.500893984086487</v>
      </c>
    </row>
    <row r="8" spans="1:7">
      <c r="A8" s="5">
        <v>4</v>
      </c>
      <c r="B8" s="1" t="s">
        <v>11</v>
      </c>
      <c r="C8" s="1">
        <v>249.98154700000001</v>
      </c>
      <c r="D8" s="1">
        <v>252.000697</v>
      </c>
      <c r="E8" s="1">
        <f t="shared" si="2"/>
        <v>-0.80124778385038553</v>
      </c>
      <c r="F8" s="1">
        <f t="shared" si="0"/>
        <v>12.901902998458747</v>
      </c>
      <c r="G8" s="1">
        <f t="shared" si="1"/>
        <v>12.743156825130106</v>
      </c>
    </row>
    <row r="9" spans="1:7">
      <c r="A9" s="5">
        <v>5</v>
      </c>
      <c r="B9" s="1" t="s">
        <v>22</v>
      </c>
      <c r="C9" s="1">
        <v>107.367952</v>
      </c>
      <c r="D9" s="1">
        <v>104.046846</v>
      </c>
      <c r="E9" s="1">
        <f t="shared" si="2"/>
        <v>3.1919333720120733</v>
      </c>
      <c r="F9" s="1">
        <f t="shared" si="0"/>
        <v>5.5414126301377555</v>
      </c>
      <c r="G9" s="1">
        <f t="shared" si="1"/>
        <v>5.2614349544364991</v>
      </c>
    </row>
    <row r="10" spans="1:7">
      <c r="A10" s="5">
        <v>6</v>
      </c>
      <c r="B10" s="1" t="s">
        <v>12</v>
      </c>
      <c r="C10" s="1">
        <v>87.767263999999997</v>
      </c>
      <c r="D10" s="1">
        <v>85.176249999999996</v>
      </c>
      <c r="E10" s="1">
        <f t="shared" si="2"/>
        <v>3.0419442039300861</v>
      </c>
      <c r="F10" s="1">
        <f t="shared" si="0"/>
        <v>4.5297932593725427</v>
      </c>
      <c r="G10" s="1">
        <f t="shared" si="1"/>
        <v>4.3071877357803023</v>
      </c>
    </row>
    <row r="11" spans="1:7">
      <c r="A11" s="5">
        <v>7</v>
      </c>
      <c r="B11" s="1" t="s">
        <v>13</v>
      </c>
      <c r="C11" s="1">
        <v>83.716116999999997</v>
      </c>
      <c r="D11" s="1">
        <v>86.154422999999994</v>
      </c>
      <c r="E11" s="1">
        <f t="shared" si="2"/>
        <v>-2.8301576577211875</v>
      </c>
      <c r="F11" s="1">
        <f t="shared" si="0"/>
        <v>4.3207078038509108</v>
      </c>
      <c r="G11" s="1">
        <f t="shared" si="1"/>
        <v>4.3566519320682513</v>
      </c>
    </row>
    <row r="12" spans="1:7">
      <c r="A12" s="5">
        <v>8</v>
      </c>
      <c r="B12" s="1" t="s">
        <v>23</v>
      </c>
      <c r="C12" s="1">
        <v>63.924928140000006</v>
      </c>
      <c r="D12" s="1">
        <v>82.810931999999994</v>
      </c>
      <c r="E12" s="1">
        <f t="shared" si="2"/>
        <v>-22.806172330001061</v>
      </c>
      <c r="F12" s="1">
        <f t="shared" si="0"/>
        <v>3.2992564128972526</v>
      </c>
      <c r="G12" s="1">
        <f t="shared" si="1"/>
        <v>4.1875784705118688</v>
      </c>
    </row>
    <row r="13" spans="1:7">
      <c r="A13" s="5">
        <v>9</v>
      </c>
      <c r="B13" s="1" t="s">
        <v>16</v>
      </c>
      <c r="C13" s="1">
        <v>55.124398660000004</v>
      </c>
      <c r="D13" s="1">
        <v>44.098579999999998</v>
      </c>
      <c r="E13" s="1">
        <f t="shared" si="2"/>
        <v>25.002661446241603</v>
      </c>
      <c r="F13" s="1">
        <f t="shared" si="0"/>
        <v>2.8450485761642614</v>
      </c>
      <c r="G13" s="1">
        <f t="shared" si="1"/>
        <v>2.2299744698942083</v>
      </c>
    </row>
    <row r="14" spans="1:7">
      <c r="A14" s="5">
        <v>10</v>
      </c>
      <c r="B14" s="1" t="s">
        <v>14</v>
      </c>
      <c r="C14" s="1">
        <v>45.199438000000001</v>
      </c>
      <c r="D14" s="1">
        <v>46.379891999999998</v>
      </c>
      <c r="E14" s="1">
        <f t="shared" si="2"/>
        <v>-2.5451848831385746</v>
      </c>
      <c r="F14" s="1">
        <f t="shared" si="0"/>
        <v>2.3328072478119766</v>
      </c>
      <c r="G14" s="1">
        <f t="shared" si="1"/>
        <v>2.3453357245618935</v>
      </c>
    </row>
    <row r="15" spans="1:7">
      <c r="A15" s="5">
        <v>11</v>
      </c>
      <c r="B15" s="1" t="s">
        <v>15</v>
      </c>
      <c r="C15" s="1">
        <v>32.446566820000001</v>
      </c>
      <c r="D15" s="1">
        <v>32.530943000000001</v>
      </c>
      <c r="E15" s="1">
        <f t="shared" si="2"/>
        <v>-0.25937206923266842</v>
      </c>
      <c r="F15" s="1">
        <f t="shared" si="0"/>
        <v>1.6746134375456527</v>
      </c>
      <c r="G15" s="1">
        <f t="shared" si="1"/>
        <v>1.6450228640374294</v>
      </c>
    </row>
    <row r="16" spans="1:7">
      <c r="A16" s="5">
        <v>12</v>
      </c>
      <c r="B16" s="1" t="s">
        <v>26</v>
      </c>
      <c r="C16" s="1">
        <v>25.702984809999915</v>
      </c>
      <c r="D16" s="1">
        <v>24.436973999999999</v>
      </c>
      <c r="E16" s="1">
        <f t="shared" si="2"/>
        <v>5.1807184064603007</v>
      </c>
      <c r="F16" s="1">
        <f t="shared" si="0"/>
        <v>1.3265675837644031</v>
      </c>
      <c r="G16" s="1">
        <f t="shared" si="1"/>
        <v>1.2357275028236407</v>
      </c>
    </row>
    <row r="17" spans="1:7">
      <c r="A17" s="5">
        <v>13</v>
      </c>
      <c r="B17" s="1" t="s">
        <v>30</v>
      </c>
      <c r="C17" s="1">
        <v>16.712025000000001</v>
      </c>
      <c r="D17" s="1">
        <v>19.403755</v>
      </c>
      <c r="E17" s="1">
        <f t="shared" si="2"/>
        <v>-13.872211847655251</v>
      </c>
      <c r="F17" s="1">
        <f t="shared" si="0"/>
        <v>0.86253136699653099</v>
      </c>
      <c r="G17" s="1">
        <f t="shared" si="1"/>
        <v>0.98120797245811753</v>
      </c>
    </row>
    <row r="18" spans="1:7">
      <c r="A18" s="5">
        <v>14</v>
      </c>
      <c r="B18" s="1" t="s">
        <v>27</v>
      </c>
      <c r="C18" s="1">
        <v>7.0964425799999997</v>
      </c>
      <c r="D18" s="1">
        <v>5.7135899999999999</v>
      </c>
      <c r="E18" s="1">
        <f t="shared" si="2"/>
        <v>24.202866849038855</v>
      </c>
      <c r="F18" s="1">
        <f t="shared" si="0"/>
        <v>0.36625748940297709</v>
      </c>
      <c r="G18" s="1">
        <f t="shared" si="1"/>
        <v>0.28892449215922256</v>
      </c>
    </row>
    <row r="19" spans="1:7">
      <c r="A19" s="5">
        <v>15</v>
      </c>
      <c r="B19" s="1" t="s">
        <v>28</v>
      </c>
      <c r="C19" s="1">
        <v>6.9941913999999992</v>
      </c>
      <c r="D19" s="1">
        <v>8.1485559999999992</v>
      </c>
      <c r="E19" s="1">
        <f t="shared" si="2"/>
        <v>-14.166492811732525</v>
      </c>
      <c r="F19" s="1">
        <f t="shared" si="0"/>
        <v>0.36098016064943539</v>
      </c>
      <c r="G19" s="1">
        <f t="shared" si="1"/>
        <v>0.41205571350604181</v>
      </c>
    </row>
    <row r="20" spans="1:7">
      <c r="A20" s="5">
        <v>16</v>
      </c>
      <c r="B20" s="1" t="s">
        <v>24</v>
      </c>
      <c r="C20" s="1">
        <v>3.7297470000000001</v>
      </c>
      <c r="D20" s="1">
        <v>5.3876010000000001</v>
      </c>
      <c r="E20" s="1">
        <f t="shared" si="2"/>
        <v>-30.771655139272553</v>
      </c>
      <c r="F20" s="1">
        <f t="shared" si="0"/>
        <v>0.19249754463993507</v>
      </c>
      <c r="G20" s="1">
        <f t="shared" si="1"/>
        <v>0.27243989906197669</v>
      </c>
    </row>
    <row r="21" spans="1:7">
      <c r="A21" s="5">
        <v>17</v>
      </c>
      <c r="B21" s="1" t="s">
        <v>25</v>
      </c>
      <c r="C21" s="1">
        <v>3.3196620000000001</v>
      </c>
      <c r="D21" s="1">
        <v>2.5437959999999999</v>
      </c>
      <c r="E21" s="1">
        <f t="shared" si="2"/>
        <v>30.500323139119644</v>
      </c>
      <c r="F21" s="1">
        <f t="shared" si="0"/>
        <v>0.17133247483931111</v>
      </c>
      <c r="G21" s="1">
        <f t="shared" si="1"/>
        <v>0.12863453055901133</v>
      </c>
    </row>
    <row r="22" spans="1:7">
      <c r="A22" s="5">
        <v>18</v>
      </c>
      <c r="B22" s="1" t="s">
        <v>31</v>
      </c>
      <c r="C22" s="1">
        <v>1.7621720000000001</v>
      </c>
      <c r="D22" s="1">
        <v>1.778966</v>
      </c>
      <c r="E22" s="1">
        <f t="shared" si="2"/>
        <v>-0.9440315329241713</v>
      </c>
      <c r="F22" s="1">
        <f t="shared" si="0"/>
        <v>9.0948201911079662E-2</v>
      </c>
      <c r="G22" s="1">
        <f t="shared" si="1"/>
        <v>8.9958650886487052E-2</v>
      </c>
    </row>
    <row r="23" spans="1:7" s="6" customFormat="1">
      <c r="A23" s="2" t="s">
        <v>17</v>
      </c>
      <c r="B23" s="15"/>
      <c r="C23" s="3">
        <v>1937.5556228399998</v>
      </c>
      <c r="D23" s="3">
        <v>1977.5374379999998</v>
      </c>
      <c r="E23" s="3">
        <f t="shared" si="2"/>
        <v>-2.021798141047384</v>
      </c>
      <c r="F23" s="3">
        <f t="shared" si="0"/>
        <v>100</v>
      </c>
      <c r="G23" s="3">
        <f t="shared" si="1"/>
        <v>100</v>
      </c>
    </row>
    <row r="25" spans="1:7">
      <c r="B25" s="9" t="s">
        <v>18</v>
      </c>
      <c r="D25" s="10" t="s">
        <v>19</v>
      </c>
      <c r="E25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20"/>
  <sheetViews>
    <sheetView zoomScale="130" zoomScaleNormal="130" workbookViewId="0">
      <selection activeCell="C24" sqref="C24"/>
    </sheetView>
  </sheetViews>
  <sheetFormatPr defaultRowHeight="1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>
      <c r="A1" s="6" t="s">
        <v>9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2014</v>
      </c>
      <c r="D3" s="7">
        <v>2013</v>
      </c>
      <c r="E3" s="7" t="s">
        <v>5</v>
      </c>
      <c r="F3" s="7">
        <v>2014</v>
      </c>
      <c r="G3" s="7">
        <v>2013</v>
      </c>
    </row>
    <row r="4" spans="1:7">
      <c r="A4" s="12"/>
      <c r="B4" s="12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>
      <c r="A5" s="5">
        <v>1</v>
      </c>
      <c r="B5" s="1" t="s">
        <v>10</v>
      </c>
      <c r="C5" s="1">
        <v>173.82962800000001</v>
      </c>
      <c r="D5" s="1">
        <v>179.19951499999999</v>
      </c>
      <c r="E5" s="1">
        <f>C5*100/D5-100</f>
        <v>-2.9965968378876369</v>
      </c>
      <c r="F5" s="1">
        <f t="shared" ref="F5:F18" si="0">C5*100/$C$18</f>
        <v>32.469602557071227</v>
      </c>
      <c r="G5" s="1">
        <f t="shared" ref="G5:G18" si="1">D5*100/$D$18</f>
        <v>32.407253178833265</v>
      </c>
    </row>
    <row r="6" spans="1:7">
      <c r="A6" s="5">
        <v>2</v>
      </c>
      <c r="B6" s="1" t="s">
        <v>11</v>
      </c>
      <c r="C6" s="1">
        <v>74.429839999999999</v>
      </c>
      <c r="D6" s="1">
        <v>75.500697000000002</v>
      </c>
      <c r="E6" s="1">
        <f t="shared" ref="E6:E18" si="2">C6*100/D6-100</f>
        <v>-1.4183405485647427</v>
      </c>
      <c r="F6" s="1">
        <f t="shared" si="0"/>
        <v>13.902735402427496</v>
      </c>
      <c r="G6" s="1">
        <f t="shared" si="1"/>
        <v>13.653888532328768</v>
      </c>
    </row>
    <row r="7" spans="1:7">
      <c r="A7" s="5">
        <v>3</v>
      </c>
      <c r="B7" s="1" t="s">
        <v>23</v>
      </c>
      <c r="C7" s="1">
        <v>63.918962140000005</v>
      </c>
      <c r="D7" s="1">
        <v>82.804910000000007</v>
      </c>
      <c r="E7" s="1">
        <f t="shared" si="2"/>
        <v>-22.807763283602384</v>
      </c>
      <c r="F7" s="1">
        <f t="shared" si="0"/>
        <v>11.939410562083713</v>
      </c>
      <c r="G7" s="1">
        <f t="shared" si="1"/>
        <v>14.97481554467657</v>
      </c>
    </row>
    <row r="8" spans="1:7">
      <c r="A8" s="5">
        <v>4</v>
      </c>
      <c r="B8" s="1" t="s">
        <v>29</v>
      </c>
      <c r="C8" s="1">
        <v>53.753315930000007</v>
      </c>
      <c r="D8" s="1">
        <v>56.836385999999997</v>
      </c>
      <c r="E8" s="1">
        <f t="shared" si="2"/>
        <v>-5.4244653592154606</v>
      </c>
      <c r="F8" s="1">
        <f t="shared" si="0"/>
        <v>10.040571474799368</v>
      </c>
      <c r="G8" s="1">
        <f t="shared" si="1"/>
        <v>10.278549865896089</v>
      </c>
    </row>
    <row r="9" spans="1:7">
      <c r="A9" s="5">
        <v>5</v>
      </c>
      <c r="B9" s="1" t="s">
        <v>16</v>
      </c>
      <c r="C9" s="1">
        <v>53.557341720000004</v>
      </c>
      <c r="D9" s="1">
        <v>42.589036</v>
      </c>
      <c r="E9" s="1">
        <f t="shared" si="2"/>
        <v>25.753824810686027</v>
      </c>
      <c r="F9" s="1">
        <f t="shared" si="0"/>
        <v>10.003965490058171</v>
      </c>
      <c r="G9" s="1">
        <f t="shared" si="1"/>
        <v>7.7019944629562431</v>
      </c>
    </row>
    <row r="10" spans="1:7">
      <c r="A10" s="5">
        <v>6</v>
      </c>
      <c r="B10" s="1" t="s">
        <v>14</v>
      </c>
      <c r="C10" s="1">
        <v>37.554538999999998</v>
      </c>
      <c r="D10" s="1">
        <v>38.956035</v>
      </c>
      <c r="E10" s="1">
        <f t="shared" si="2"/>
        <v>-3.5976351289344564</v>
      </c>
      <c r="F10" s="1">
        <f t="shared" si="0"/>
        <v>7.0148050684664121</v>
      </c>
      <c r="G10" s="1">
        <f t="shared" si="1"/>
        <v>7.0449860820688599</v>
      </c>
    </row>
    <row r="11" spans="1:7">
      <c r="A11" s="5">
        <v>7</v>
      </c>
      <c r="B11" s="1" t="s">
        <v>12</v>
      </c>
      <c r="C11" s="1">
        <v>24.571086000000001</v>
      </c>
      <c r="D11" s="1">
        <v>22.717348999999999</v>
      </c>
      <c r="E11" s="1">
        <f t="shared" si="2"/>
        <v>8.1600058175802133</v>
      </c>
      <c r="F11" s="1">
        <f t="shared" si="0"/>
        <v>4.5896283964642492</v>
      </c>
      <c r="G11" s="1">
        <f t="shared" si="1"/>
        <v>4.1083084437751669</v>
      </c>
    </row>
    <row r="12" spans="1:7">
      <c r="A12" s="5">
        <v>8</v>
      </c>
      <c r="B12" s="1" t="s">
        <v>15</v>
      </c>
      <c r="C12" s="1">
        <v>19.606778600000002</v>
      </c>
      <c r="D12" s="1">
        <v>19.157477</v>
      </c>
      <c r="E12" s="1">
        <f t="shared" si="2"/>
        <v>2.3453067436802968</v>
      </c>
      <c r="F12" s="1">
        <f t="shared" si="0"/>
        <v>3.6623463784119092</v>
      </c>
      <c r="G12" s="1">
        <f t="shared" si="1"/>
        <v>3.4645250429761214</v>
      </c>
    </row>
    <row r="13" spans="1:7">
      <c r="A13" s="5">
        <v>9</v>
      </c>
      <c r="B13" s="1" t="s">
        <v>26</v>
      </c>
      <c r="C13" s="1">
        <v>16.707227479999915</v>
      </c>
      <c r="D13" s="1">
        <v>15.865017</v>
      </c>
      <c r="E13" s="1">
        <f t="shared" si="2"/>
        <v>5.3086011820845584</v>
      </c>
      <c r="F13" s="1">
        <f t="shared" si="0"/>
        <v>3.1207397861207862</v>
      </c>
      <c r="G13" s="1">
        <f t="shared" si="1"/>
        <v>2.86910164129347</v>
      </c>
    </row>
    <row r="14" spans="1:7">
      <c r="A14" s="5">
        <v>10</v>
      </c>
      <c r="B14" s="1" t="s">
        <v>13</v>
      </c>
      <c r="C14" s="1">
        <v>8.4026910000000008</v>
      </c>
      <c r="D14" s="1">
        <v>9.2869820000000001</v>
      </c>
      <c r="E14" s="1">
        <f t="shared" si="2"/>
        <v>-9.5218338960923887</v>
      </c>
      <c r="F14" s="1">
        <f t="shared" si="0"/>
        <v>1.5695370249534182</v>
      </c>
      <c r="G14" s="1">
        <f t="shared" si="1"/>
        <v>1.679499952559957</v>
      </c>
    </row>
    <row r="15" spans="1:7">
      <c r="A15" s="5">
        <v>11</v>
      </c>
      <c r="B15" s="1" t="s">
        <v>24</v>
      </c>
      <c r="C15" s="1">
        <v>3.7297470000000001</v>
      </c>
      <c r="D15" s="1">
        <v>5.3876010000000001</v>
      </c>
      <c r="E15" s="1">
        <f t="shared" si="2"/>
        <v>-30.771655139272553</v>
      </c>
      <c r="F15" s="1">
        <f t="shared" si="0"/>
        <v>0.69667871997303443</v>
      </c>
      <c r="G15" s="1">
        <f t="shared" si="1"/>
        <v>0.97431820411754611</v>
      </c>
    </row>
    <row r="16" spans="1:7">
      <c r="A16" s="5">
        <v>12</v>
      </c>
      <c r="B16" s="1" t="s">
        <v>25</v>
      </c>
      <c r="C16" s="1">
        <v>3.3196620000000001</v>
      </c>
      <c r="D16" s="1">
        <v>2.5437959999999999</v>
      </c>
      <c r="E16" s="1">
        <f t="shared" si="2"/>
        <v>30.500323139119644</v>
      </c>
      <c r="F16" s="1">
        <f t="shared" si="0"/>
        <v>0.62007902222406053</v>
      </c>
      <c r="G16" s="1">
        <f t="shared" si="1"/>
        <v>0.46003160782719382</v>
      </c>
    </row>
    <row r="17" spans="1:7">
      <c r="A17" s="5">
        <v>13</v>
      </c>
      <c r="B17" s="1" t="s">
        <v>28</v>
      </c>
      <c r="C17" s="1">
        <v>1.98030141</v>
      </c>
      <c r="D17" s="1">
        <v>2.1163340000000002</v>
      </c>
      <c r="E17" s="1">
        <f t="shared" si="2"/>
        <v>-6.427746754529295</v>
      </c>
      <c r="F17" s="1">
        <f t="shared" si="0"/>
        <v>0.36990011694616154</v>
      </c>
      <c r="G17" s="1">
        <f t="shared" si="1"/>
        <v>0.38272744069074588</v>
      </c>
    </row>
    <row r="18" spans="1:7" s="6" customFormat="1">
      <c r="A18" s="2" t="s">
        <v>17</v>
      </c>
      <c r="B18" s="15"/>
      <c r="C18" s="3">
        <v>535.36112027999991</v>
      </c>
      <c r="D18" s="3">
        <v>552.96113500000001</v>
      </c>
      <c r="E18" s="3">
        <f t="shared" si="2"/>
        <v>-3.182866499288437</v>
      </c>
      <c r="F18" s="3">
        <f t="shared" si="0"/>
        <v>100</v>
      </c>
      <c r="G18" s="3">
        <f t="shared" si="1"/>
        <v>100</v>
      </c>
    </row>
    <row r="20" spans="1:7">
      <c r="B20" s="9" t="s">
        <v>18</v>
      </c>
      <c r="D20" s="10" t="s">
        <v>19</v>
      </c>
      <c r="E20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3"/>
  <sheetViews>
    <sheetView zoomScale="130" zoomScaleNormal="130" workbookViewId="0">
      <selection activeCell="N12" sqref="N12"/>
    </sheetView>
  </sheetViews>
  <sheetFormatPr defaultRowHeight="15"/>
  <cols>
    <col min="1" max="1" width="9.140625" style="4"/>
    <col min="2" max="2" width="33" style="4" customWidth="1"/>
    <col min="3" max="3" width="11.570312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>
      <c r="A1" s="6" t="s">
        <v>8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2014</v>
      </c>
      <c r="D3" s="7">
        <v>2013</v>
      </c>
      <c r="E3" s="7" t="s">
        <v>5</v>
      </c>
      <c r="F3" s="7">
        <v>2014</v>
      </c>
      <c r="G3" s="7">
        <v>2013</v>
      </c>
    </row>
    <row r="4" spans="1:7">
      <c r="A4" s="12"/>
      <c r="B4" s="12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>
      <c r="A5" s="5">
        <v>1</v>
      </c>
      <c r="B5" s="1" t="s">
        <v>10</v>
      </c>
      <c r="C5" s="1">
        <v>417.33707700000002</v>
      </c>
      <c r="D5" s="1">
        <v>424.57971700000002</v>
      </c>
      <c r="E5" s="1">
        <f>C5*100/D5-100</f>
        <v>-1.7058374929389402</v>
      </c>
      <c r="F5" s="1">
        <f t="shared" ref="F5:F21" si="0">C5*100/$C$21</f>
        <v>29.763137441921479</v>
      </c>
      <c r="G5" s="1">
        <f t="shared" ref="G5:G21" si="1">D5*100/$D$21</f>
        <v>29.803929498608252</v>
      </c>
    </row>
    <row r="6" spans="1:7">
      <c r="A6" s="5">
        <v>2</v>
      </c>
      <c r="B6" s="1" t="s">
        <v>21</v>
      </c>
      <c r="C6" s="1">
        <v>258.066418</v>
      </c>
      <c r="D6" s="1">
        <v>266.98523299999999</v>
      </c>
      <c r="E6" s="1">
        <f t="shared" ref="E6:E21" si="2">C6*100/D6-100</f>
        <v>-3.3405649068238858</v>
      </c>
      <c r="F6" s="1">
        <f t="shared" si="0"/>
        <v>18.404466536478761</v>
      </c>
      <c r="G6" s="1">
        <f t="shared" si="1"/>
        <v>18.741378221563743</v>
      </c>
    </row>
    <row r="7" spans="1:7">
      <c r="A7" s="5">
        <v>3</v>
      </c>
      <c r="B7" s="1" t="s">
        <v>29</v>
      </c>
      <c r="C7" s="1">
        <v>243.7237475</v>
      </c>
      <c r="D7" s="1">
        <v>249.32478599999999</v>
      </c>
      <c r="E7" s="1">
        <f t="shared" si="2"/>
        <v>-2.2464828266211754</v>
      </c>
      <c r="F7" s="1">
        <f t="shared" si="0"/>
        <v>17.38159342766151</v>
      </c>
      <c r="G7" s="1">
        <f t="shared" si="1"/>
        <v>17.501680006535942</v>
      </c>
    </row>
    <row r="8" spans="1:7">
      <c r="A8" s="5">
        <v>4</v>
      </c>
      <c r="B8" s="1" t="s">
        <v>11</v>
      </c>
      <c r="C8" s="1">
        <v>175.55170699999999</v>
      </c>
      <c r="D8" s="1">
        <v>176.5</v>
      </c>
      <c r="E8" s="1">
        <f t="shared" si="2"/>
        <v>-0.53727648725212873</v>
      </c>
      <c r="F8" s="1">
        <f t="shared" si="0"/>
        <v>12.519782860330256</v>
      </c>
      <c r="G8" s="1">
        <f t="shared" si="1"/>
        <v>12.389648741756442</v>
      </c>
    </row>
    <row r="9" spans="1:7">
      <c r="A9" s="5">
        <v>5</v>
      </c>
      <c r="B9" s="1" t="s">
        <v>22</v>
      </c>
      <c r="C9" s="1">
        <v>107.367952</v>
      </c>
      <c r="D9" s="1">
        <v>104.046846</v>
      </c>
      <c r="E9" s="1">
        <f t="shared" si="2"/>
        <v>3.1919333720120733</v>
      </c>
      <c r="F9" s="1">
        <f t="shared" si="0"/>
        <v>7.6571368525534291</v>
      </c>
      <c r="G9" s="1">
        <f t="shared" si="1"/>
        <v>7.3037046721111976</v>
      </c>
    </row>
    <row r="10" spans="1:7">
      <c r="A10" s="5">
        <v>6</v>
      </c>
      <c r="B10" s="1" t="s">
        <v>13</v>
      </c>
      <c r="C10" s="1">
        <v>75.313426000000007</v>
      </c>
      <c r="D10" s="1">
        <v>76.867440999999999</v>
      </c>
      <c r="E10" s="1">
        <f t="shared" si="2"/>
        <v>-2.0216817156694304</v>
      </c>
      <c r="F10" s="1">
        <f t="shared" si="0"/>
        <v>5.3711112019409262</v>
      </c>
      <c r="G10" s="1">
        <f t="shared" si="1"/>
        <v>5.3958107289953965</v>
      </c>
    </row>
    <row r="11" spans="1:7">
      <c r="A11" s="5">
        <v>7</v>
      </c>
      <c r="B11" s="1" t="s">
        <v>12</v>
      </c>
      <c r="C11" s="1">
        <v>63.196178000000003</v>
      </c>
      <c r="D11" s="1">
        <v>62.458900999999997</v>
      </c>
      <c r="E11" s="1">
        <f t="shared" si="2"/>
        <v>1.1804194249271234</v>
      </c>
      <c r="F11" s="1">
        <f t="shared" si="0"/>
        <v>4.5069480649526241</v>
      </c>
      <c r="G11" s="1">
        <f t="shared" si="1"/>
        <v>4.3843843863237399</v>
      </c>
    </row>
    <row r="12" spans="1:7">
      <c r="A12" s="5">
        <v>8</v>
      </c>
      <c r="B12" s="1" t="s">
        <v>30</v>
      </c>
      <c r="C12" s="1">
        <v>16.712025000000001</v>
      </c>
      <c r="D12" s="1">
        <v>19.403755</v>
      </c>
      <c r="E12" s="1">
        <f t="shared" si="2"/>
        <v>-13.872211847655251</v>
      </c>
      <c r="F12" s="1">
        <f t="shared" si="0"/>
        <v>1.1918478477478478</v>
      </c>
      <c r="G12" s="1">
        <f t="shared" si="1"/>
        <v>1.3620720040855541</v>
      </c>
    </row>
    <row r="13" spans="1:7">
      <c r="A13" s="5">
        <v>9</v>
      </c>
      <c r="B13" s="1" t="s">
        <v>15</v>
      </c>
      <c r="C13" s="1">
        <v>12.839788220000001</v>
      </c>
      <c r="D13" s="1">
        <v>13.373466000000001</v>
      </c>
      <c r="E13" s="1">
        <f t="shared" si="2"/>
        <v>-3.990571928025247</v>
      </c>
      <c r="F13" s="1">
        <f t="shared" si="0"/>
        <v>0.91569238051912738</v>
      </c>
      <c r="G13" s="1">
        <f t="shared" si="1"/>
        <v>0.93876796713780486</v>
      </c>
    </row>
    <row r="14" spans="1:7">
      <c r="A14" s="5">
        <v>10</v>
      </c>
      <c r="B14" s="1" t="s">
        <v>26</v>
      </c>
      <c r="C14" s="1">
        <v>8.99575733</v>
      </c>
      <c r="D14" s="1">
        <v>8.5719569999999994</v>
      </c>
      <c r="E14" s="1">
        <f t="shared" si="2"/>
        <v>4.9440323837368823</v>
      </c>
      <c r="F14" s="1">
        <f t="shared" si="0"/>
        <v>0.64154846660547871</v>
      </c>
      <c r="G14" s="1">
        <f t="shared" si="1"/>
        <v>0.60171975217813212</v>
      </c>
    </row>
    <row r="15" spans="1:7">
      <c r="A15" s="5">
        <v>11</v>
      </c>
      <c r="B15" s="1" t="s">
        <v>14</v>
      </c>
      <c r="C15" s="1">
        <v>7.6448989999999997</v>
      </c>
      <c r="D15" s="1">
        <v>7.4238569999999999</v>
      </c>
      <c r="E15" s="1">
        <f t="shared" si="2"/>
        <v>2.9774549806118245</v>
      </c>
      <c r="F15" s="1">
        <f t="shared" si="0"/>
        <v>0.54520959724507789</v>
      </c>
      <c r="G15" s="1">
        <f t="shared" si="1"/>
        <v>0.5211273684930865</v>
      </c>
    </row>
    <row r="16" spans="1:7">
      <c r="A16" s="5">
        <v>12</v>
      </c>
      <c r="B16" s="1" t="s">
        <v>27</v>
      </c>
      <c r="C16" s="1">
        <v>7.0964425799999997</v>
      </c>
      <c r="D16" s="1">
        <v>5.7135899999999999</v>
      </c>
      <c r="E16" s="1">
        <f t="shared" si="2"/>
        <v>24.202866849038855</v>
      </c>
      <c r="F16" s="1">
        <f t="shared" si="0"/>
        <v>0.50609545017071134</v>
      </c>
      <c r="G16" s="1">
        <f t="shared" si="1"/>
        <v>0.40107293571904923</v>
      </c>
    </row>
    <row r="17" spans="1:7">
      <c r="A17" s="5">
        <v>13</v>
      </c>
      <c r="B17" s="1" t="s">
        <v>28</v>
      </c>
      <c r="C17" s="1">
        <v>5.0138899899999991</v>
      </c>
      <c r="D17" s="1">
        <v>6.032222</v>
      </c>
      <c r="E17" s="1">
        <f t="shared" si="2"/>
        <v>-16.881540666109458</v>
      </c>
      <c r="F17" s="1">
        <f t="shared" si="0"/>
        <v>0.35757450060216978</v>
      </c>
      <c r="G17" s="1">
        <f t="shared" si="1"/>
        <v>0.42343972641527217</v>
      </c>
    </row>
    <row r="18" spans="1:7">
      <c r="A18" s="5">
        <v>14</v>
      </c>
      <c r="B18" s="1" t="s">
        <v>31</v>
      </c>
      <c r="C18" s="1">
        <v>1.7621720000000001</v>
      </c>
      <c r="D18" s="1">
        <v>1.778966</v>
      </c>
      <c r="E18" s="1">
        <f t="shared" si="2"/>
        <v>-0.9440315329241713</v>
      </c>
      <c r="F18" s="1">
        <f t="shared" si="0"/>
        <v>0.12567243679694834</v>
      </c>
      <c r="G18" s="1">
        <f t="shared" si="1"/>
        <v>0.12487684908514159</v>
      </c>
    </row>
    <row r="19" spans="1:7">
      <c r="A19" s="5">
        <v>15</v>
      </c>
      <c r="B19" s="1" t="s">
        <v>16</v>
      </c>
      <c r="C19" s="1">
        <v>1.5670569399999998</v>
      </c>
      <c r="D19" s="1">
        <v>1.509544</v>
      </c>
      <c r="E19" s="1">
        <f t="shared" si="2"/>
        <v>3.8099545293148083</v>
      </c>
      <c r="F19" s="1">
        <f t="shared" si="0"/>
        <v>0.11175745855079369</v>
      </c>
      <c r="G19" s="1">
        <f t="shared" si="1"/>
        <v>0.10596441881147867</v>
      </c>
    </row>
    <row r="20" spans="1:7">
      <c r="A20" s="5">
        <v>16</v>
      </c>
      <c r="B20" s="1" t="s">
        <v>23</v>
      </c>
      <c r="C20" s="1">
        <v>5.9659999999999999E-3</v>
      </c>
      <c r="D20" s="1">
        <v>6.0219999999999996E-3</v>
      </c>
      <c r="E20" s="1">
        <f t="shared" si="2"/>
        <v>-0.92992361341745777</v>
      </c>
      <c r="F20" s="1">
        <f t="shared" si="0"/>
        <v>4.2547592285576764E-4</v>
      </c>
      <c r="G20" s="1">
        <f t="shared" si="1"/>
        <v>4.2272217973290249E-4</v>
      </c>
    </row>
    <row r="21" spans="1:7" s="6" customFormat="1">
      <c r="A21" s="2" t="s">
        <v>17</v>
      </c>
      <c r="B21" s="15"/>
      <c r="C21" s="3">
        <v>1402.19450256</v>
      </c>
      <c r="D21" s="3">
        <v>1424.5763030000005</v>
      </c>
      <c r="E21" s="3">
        <f t="shared" si="2"/>
        <v>-1.5711198054373625</v>
      </c>
      <c r="F21" s="3">
        <f t="shared" si="0"/>
        <v>100</v>
      </c>
      <c r="G21" s="3">
        <f t="shared" si="1"/>
        <v>100</v>
      </c>
    </row>
    <row r="23" spans="1:7">
      <c r="B23" s="9" t="s">
        <v>18</v>
      </c>
      <c r="D23" s="10" t="s">
        <v>19</v>
      </c>
      <c r="E23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2012-03-20T09:18:04Z</dcterms:created>
  <dcterms:modified xsi:type="dcterms:W3CDTF">2015-04-01T13:01:54Z</dcterms:modified>
</cp:coreProperties>
</file>