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2023_face Daniela\"/>
    </mc:Choice>
  </mc:AlternateContent>
  <xr:revisionPtr revIDLastSave="0" documentId="13_ncr:1_{B8230B38-17A3-4D3C-8AAC-314102FB97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3" l="1"/>
  <c r="F23" i="3"/>
  <c r="E23" i="3"/>
  <c r="G22" i="3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23" i="2"/>
  <c r="F23" i="2"/>
  <c r="E23" i="2"/>
  <c r="G22" i="2"/>
  <c r="F22" i="2"/>
  <c r="E22" i="2"/>
  <c r="G21" i="2"/>
  <c r="F21" i="2"/>
  <c r="E21" i="2"/>
  <c r="G20" i="2"/>
  <c r="F20" i="2"/>
  <c r="E20" i="2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E22" i="1"/>
  <c r="F22" i="1"/>
  <c r="G22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E5" i="1"/>
  <c r="F5" i="1"/>
  <c r="G5" i="1"/>
  <c r="E23" i="1"/>
  <c r="F23" i="1"/>
  <c r="G23" i="1"/>
</calcChain>
</file>

<file path=xl/sharedStrings.xml><?xml version="1.0" encoding="utf-8"?>
<sst xmlns="http://schemas.openxmlformats.org/spreadsheetml/2006/main" count="99" uniqueCount="32">
  <si>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</si>
  <si>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</si>
  <si>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</si>
  <si>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</si>
  <si>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</si>
  <si>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</si>
  <si>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</si>
  <si>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</si>
  <si>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Zavarovalnica Triglav, d. d.</t>
  </si>
  <si>
    <t>Zavarovalnica Sava, d. d.</t>
  </si>
  <si>
    <t>GENERALI zavarovalnica, d. d.</t>
  </si>
  <si>
    <t>Vzajemna zdravstvena zavarovalnica, d. v. z.</t>
  </si>
  <si>
    <t>Modra zavarovalnica, d. d.</t>
  </si>
  <si>
    <t>Triglav, Zdravstvena zavarovalnica, d. d.</t>
  </si>
  <si>
    <t>Vita, življenjska zavarovalnica, d. d.</t>
  </si>
  <si>
    <t>Merkur zavarovalnica, d. d.</t>
  </si>
  <si>
    <t>GRAWE Zavarovalnica, d. d.</t>
  </si>
  <si>
    <t>Wiener Städtische zavarovalnica, podružnica v Ljubljani</t>
  </si>
  <si>
    <t>Triglav, pokojninska družba, d. d.</t>
  </si>
  <si>
    <t>Allianz Slovenija, zavarovalna podružnica</t>
  </si>
  <si>
    <t>Prva osebna zavarovalnica, d. d.</t>
  </si>
  <si>
    <t>COFACE zavarovalnica, podružnica v Sloveniji</t>
  </si>
  <si>
    <t>CROATIA zavarovanje d. d. podružnica Ljubljana</t>
  </si>
  <si>
    <t>ARAG SE - Zavarovalnica pravne zaščite podružnica v Sloveniji</t>
  </si>
  <si>
    <t>Groupama Biztosító Zrt. Zavarovalnica, Podružnica</t>
  </si>
  <si>
    <t>AVRIO zavarovalnica, d. d.</t>
  </si>
  <si>
    <t>TOTAL MARKET</t>
  </si>
  <si>
    <t>Slovenian currency: EURO</t>
  </si>
  <si>
    <t>Source:</t>
  </si>
  <si>
    <t>Slovenian Insurance Association</t>
  </si>
  <si>
    <t>LIFE INSURANCE RANKING</t>
  </si>
  <si>
    <t>NON-LIFE INSURANCE 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</si>
</sst>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164" fontId="4" fillId="0" borderId="1" xfId="1" applyFont="1" applyBorder="1"/>
    <xf numFmtId="0" fontId="3" fillId="5" borderId="2" xfId="0" applyFont="1" applyFill="1" applyBorder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4" fontId="3" fillId="5" borderId="2" xfId="1" applyFont="1" applyFill="1" applyBorder="1"/>
    <xf numFmtId="164" fontId="4" fillId="0" borderId="2" xfId="1" applyFont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view="pageBreakPreview" zoomScale="85" zoomScaleNormal="130" zoomScaleSheetLayoutView="85" workbookViewId="0">
      <selection activeCell="B6" sqref="B6"/>
    </sheetView>
  </sheetViews>
  <sheetFormatPr defaultRowHeight="15"/>
  <cols>
    <col min="1" max="1" width="5.85546875" style="4" customWidth="1"/>
    <col min="2" max="2" width="24" style="4" customWidth="1"/>
    <col min="3" max="4" width="12.7109375" style="4" bestFit="1" customWidth="1"/>
    <col min="5" max="5" width="11.28515625" style="4" customWidth="1"/>
    <col min="6" max="6" width="11.140625" style="4" bestFit="1" customWidth="1"/>
    <col min="7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>
      <c r="A1" s="6" t="s">
        <v>0</v>
      </c>
    </row>
    <row r="2" spans="1:7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>
      <c r="A3" s="12"/>
      <c r="B3" s="12"/>
      <c r="C3" s="7">
        <v>2023</v>
      </c>
      <c r="D3" s="7">
        <v>2022</v>
      </c>
      <c r="E3" s="7" t="s">
        <v>5</v>
      </c>
      <c r="F3" s="7">
        <v>2023</v>
      </c>
      <c r="G3" s="7">
        <v>2022</v>
      </c>
    </row>
    <row r="4" spans="1:7">
      <c r="A4" s="12"/>
      <c r="B4" s="12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>
      <c r="A5" s="5">
        <v>1</v>
      </c>
      <c r="B5" s="1" t="s">
        <v>8</v>
      </c>
      <c r="C5" s="1">
        <v>881.49608213679994</v>
      </c>
      <c r="D5" s="1">
        <v>783.09754095059998</v>
      </c>
      <c r="E5" s="1">
        <f>C5*100/D5-100</f>
        <v>12.565298196027314</v>
      </c>
      <c r="F5" s="1">
        <f t="shared" ref="F5:F23" si="0">C5*100/$C$23</f>
        <v>28.864584794595899</v>
      </c>
      <c r="G5" s="1">
        <f t="shared" ref="G5:G23" si="1">D5*100/$D$23</f>
        <v>27.954433224693542</v>
      </c>
    </row>
    <row r="6" spans="1:7">
      <c r="A6" s="5">
        <v>2</v>
      </c>
      <c r="B6" s="1" t="s">
        <v>9</v>
      </c>
      <c r="C6" s="1">
        <v>538.14400651999995</v>
      </c>
      <c r="D6" s="1">
        <v>463.08600840919536</v>
      </c>
      <c r="E6" s="1">
        <f t="shared" ref="E6:E21" si="2">C6*100/D6-100</f>
        <v>16.208219801035611</v>
      </c>
      <c r="F6" s="1">
        <f t="shared" si="0"/>
        <v>17.621522798202843</v>
      </c>
      <c r="G6" s="1">
        <f t="shared" si="1"/>
        <v>16.530899693096277</v>
      </c>
    </row>
    <row r="7" spans="1:7">
      <c r="A7" s="5">
        <v>3</v>
      </c>
      <c r="B7" s="1" t="s">
        <v>10</v>
      </c>
      <c r="C7" s="1">
        <v>523.54763400000002</v>
      </c>
      <c r="D7" s="1">
        <v>487.44758200000001</v>
      </c>
      <c r="E7" s="1">
        <f t="shared" si="2"/>
        <v>7.40593518832965</v>
      </c>
      <c r="F7" s="1">
        <f t="shared" si="0"/>
        <v>17.143564653141386</v>
      </c>
      <c r="G7" s="1">
        <f t="shared" si="1"/>
        <v>17.40054101691646</v>
      </c>
    </row>
    <row r="8" spans="1:7">
      <c r="A8" s="5">
        <v>4</v>
      </c>
      <c r="B8" s="1" t="s">
        <v>11</v>
      </c>
      <c r="C8" s="1">
        <v>311.01809700000001</v>
      </c>
      <c r="D8" s="1">
        <v>339.16687400000001</v>
      </c>
      <c r="E8" s="1">
        <f t="shared" si="2"/>
        <v>-8.2993886366390797</v>
      </c>
      <c r="F8" s="1">
        <f t="shared" si="0"/>
        <v>10.184286028530689</v>
      </c>
      <c r="G8" s="1">
        <f t="shared" si="1"/>
        <v>12.107326655312727</v>
      </c>
    </row>
    <row r="9" spans="1:7">
      <c r="A9" s="5">
        <v>5</v>
      </c>
      <c r="B9" s="1" t="s">
        <v>12</v>
      </c>
      <c r="C9" s="1">
        <v>211.40007</v>
      </c>
      <c r="D9" s="1">
        <v>187.36419599999999</v>
      </c>
      <c r="E9" s="1">
        <f t="shared" si="2"/>
        <v>12.828424273760405</v>
      </c>
      <c r="F9" s="1">
        <f t="shared" si="0"/>
        <v>6.9222942333526332</v>
      </c>
      <c r="G9" s="1">
        <f t="shared" si="1"/>
        <v>6.6883876297484113</v>
      </c>
    </row>
    <row r="10" spans="1:7">
      <c r="A10" s="5">
        <v>6</v>
      </c>
      <c r="B10" s="1" t="s">
        <v>13</v>
      </c>
      <c r="C10" s="1">
        <v>206.51453355999999</v>
      </c>
      <c r="D10" s="1">
        <v>204.22471383000001</v>
      </c>
      <c r="E10" s="1">
        <f t="shared" si="2"/>
        <v>1.1212255789502734</v>
      </c>
      <c r="F10" s="1">
        <f t="shared" si="0"/>
        <v>6.7623173670940435</v>
      </c>
      <c r="G10" s="1">
        <f t="shared" si="1"/>
        <v>7.2902618474101706</v>
      </c>
    </row>
    <row r="11" spans="1:7">
      <c r="A11" s="5">
        <v>7</v>
      </c>
      <c r="B11" s="1" t="s">
        <v>14</v>
      </c>
      <c r="C11" s="1">
        <v>107.02286196000001</v>
      </c>
      <c r="D11" s="1">
        <v>94.063021260000056</v>
      </c>
      <c r="E11" s="1">
        <f t="shared" si="2"/>
        <v>13.777827382534937</v>
      </c>
      <c r="F11" s="1">
        <f t="shared" si="0"/>
        <v>3.5044630788561371</v>
      </c>
      <c r="G11" s="1">
        <f t="shared" si="1"/>
        <v>3.357791729921261</v>
      </c>
    </row>
    <row r="12" spans="1:7">
      <c r="A12" s="5">
        <v>8</v>
      </c>
      <c r="B12" s="1" t="s">
        <v>15</v>
      </c>
      <c r="C12" s="1">
        <v>60.177093360000001</v>
      </c>
      <c r="D12" s="1">
        <v>57.499081393593443</v>
      </c>
      <c r="E12" s="1">
        <f t="shared" si="2"/>
        <v>4.6574865223932846</v>
      </c>
      <c r="F12" s="1">
        <f t="shared" si="0"/>
        <v>1.9704986206761945</v>
      </c>
      <c r="G12" s="1">
        <f t="shared" si="1"/>
        <v>2.0525594159665776</v>
      </c>
    </row>
    <row r="13" spans="1:7">
      <c r="A13" s="5">
        <v>9</v>
      </c>
      <c r="B13" s="1" t="s">
        <v>16</v>
      </c>
      <c r="C13" s="1">
        <v>58.41251908000001</v>
      </c>
      <c r="D13" s="1">
        <v>49.071607520000001</v>
      </c>
      <c r="E13" s="1">
        <f t="shared" si="2"/>
        <v>19.035267096544487</v>
      </c>
      <c r="F13" s="1">
        <f t="shared" si="0"/>
        <v>1.9127176447154661</v>
      </c>
      <c r="G13" s="1">
        <f t="shared" si="1"/>
        <v>1.7517217254711626</v>
      </c>
    </row>
    <row r="14" spans="1:7">
      <c r="A14" s="5">
        <v>10</v>
      </c>
      <c r="B14" s="1" t="s">
        <v>17</v>
      </c>
      <c r="C14" s="1">
        <v>40.94293508683878</v>
      </c>
      <c r="D14" s="1">
        <v>38.942039096217094</v>
      </c>
      <c r="E14" s="1">
        <f t="shared" si="2"/>
        <v>5.1381387237528031</v>
      </c>
      <c r="F14" s="1">
        <f t="shared" si="0"/>
        <v>1.3406762043558227</v>
      </c>
      <c r="G14" s="1">
        <f t="shared" si="1"/>
        <v>1.3901239304456943</v>
      </c>
    </row>
    <row r="15" spans="1:7">
      <c r="A15" s="5">
        <v>11</v>
      </c>
      <c r="B15" s="1" t="s">
        <v>18</v>
      </c>
      <c r="C15" s="1">
        <v>38.254035829999999</v>
      </c>
      <c r="D15" s="1">
        <v>35.401117290000002</v>
      </c>
      <c r="E15" s="1">
        <f t="shared" si="2"/>
        <v>8.0588375689653162</v>
      </c>
      <c r="F15" s="1">
        <f t="shared" si="0"/>
        <v>1.2526282116579903</v>
      </c>
      <c r="G15" s="1">
        <f t="shared" si="1"/>
        <v>1.263722739010972</v>
      </c>
    </row>
    <row r="16" spans="1:7">
      <c r="A16" s="5">
        <v>12</v>
      </c>
      <c r="B16" s="1" t="s">
        <v>19</v>
      </c>
      <c r="C16" s="1">
        <v>35.59224581099982</v>
      </c>
      <c r="D16" s="1">
        <v>24.16093260099985</v>
      </c>
      <c r="E16" s="1">
        <f t="shared" si="2"/>
        <v>47.313211781928118</v>
      </c>
      <c r="F16" s="1">
        <f t="shared" si="0"/>
        <v>1.1654679108174062</v>
      </c>
      <c r="G16" s="1">
        <f t="shared" si="1"/>
        <v>0.86247899108596238</v>
      </c>
    </row>
    <row r="17" spans="1:7">
      <c r="A17" s="5">
        <v>13</v>
      </c>
      <c r="B17" s="1" t="s">
        <v>20</v>
      </c>
      <c r="C17" s="1">
        <v>16.342452119999923</v>
      </c>
      <c r="D17" s="1">
        <v>14.815996870000271</v>
      </c>
      <c r="E17" s="1">
        <f t="shared" si="2"/>
        <v>10.302750894139621</v>
      </c>
      <c r="F17" s="1">
        <f t="shared" si="0"/>
        <v>0.53513351281821697</v>
      </c>
      <c r="G17" s="1">
        <f t="shared" si="1"/>
        <v>0.52889042999283065</v>
      </c>
    </row>
    <row r="18" spans="1:7">
      <c r="A18" s="5">
        <v>14</v>
      </c>
      <c r="B18" s="1" t="s">
        <v>21</v>
      </c>
      <c r="C18" s="1">
        <v>10.767372</v>
      </c>
      <c r="D18" s="1">
        <v>11.436999</v>
      </c>
      <c r="E18" s="1">
        <f t="shared" si="2"/>
        <v>-5.8549187597200927</v>
      </c>
      <c r="F18" s="1">
        <f t="shared" si="0"/>
        <v>0.35257754221161136</v>
      </c>
      <c r="G18" s="1">
        <f t="shared" si="1"/>
        <v>0.40826947872711472</v>
      </c>
    </row>
    <row r="19" spans="1:7">
      <c r="A19" s="5">
        <v>15</v>
      </c>
      <c r="B19" s="1" t="s">
        <v>22</v>
      </c>
      <c r="C19" s="1">
        <v>9.3133063499999995</v>
      </c>
      <c r="D19" s="1">
        <v>7.8767801100000003</v>
      </c>
      <c r="E19" s="1">
        <f t="shared" si="2"/>
        <v>18.237480543302851</v>
      </c>
      <c r="F19" s="1">
        <f t="shared" si="0"/>
        <v>0.30496416978504998</v>
      </c>
      <c r="G19" s="1">
        <f t="shared" si="1"/>
        <v>0.28117943435667042</v>
      </c>
    </row>
    <row r="20" spans="1:7">
      <c r="A20" s="5">
        <v>16</v>
      </c>
      <c r="B20" s="1" t="s">
        <v>23</v>
      </c>
      <c r="C20" s="1">
        <v>3.305326</v>
      </c>
      <c r="D20" s="1">
        <v>3.1566890000000001</v>
      </c>
      <c r="E20" s="1">
        <f t="shared" si="2"/>
        <v>4.708636169099961</v>
      </c>
      <c r="F20" s="1">
        <f t="shared" si="0"/>
        <v>0.10823288331527289</v>
      </c>
      <c r="G20" s="1">
        <f t="shared" si="1"/>
        <v>0.11268513466982177</v>
      </c>
    </row>
    <row r="21" spans="1:7">
      <c r="A21" s="5">
        <v>17</v>
      </c>
      <c r="B21" s="1" t="s">
        <v>24</v>
      </c>
      <c r="C21" s="1">
        <v>1.2981102799999997</v>
      </c>
      <c r="D21" s="1">
        <v>0.15454599999999999</v>
      </c>
      <c r="E21" s="1">
        <f t="shared" si="2"/>
        <v>739.95074605619027</v>
      </c>
      <c r="F21" s="1">
        <f t="shared" si="0"/>
        <v>4.2506614617013931E-2</v>
      </c>
      <c r="G21" s="1">
        <f t="shared" si="1"/>
        <v>5.5168680927016487E-3</v>
      </c>
    </row>
    <row r="22" spans="1:7">
      <c r="A22" s="5">
        <v>18</v>
      </c>
      <c r="B22" s="11" t="s">
        <v>25</v>
      </c>
      <c r="C22" s="1">
        <v>0.35314499999999999</v>
      </c>
      <c r="D22" s="1">
        <v>0.370058</v>
      </c>
      <c r="E22" s="1">
        <f t="shared" ref="E22" si="3">C22*100/D22-100</f>
        <v>-4.5703646455420568</v>
      </c>
      <c r="F22" s="1">
        <f t="shared" ref="F22" si="4">C22*100/$C$23</f>
        <v>1.1563731256273071E-2</v>
      </c>
      <c r="G22" s="1">
        <f t="shared" ref="G22" si="5">D22*100/$D$23</f>
        <v>1.321005508165198E-2</v>
      </c>
    </row>
    <row r="23" spans="1:7" s="6" customFormat="1">
      <c r="A23" s="2" t="s">
        <v>26</v>
      </c>
      <c r="B23" s="10"/>
      <c r="C23" s="3">
        <v>3053.90182609464</v>
      </c>
      <c r="D23" s="3">
        <v>2801.3357833306059</v>
      </c>
      <c r="E23" s="3">
        <f t="shared" ref="E23" si="6">C23*100/D23-100</f>
        <v>9.0159146314030778</v>
      </c>
      <c r="F23" s="3">
        <f t="shared" si="0"/>
        <v>100</v>
      </c>
      <c r="G23" s="3">
        <f t="shared" si="1"/>
        <v>100.00000000000001</v>
      </c>
    </row>
    <row r="24" spans="1:7">
      <c r="A24"/>
    </row>
    <row r="25" spans="1:7">
      <c r="B25" s="6" t="s">
        <v>27</v>
      </c>
      <c r="D25" s="9" t="s">
        <v>28</v>
      </c>
      <c r="E25" s="4" t="s">
        <v>29</v>
      </c>
    </row>
  </sheetData>
  <sortState xmlns:xlrd2="http://schemas.microsoft.com/office/spreadsheetml/2017/richdata2"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5"/>
  <sheetViews>
    <sheetView view="pageBreakPreview" zoomScale="85" zoomScaleNormal="130" zoomScaleSheetLayoutView="85" workbookViewId="0">
      <selection activeCell="B5" sqref="B5:D23"/>
    </sheetView>
  </sheetViews>
  <sheetFormatPr defaultRowHeight="1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>
      <c r="A1" s="6" t="s">
        <v>30</v>
      </c>
    </row>
    <row r="2" spans="1:7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>
      <c r="A3" s="12"/>
      <c r="B3" s="12"/>
      <c r="C3" s="7">
        <v>2023</v>
      </c>
      <c r="D3" s="7">
        <v>2022</v>
      </c>
      <c r="E3" s="7" t="s">
        <v>5</v>
      </c>
      <c r="F3" s="7">
        <v>2023</v>
      </c>
      <c r="G3" s="7">
        <v>2022</v>
      </c>
    </row>
    <row r="4" spans="1:7">
      <c r="A4" s="12"/>
      <c r="B4" s="12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>
      <c r="A5" s="5">
        <v>1</v>
      </c>
      <c r="B5" s="1" t="s">
        <v>12</v>
      </c>
      <c r="C5" s="1">
        <v>211.34764999999999</v>
      </c>
      <c r="D5" s="1">
        <v>187.315034</v>
      </c>
      <c r="E5" s="1">
        <f>C5*100/D5-100</f>
        <v>12.830051857983804</v>
      </c>
      <c r="F5" s="1">
        <f t="shared" ref="F5:F23" si="0">C5*100/$C$23</f>
        <v>25.445628102393606</v>
      </c>
      <c r="G5" s="1">
        <f t="shared" ref="G5:G23" si="1">D5*100/$D$23</f>
        <v>24.237843810765515</v>
      </c>
    </row>
    <row r="6" spans="1:7">
      <c r="A6" s="5">
        <v>2</v>
      </c>
      <c r="B6" s="1" t="s">
        <v>8</v>
      </c>
      <c r="C6" s="1">
        <v>207.895185</v>
      </c>
      <c r="D6" s="1">
        <v>198.78018599999999</v>
      </c>
      <c r="E6" s="1">
        <f t="shared" ref="E6:E23" si="2">C6*100/D6-100</f>
        <v>4.5854665816642353</v>
      </c>
      <c r="F6" s="1">
        <f t="shared" si="0"/>
        <v>25.029961590717082</v>
      </c>
      <c r="G6" s="1">
        <f t="shared" si="1"/>
        <v>25.721390312658606</v>
      </c>
    </row>
    <row r="7" spans="1:7">
      <c r="A7" s="5">
        <v>3</v>
      </c>
      <c r="B7" s="1" t="s">
        <v>10</v>
      </c>
      <c r="C7" s="1">
        <v>103.84489000000001</v>
      </c>
      <c r="D7" s="1">
        <v>98.045332000000002</v>
      </c>
      <c r="E7" s="1">
        <f t="shared" si="2"/>
        <v>5.9151801332061495</v>
      </c>
      <c r="F7" s="1">
        <f t="shared" si="0"/>
        <v>12.502615719994868</v>
      </c>
      <c r="G7" s="1">
        <f t="shared" si="1"/>
        <v>12.686688263317135</v>
      </c>
    </row>
    <row r="8" spans="1:7">
      <c r="A8" s="5">
        <v>4</v>
      </c>
      <c r="B8" s="1" t="s">
        <v>14</v>
      </c>
      <c r="C8" s="1">
        <v>101.25792322000002</v>
      </c>
      <c r="D8" s="1">
        <v>88.894451910000072</v>
      </c>
      <c r="E8" s="1">
        <f t="shared" si="2"/>
        <v>13.908034803473655</v>
      </c>
      <c r="F8" s="1">
        <f t="shared" si="0"/>
        <v>12.191152618336881</v>
      </c>
      <c r="G8" s="1">
        <f t="shared" si="1"/>
        <v>11.502599631368554</v>
      </c>
    </row>
    <row r="9" spans="1:7">
      <c r="A9" s="5">
        <v>5</v>
      </c>
      <c r="B9" s="1" t="s">
        <v>9</v>
      </c>
      <c r="C9" s="1">
        <v>73.183517620000003</v>
      </c>
      <c r="D9" s="1">
        <v>73.30784477919596</v>
      </c>
      <c r="E9" s="1">
        <f t="shared" si="2"/>
        <v>-0.16959598194495129</v>
      </c>
      <c r="F9" s="1">
        <f t="shared" si="0"/>
        <v>8.8110777318010864</v>
      </c>
      <c r="G9" s="1">
        <f t="shared" si="1"/>
        <v>9.4857527125238317</v>
      </c>
    </row>
    <row r="10" spans="1:7">
      <c r="A10" s="5">
        <v>6</v>
      </c>
      <c r="B10" s="1" t="s">
        <v>15</v>
      </c>
      <c r="C10" s="1">
        <v>41.96304817</v>
      </c>
      <c r="D10" s="1">
        <v>41.092930930000001</v>
      </c>
      <c r="E10" s="1">
        <f t="shared" si="2"/>
        <v>2.1174377692411497</v>
      </c>
      <c r="F10" s="1">
        <f t="shared" si="0"/>
        <v>5.0522261202177958</v>
      </c>
      <c r="G10" s="1">
        <f t="shared" si="1"/>
        <v>5.3172669611127708</v>
      </c>
    </row>
    <row r="11" spans="1:7">
      <c r="A11" s="5">
        <v>7</v>
      </c>
      <c r="B11" s="1" t="s">
        <v>18</v>
      </c>
      <c r="C11" s="1">
        <v>38.254035829999999</v>
      </c>
      <c r="D11" s="1">
        <v>35.401117290000002</v>
      </c>
      <c r="E11" s="1">
        <f t="shared" si="2"/>
        <v>8.0588375689653162</v>
      </c>
      <c r="F11" s="1">
        <f t="shared" si="0"/>
        <v>4.6056720722743778</v>
      </c>
      <c r="G11" s="1">
        <f t="shared" si="1"/>
        <v>4.580768202522445</v>
      </c>
    </row>
    <row r="12" spans="1:7">
      <c r="A12" s="5">
        <v>8</v>
      </c>
      <c r="B12" s="1" t="s">
        <v>17</v>
      </c>
      <c r="C12" s="1">
        <v>21.985436149998769</v>
      </c>
      <c r="D12" s="1">
        <v>21.428817879997094</v>
      </c>
      <c r="E12" s="1">
        <f t="shared" si="2"/>
        <v>2.5975220524005351</v>
      </c>
      <c r="F12" s="1">
        <f t="shared" si="0"/>
        <v>2.6469810851541946</v>
      </c>
      <c r="G12" s="1">
        <f t="shared" si="1"/>
        <v>2.7728064839937461</v>
      </c>
    </row>
    <row r="13" spans="1:7">
      <c r="A13" s="5">
        <v>9</v>
      </c>
      <c r="B13" s="1" t="s">
        <v>16</v>
      </c>
      <c r="C13" s="1">
        <v>16.455204299999998</v>
      </c>
      <c r="D13" s="1">
        <v>16.075254330000003</v>
      </c>
      <c r="E13" s="1">
        <f t="shared" si="2"/>
        <v>2.3635705053258391</v>
      </c>
      <c r="F13" s="1">
        <f t="shared" si="0"/>
        <v>1.9811576280441636</v>
      </c>
      <c r="G13" s="1">
        <f t="shared" si="1"/>
        <v>2.0800759840177703</v>
      </c>
    </row>
    <row r="14" spans="1:7">
      <c r="A14" s="5">
        <v>10</v>
      </c>
      <c r="B14" s="1" t="s">
        <v>20</v>
      </c>
      <c r="C14" s="1">
        <v>11.881677349999954</v>
      </c>
      <c r="D14" s="1">
        <v>11.193776319999978</v>
      </c>
      <c r="E14" s="1">
        <f t="shared" si="2"/>
        <v>6.1453883866778654</v>
      </c>
      <c r="F14" s="1">
        <f t="shared" si="0"/>
        <v>1.4305185937990437</v>
      </c>
      <c r="G14" s="1">
        <f t="shared" si="1"/>
        <v>1.4484315343145659</v>
      </c>
    </row>
    <row r="15" spans="1:7">
      <c r="A15" s="5">
        <v>11</v>
      </c>
      <c r="B15" s="1" t="s">
        <v>24</v>
      </c>
      <c r="C15" s="1">
        <v>1.1300224899999998</v>
      </c>
      <c r="D15" s="1">
        <v>0.15454599999999999</v>
      </c>
      <c r="E15" s="1">
        <f t="shared" si="2"/>
        <v>631.18844227608599</v>
      </c>
      <c r="F15" s="1">
        <f t="shared" si="0"/>
        <v>0.13605134491857748</v>
      </c>
      <c r="G15" s="1">
        <f t="shared" si="1"/>
        <v>1.9997657046463058E-2</v>
      </c>
    </row>
    <row r="16" spans="1:7">
      <c r="A16" s="5">
        <v>12</v>
      </c>
      <c r="B16" s="1" t="s">
        <v>19</v>
      </c>
      <c r="C16" s="1">
        <v>1.0323289809999994</v>
      </c>
      <c r="D16" s="1">
        <v>0.75976019100000014</v>
      </c>
      <c r="E16" s="1">
        <f t="shared" si="2"/>
        <v>35.875634605340792</v>
      </c>
      <c r="F16" s="1">
        <f t="shared" si="0"/>
        <v>0.12428933716485109</v>
      </c>
      <c r="G16" s="1">
        <f t="shared" si="1"/>
        <v>9.8310041910973256E-2</v>
      </c>
    </row>
    <row r="17" spans="1:7">
      <c r="A17" s="5">
        <v>13</v>
      </c>
      <c r="B17" s="1" t="s">
        <v>25</v>
      </c>
      <c r="C17" s="1">
        <v>0.35314499999999999</v>
      </c>
      <c r="D17" s="1">
        <v>0.370058</v>
      </c>
      <c r="E17" s="1">
        <f t="shared" si="2"/>
        <v>-4.5703646455420568</v>
      </c>
      <c r="F17" s="1">
        <f t="shared" si="0"/>
        <v>4.2517607062201965E-2</v>
      </c>
      <c r="G17" s="1">
        <f t="shared" si="1"/>
        <v>4.7884079635189696E-2</v>
      </c>
    </row>
    <row r="18" spans="1:7">
      <c r="A18" s="5">
        <v>14</v>
      </c>
      <c r="B18" s="1" t="s">
        <v>13</v>
      </c>
      <c r="C18" s="1">
        <v>1.2496E-3</v>
      </c>
      <c r="D18" s="1">
        <v>1.4245E-3</v>
      </c>
      <c r="E18" s="1">
        <f t="shared" si="2"/>
        <v>-12.277992277992283</v>
      </c>
      <c r="F18" s="1">
        <f t="shared" si="0"/>
        <v>1.5044812126726296E-4</v>
      </c>
      <c r="G18" s="1">
        <f t="shared" si="1"/>
        <v>1.8432481243569308E-4</v>
      </c>
    </row>
    <row r="19" spans="1:7">
      <c r="A19" s="5">
        <v>15</v>
      </c>
      <c r="B19" s="1" t="s">
        <v>11</v>
      </c>
      <c r="C19" s="1">
        <v>0</v>
      </c>
      <c r="D19" s="1">
        <v>0</v>
      </c>
      <c r="E19" s="1" t="e">
        <f t="shared" si="2"/>
        <v>#DIV/0!</v>
      </c>
      <c r="F19" s="1">
        <f t="shared" si="0"/>
        <v>0</v>
      </c>
      <c r="G19" s="1">
        <f t="shared" si="1"/>
        <v>0</v>
      </c>
    </row>
    <row r="20" spans="1:7">
      <c r="A20" s="5">
        <v>16</v>
      </c>
      <c r="B20" s="1" t="s">
        <v>21</v>
      </c>
      <c r="C20" s="1">
        <v>0</v>
      </c>
      <c r="D20" s="1">
        <v>0</v>
      </c>
      <c r="E20" s="1" t="e">
        <f t="shared" si="2"/>
        <v>#DIV/0!</v>
      </c>
      <c r="F20" s="1">
        <f t="shared" si="0"/>
        <v>0</v>
      </c>
      <c r="G20" s="1">
        <f t="shared" si="1"/>
        <v>0</v>
      </c>
    </row>
    <row r="21" spans="1:7">
      <c r="A21" s="5">
        <v>17</v>
      </c>
      <c r="B21" s="1" t="s">
        <v>22</v>
      </c>
      <c r="C21" s="1">
        <v>0</v>
      </c>
      <c r="D21" s="1">
        <v>0</v>
      </c>
      <c r="E21" s="1" t="e">
        <f t="shared" si="2"/>
        <v>#DIV/0!</v>
      </c>
      <c r="F21" s="1">
        <f t="shared" si="0"/>
        <v>0</v>
      </c>
      <c r="G21" s="1">
        <f t="shared" si="1"/>
        <v>0</v>
      </c>
    </row>
    <row r="22" spans="1:7">
      <c r="A22" s="5">
        <v>18</v>
      </c>
      <c r="B22" s="11" t="s">
        <v>23</v>
      </c>
      <c r="C22" s="1">
        <v>0</v>
      </c>
      <c r="D22" s="1">
        <v>0</v>
      </c>
      <c r="E22" s="1" t="e">
        <f t="shared" si="2"/>
        <v>#DIV/0!</v>
      </c>
      <c r="F22" s="1">
        <f t="shared" si="0"/>
        <v>0</v>
      </c>
      <c r="G22" s="1">
        <f t="shared" si="1"/>
        <v>0</v>
      </c>
    </row>
    <row r="23" spans="1:7" s="6" customFormat="1">
      <c r="A23" s="2" t="s">
        <v>26</v>
      </c>
      <c r="B23" s="10"/>
      <c r="C23" s="3">
        <v>830.58531371099878</v>
      </c>
      <c r="D23" s="3">
        <v>772.8205341301931</v>
      </c>
      <c r="E23" s="3">
        <f t="shared" si="2"/>
        <v>7.4745399519979969</v>
      </c>
      <c r="F23" s="3">
        <f t="shared" si="0"/>
        <v>100</v>
      </c>
      <c r="G23" s="3">
        <f t="shared" si="1"/>
        <v>100</v>
      </c>
    </row>
    <row r="24" spans="1:7">
      <c r="A24"/>
    </row>
    <row r="25" spans="1:7">
      <c r="B25" s="6" t="s">
        <v>27</v>
      </c>
      <c r="D25" s="9" t="s">
        <v>28</v>
      </c>
      <c r="E25" s="4" t="s">
        <v>29</v>
      </c>
    </row>
  </sheetData>
  <sortState xmlns:xlrd2="http://schemas.microsoft.com/office/spreadsheetml/2017/richdata2" ref="B5:G16">
    <sortCondition descending="1" ref="C5:C16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25"/>
  <sheetViews>
    <sheetView view="pageBreakPreview" zoomScale="85" zoomScaleNormal="145" zoomScaleSheetLayoutView="85" workbookViewId="0">
      <selection activeCell="M7" sqref="M7"/>
    </sheetView>
  </sheetViews>
  <sheetFormatPr defaultRowHeight="1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7109375" style="4" bestFit="1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>
      <c r="A1" s="6" t="s">
        <v>31</v>
      </c>
    </row>
    <row r="2" spans="1:7">
      <c r="A2" s="12" t="s">
        <v>1</v>
      </c>
      <c r="B2" s="12" t="s">
        <v>2</v>
      </c>
      <c r="C2" s="13" t="s">
        <v>3</v>
      </c>
      <c r="D2" s="13"/>
      <c r="E2" s="13"/>
      <c r="F2" s="14" t="s">
        <v>4</v>
      </c>
      <c r="G2" s="14"/>
    </row>
    <row r="3" spans="1:7">
      <c r="A3" s="12"/>
      <c r="B3" s="12"/>
      <c r="C3" s="7">
        <v>2023</v>
      </c>
      <c r="D3" s="7">
        <v>2022</v>
      </c>
      <c r="E3" s="7" t="s">
        <v>5</v>
      </c>
      <c r="F3" s="7">
        <v>2023</v>
      </c>
      <c r="G3" s="7">
        <v>2022</v>
      </c>
    </row>
    <row r="4" spans="1:7">
      <c r="A4" s="12"/>
      <c r="B4" s="12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>
      <c r="A5" s="5">
        <v>1</v>
      </c>
      <c r="B5" s="1" t="s">
        <v>8</v>
      </c>
      <c r="C5" s="1">
        <v>673.60089713679997</v>
      </c>
      <c r="D5" s="1">
        <v>584.31735495060002</v>
      </c>
      <c r="E5" s="1">
        <f>C5*100/D5-100</f>
        <v>15.279974388874379</v>
      </c>
      <c r="F5" s="1">
        <f t="shared" ref="F5:F23" si="0">C5*100/$C$23</f>
        <v>30.297121142442531</v>
      </c>
      <c r="G5" s="1">
        <f t="shared" ref="G5:G23" si="1">D5*100/$D$23</f>
        <v>28.805174384610737</v>
      </c>
    </row>
    <row r="6" spans="1:7">
      <c r="A6" s="5">
        <v>2</v>
      </c>
      <c r="B6" s="1" t="s">
        <v>9</v>
      </c>
      <c r="C6" s="1">
        <v>464.96048890000003</v>
      </c>
      <c r="D6" s="1">
        <v>389.77816362999943</v>
      </c>
      <c r="E6" s="1">
        <f t="shared" ref="E6:E23" si="2">C6*100/D6-100</f>
        <v>19.288490809702765</v>
      </c>
      <c r="F6" s="1">
        <f t="shared" si="0"/>
        <v>20.912923837439191</v>
      </c>
      <c r="G6" s="1">
        <f t="shared" si="1"/>
        <v>19.214948656838526</v>
      </c>
    </row>
    <row r="7" spans="1:7">
      <c r="A7" s="5">
        <v>3</v>
      </c>
      <c r="B7" s="1" t="s">
        <v>10</v>
      </c>
      <c r="C7" s="1">
        <v>419.702744</v>
      </c>
      <c r="D7" s="1">
        <v>389.40224999999998</v>
      </c>
      <c r="E7" s="1">
        <f t="shared" si="2"/>
        <v>7.7812837496445013</v>
      </c>
      <c r="F7" s="1">
        <f t="shared" si="0"/>
        <v>18.877327706707508</v>
      </c>
      <c r="G7" s="1">
        <f t="shared" si="1"/>
        <v>19.196417190035522</v>
      </c>
    </row>
    <row r="8" spans="1:7">
      <c r="A8" s="5">
        <v>4</v>
      </c>
      <c r="B8" s="1" t="s">
        <v>11</v>
      </c>
      <c r="C8" s="1">
        <v>311.01809700000001</v>
      </c>
      <c r="D8" s="1">
        <v>339.16687400000001</v>
      </c>
      <c r="E8" s="1">
        <f t="shared" si="2"/>
        <v>-8.2993886366390797</v>
      </c>
      <c r="F8" s="1">
        <f t="shared" si="0"/>
        <v>13.988925790262508</v>
      </c>
      <c r="G8" s="1">
        <f t="shared" si="1"/>
        <v>16.719956832155471</v>
      </c>
    </row>
    <row r="9" spans="1:7">
      <c r="A9" s="5">
        <v>5</v>
      </c>
      <c r="B9" s="1" t="s">
        <v>13</v>
      </c>
      <c r="C9" s="1">
        <v>206.51328396</v>
      </c>
      <c r="D9" s="1">
        <v>204.22328933</v>
      </c>
      <c r="E9" s="1">
        <f t="shared" si="2"/>
        <v>1.1213190412870375</v>
      </c>
      <c r="F9" s="1">
        <f t="shared" si="0"/>
        <v>9.2885238250938453</v>
      </c>
      <c r="G9" s="1">
        <f t="shared" si="1"/>
        <v>10.067624062007887</v>
      </c>
    </row>
    <row r="10" spans="1:7">
      <c r="A10" s="5">
        <v>6</v>
      </c>
      <c r="B10" s="1" t="s">
        <v>16</v>
      </c>
      <c r="C10" s="1">
        <v>41.957314780000019</v>
      </c>
      <c r="D10" s="1">
        <v>32.996353190000001</v>
      </c>
      <c r="E10" s="1">
        <f t="shared" si="2"/>
        <v>27.15743021175976</v>
      </c>
      <c r="F10" s="1">
        <f t="shared" si="0"/>
        <v>1.8871498748064954</v>
      </c>
      <c r="G10" s="1">
        <f t="shared" si="1"/>
        <v>1.626625838923631</v>
      </c>
    </row>
    <row r="11" spans="1:7">
      <c r="A11" s="5">
        <v>7</v>
      </c>
      <c r="B11" s="1" t="s">
        <v>19</v>
      </c>
      <c r="C11" s="1">
        <v>34.559916829999821</v>
      </c>
      <c r="D11" s="1">
        <v>23.401172409999852</v>
      </c>
      <c r="E11" s="1">
        <f t="shared" si="2"/>
        <v>47.68455282706941</v>
      </c>
      <c r="F11" s="1">
        <f t="shared" si="0"/>
        <v>1.5544308080970342</v>
      </c>
      <c r="G11" s="1">
        <f t="shared" si="1"/>
        <v>1.1536108697838963</v>
      </c>
    </row>
    <row r="12" spans="1:7">
      <c r="A12" s="5">
        <v>8</v>
      </c>
      <c r="B12" s="1" t="s">
        <v>17</v>
      </c>
      <c r="C12" s="1">
        <v>18.957498936840015</v>
      </c>
      <c r="D12" s="1">
        <v>17.51322121622</v>
      </c>
      <c r="E12" s="1">
        <f t="shared" si="2"/>
        <v>8.2467851161634798</v>
      </c>
      <c r="F12" s="1">
        <f t="shared" si="0"/>
        <v>0.85266757257676662</v>
      </c>
      <c r="G12" s="1">
        <f t="shared" si="1"/>
        <v>0.86335171614427098</v>
      </c>
    </row>
    <row r="13" spans="1:7">
      <c r="A13" s="5">
        <v>9</v>
      </c>
      <c r="B13" s="1" t="s">
        <v>15</v>
      </c>
      <c r="C13" s="1">
        <v>18.21404519</v>
      </c>
      <c r="D13" s="1">
        <v>16.406150463593448</v>
      </c>
      <c r="E13" s="1">
        <f t="shared" si="2"/>
        <v>11.019615664371798</v>
      </c>
      <c r="F13" s="1">
        <f t="shared" si="0"/>
        <v>0.81922862033136856</v>
      </c>
      <c r="G13" s="1">
        <f t="shared" si="1"/>
        <v>0.80877629438873189</v>
      </c>
    </row>
    <row r="14" spans="1:7">
      <c r="A14" s="5">
        <v>10</v>
      </c>
      <c r="B14" s="1" t="s">
        <v>21</v>
      </c>
      <c r="C14" s="1">
        <v>10.767372</v>
      </c>
      <c r="D14" s="1">
        <v>11.436999</v>
      </c>
      <c r="E14" s="1">
        <f t="shared" si="2"/>
        <v>-5.8549187597200927</v>
      </c>
      <c r="F14" s="1">
        <f t="shared" si="0"/>
        <v>0.48429325919305072</v>
      </c>
      <c r="G14" s="1">
        <f t="shared" si="1"/>
        <v>0.56381133957500018</v>
      </c>
    </row>
    <row r="15" spans="1:7">
      <c r="A15" s="5">
        <v>11</v>
      </c>
      <c r="B15" s="1" t="s">
        <v>22</v>
      </c>
      <c r="C15" s="1">
        <v>9.3133063499999995</v>
      </c>
      <c r="D15" s="1">
        <v>7.8767801100000003</v>
      </c>
      <c r="E15" s="1">
        <f t="shared" si="2"/>
        <v>18.237480543302851</v>
      </c>
      <c r="F15" s="1">
        <f t="shared" si="0"/>
        <v>0.41889251027129315</v>
      </c>
      <c r="G15" s="1">
        <f t="shared" si="1"/>
        <v>0.38830273093114875</v>
      </c>
    </row>
    <row r="16" spans="1:7">
      <c r="A16" s="5">
        <v>12</v>
      </c>
      <c r="B16" s="1" t="s">
        <v>14</v>
      </c>
      <c r="C16" s="1">
        <v>5.7649387399999741</v>
      </c>
      <c r="D16" s="1">
        <v>5.1685693499999861</v>
      </c>
      <c r="E16" s="1">
        <f t="shared" si="2"/>
        <v>11.538384214579409</v>
      </c>
      <c r="F16" s="1">
        <f t="shared" si="0"/>
        <v>0.25929455873196045</v>
      </c>
      <c r="G16" s="1">
        <f t="shared" si="1"/>
        <v>0.25479568625561477</v>
      </c>
    </row>
    <row r="17" spans="1:7">
      <c r="A17" s="5">
        <v>13</v>
      </c>
      <c r="B17" s="1" t="s">
        <v>20</v>
      </c>
      <c r="C17" s="1">
        <v>4.4607747699999676</v>
      </c>
      <c r="D17" s="1">
        <v>3.6222205500002933</v>
      </c>
      <c r="E17" s="1">
        <f t="shared" si="2"/>
        <v>23.150280564765893</v>
      </c>
      <c r="F17" s="1">
        <f t="shared" si="0"/>
        <v>0.20063606531746236</v>
      </c>
      <c r="G17" s="1">
        <f t="shared" si="1"/>
        <v>0.17856511315002818</v>
      </c>
    </row>
    <row r="18" spans="1:7">
      <c r="A18" s="5">
        <v>14</v>
      </c>
      <c r="B18" s="1" t="s">
        <v>23</v>
      </c>
      <c r="C18" s="1">
        <v>3.305326</v>
      </c>
      <c r="D18" s="1">
        <v>3.1566890000000001</v>
      </c>
      <c r="E18" s="1">
        <f t="shared" si="2"/>
        <v>4.708636169099961</v>
      </c>
      <c r="F18" s="1">
        <f t="shared" si="0"/>
        <v>0.14866646208894144</v>
      </c>
      <c r="G18" s="1">
        <f t="shared" si="1"/>
        <v>0.15561573920848185</v>
      </c>
    </row>
    <row r="19" spans="1:7">
      <c r="A19" s="5">
        <v>15</v>
      </c>
      <c r="B19" s="1" t="s">
        <v>24</v>
      </c>
      <c r="C19" s="1">
        <v>0.16808779000000001</v>
      </c>
      <c r="D19" s="1">
        <v>0</v>
      </c>
      <c r="E19" s="1" t="e">
        <f t="shared" si="2"/>
        <v>#DIV/0!</v>
      </c>
      <c r="F19" s="1">
        <f t="shared" si="0"/>
        <v>7.5602276627627502E-3</v>
      </c>
      <c r="G19" s="1">
        <f t="shared" si="1"/>
        <v>0</v>
      </c>
    </row>
    <row r="20" spans="1:7">
      <c r="A20" s="5">
        <v>16</v>
      </c>
      <c r="B20" s="1" t="s">
        <v>12</v>
      </c>
      <c r="C20" s="1">
        <v>5.2420000000000001E-2</v>
      </c>
      <c r="D20" s="1">
        <v>4.9161999999999997E-2</v>
      </c>
      <c r="E20" s="1">
        <f t="shared" si="2"/>
        <v>6.6270696879703905</v>
      </c>
      <c r="F20" s="1">
        <f t="shared" si="0"/>
        <v>2.3577389772453036E-3</v>
      </c>
      <c r="G20" s="1">
        <f t="shared" si="1"/>
        <v>2.4235459910581575E-3</v>
      </c>
    </row>
    <row r="21" spans="1:7">
      <c r="A21" s="5">
        <v>17</v>
      </c>
      <c r="B21" s="1" t="s">
        <v>18</v>
      </c>
      <c r="C21" s="1">
        <v>0</v>
      </c>
      <c r="D21" s="1">
        <v>0</v>
      </c>
      <c r="E21" s="1" t="e">
        <f t="shared" si="2"/>
        <v>#DIV/0!</v>
      </c>
      <c r="F21" s="1">
        <f t="shared" si="0"/>
        <v>0</v>
      </c>
      <c r="G21" s="1">
        <f t="shared" si="1"/>
        <v>0</v>
      </c>
    </row>
    <row r="22" spans="1:7">
      <c r="A22" s="5">
        <v>18</v>
      </c>
      <c r="B22" s="11" t="s">
        <v>25</v>
      </c>
      <c r="C22" s="1">
        <v>0</v>
      </c>
      <c r="D22" s="1">
        <v>0</v>
      </c>
      <c r="E22" s="1" t="e">
        <f t="shared" si="2"/>
        <v>#DIV/0!</v>
      </c>
      <c r="F22" s="1">
        <f t="shared" si="0"/>
        <v>0</v>
      </c>
      <c r="G22" s="1">
        <f t="shared" si="1"/>
        <v>0</v>
      </c>
    </row>
    <row r="23" spans="1:7" s="6" customFormat="1">
      <c r="A23" s="2" t="s">
        <v>26</v>
      </c>
      <c r="B23" s="10"/>
      <c r="C23" s="3">
        <v>2223.3165123836407</v>
      </c>
      <c r="D23" s="3">
        <v>2028.5152492004129</v>
      </c>
      <c r="E23" s="3">
        <f t="shared" si="2"/>
        <v>9.6031451210442356</v>
      </c>
      <c r="F23" s="3">
        <f t="shared" si="0"/>
        <v>100</v>
      </c>
      <c r="G23" s="3">
        <f t="shared" si="1"/>
        <v>100</v>
      </c>
    </row>
    <row r="24" spans="1:7">
      <c r="A24"/>
    </row>
    <row r="25" spans="1:7">
      <c r="B25" s="6" t="s">
        <v>27</v>
      </c>
      <c r="D25" s="9" t="s">
        <v>28</v>
      </c>
      <c r="E25" s="4" t="s">
        <v>29</v>
      </c>
    </row>
  </sheetData>
  <sortState xmlns:xlrd2="http://schemas.microsoft.com/office/spreadsheetml/2017/richdata2" ref="B5:G19">
    <sortCondition descending="1" ref="C5:C19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E591AF-DE0C-4CB6-A15C-6180A3B32304}"/>
</file>

<file path=customXml/itemProps2.xml><?xml version="1.0" encoding="utf-8"?>
<ds:datastoreItem xmlns:ds="http://schemas.openxmlformats.org/officeDocument/2006/customXml" ds:itemID="{1C6C1BA3-1FB1-4341-93C8-42A5CA1ADDAE}"/>
</file>

<file path=customXml/itemProps3.xml><?xml version="1.0" encoding="utf-8"?>
<ds:datastoreItem xmlns:ds="http://schemas.openxmlformats.org/officeDocument/2006/customXml" ds:itemID="{7DC04CD0-05DB-49D0-9075-F6023808E1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2012-03-20T09:18:04Z</dcterms:created>
  <dcterms:modified xsi:type="dcterms:W3CDTF">2024-04-25T10:39:09Z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