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22\"/>
    </mc:Choice>
  </mc:AlternateContent>
  <xr:revisionPtr revIDLastSave="0" documentId="13_ncr:1_{803109BF-3E5E-47FB-9C79-4E2B739C95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3" l="1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23" i="2"/>
  <c r="F23" i="2"/>
  <c r="E23" i="2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22" i="1"/>
  <c r="F22" i="1"/>
  <c r="G2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E5" i="1"/>
  <c r="F5" i="1"/>
  <c r="G5" i="1"/>
  <c r="E23" i="1"/>
  <c r="F23" i="1"/>
  <c r="G23" i="1"/>
</calcChain>
</file>

<file path=xl/sharedStrings.xml><?xml version="1.0" encoding="utf-8"?>
<sst xmlns="http://schemas.openxmlformats.org/spreadsheetml/2006/main" count="99" uniqueCount="32">
  <si>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</si>
  <si>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</si>
  <si>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</si>
  <si>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</si>
  <si>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</si>
  <si>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</si>
  <si>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</si>
  <si>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</si>
  <si>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</si>
  <si>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</si>
  <si>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</si>
  <si>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</si>
  <si>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</si>
  <si>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</si>
  <si>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Zavarovalnica Triglav, d. d.</t>
  </si>
  <si>
    <t>GENERALI zavarovalnica, d. d.</t>
  </si>
  <si>
    <t>Zavarovalnica Sava, d. d.</t>
  </si>
  <si>
    <t>Vzajemna zdravstvena zavarovalnica, d. v. z.</t>
  </si>
  <si>
    <t>Triglav, Zdravstvena zavarovalnica, d. d.</t>
  </si>
  <si>
    <t>Modra zavarovalnica, d. d.</t>
  </si>
  <si>
    <t>Vita, življenjska zavarovalnica, d. d.</t>
  </si>
  <si>
    <t>Merkur zavarovalnica, d. d.</t>
  </si>
  <si>
    <t>GRAWE Zavarovalnica, d. d.</t>
  </si>
  <si>
    <t>Wiener Städtische zavarovalnica, podružnica v Ljubljani</t>
  </si>
  <si>
    <t>Triglav, pokojninska družba, d. d.</t>
  </si>
  <si>
    <t>Allianz Slovenija, zavarovalna podružnica</t>
  </si>
  <si>
    <t>Prva osebna zavarovalnica, d. d.</t>
  </si>
  <si>
    <t>COFACE zavarovalnica, podružnica v Sloveniji</t>
  </si>
  <si>
    <t>CROATIA zavarovanje d. d. podružnica Ljubljana</t>
  </si>
  <si>
    <t>ARAG SE - Zavarovalnica pravne zaščite podružnica v Sloveniji</t>
  </si>
  <si>
    <t>AVRIO zavarovalnica, d. d.</t>
  </si>
  <si>
    <t>Groupama Biztosító Zrt. Zavarovalnica, Podružnica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</si>
</sst>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164" fontId="4" fillId="0" borderId="1" xfId="1" applyFont="1" applyBorder="1"/>
    <xf numFmtId="0" fontId="3" fillId="5" borderId="2" xfId="0" applyFont="1" applyFill="1" applyBorder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4" fontId="3" fillId="5" borderId="2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view="pageBreakPreview" zoomScale="85" zoomScaleNormal="130" zoomScaleSheetLayoutView="85" workbookViewId="0">
      <selection activeCell="I13" sqref="I13"/>
    </sheetView>
  </sheetViews>
  <sheetFormatPr defaultRowHeight="15" x14ac:dyDescent="0.25"/>
  <cols>
    <col min="1" max="1" width="5.85546875" style="4" customWidth="1"/>
    <col min="2" max="2" width="24" style="4" customWidth="1"/>
    <col min="3" max="4" width="12.7109375" style="4" bestFit="1" customWidth="1"/>
    <col min="5" max="5" width="11.28515625" style="4" customWidth="1"/>
    <col min="6" max="6" width="11.140625" style="4" bestFit="1" customWidth="1"/>
    <col min="7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 x14ac:dyDescent="0.25">
      <c r="A1" s="6" t="s">
        <v>0</v>
      </c>
    </row>
    <row r="2" spans="1:7" x14ac:dyDescent="0.25">
      <c r="A2" s="11" t="s">
        <v>1</v>
      </c>
      <c r="B2" s="11" t="s">
        <v>2</v>
      </c>
      <c r="C2" s="12" t="s">
        <v>3</v>
      </c>
      <c r="D2" s="12"/>
      <c r="E2" s="12"/>
      <c r="F2" s="13" t="s">
        <v>4</v>
      </c>
      <c r="G2" s="13"/>
    </row>
    <row r="3" spans="1:7" x14ac:dyDescent="0.25">
      <c r="A3" s="11"/>
      <c r="B3" s="11"/>
      <c r="C3" s="7">
        <v>2022</v>
      </c>
      <c r="D3" s="7">
        <v>2021</v>
      </c>
      <c r="E3" s="7" t="s">
        <v>5</v>
      </c>
      <c r="F3" s="7">
        <v>2022</v>
      </c>
      <c r="G3" s="7">
        <v>2021</v>
      </c>
    </row>
    <row r="4" spans="1:7" x14ac:dyDescent="0.25">
      <c r="A4" s="11"/>
      <c r="B4" s="11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14</v>
      </c>
      <c r="C5" s="1">
        <v>783.09754095059998</v>
      </c>
      <c r="D5" s="1">
        <v>706.95317629859994</v>
      </c>
      <c r="E5" s="1">
        <f>C5*100/D5-100</f>
        <v>10.770779056495599</v>
      </c>
      <c r="F5" s="1">
        <f t="shared" ref="F5:F23" si="0">C5*100/$C$23</f>
        <v>27.982136094552779</v>
      </c>
      <c r="G5" s="1">
        <f t="shared" ref="G5:G23" si="1">D5*100/$D$23</f>
        <v>27.027025460967369</v>
      </c>
    </row>
    <row r="6" spans="1:7" x14ac:dyDescent="0.25">
      <c r="A6" s="5">
        <v>2</v>
      </c>
      <c r="B6" s="1" t="s">
        <v>15</v>
      </c>
      <c r="C6" s="1">
        <v>484.67420399999997</v>
      </c>
      <c r="D6" s="1">
        <v>455.45718804000001</v>
      </c>
      <c r="E6" s="1">
        <f t="shared" ref="E6:E21" si="2">C6*100/D6-100</f>
        <v>6.4148764641813045</v>
      </c>
      <c r="F6" s="1">
        <f t="shared" si="0"/>
        <v>17.318684874663116</v>
      </c>
      <c r="G6" s="1">
        <f t="shared" si="1"/>
        <v>17.412260712919384</v>
      </c>
    </row>
    <row r="7" spans="1:7" x14ac:dyDescent="0.25">
      <c r="A7" s="5">
        <v>3</v>
      </c>
      <c r="B7" s="1" t="s">
        <v>16</v>
      </c>
      <c r="C7" s="1">
        <v>463.08600840919536</v>
      </c>
      <c r="D7" s="1">
        <v>434.42459379949526</v>
      </c>
      <c r="E7" s="1">
        <f t="shared" si="2"/>
        <v>6.5975580155410114</v>
      </c>
      <c r="F7" s="1">
        <f t="shared" si="0"/>
        <v>16.547281830382804</v>
      </c>
      <c r="G7" s="1">
        <f t="shared" si="1"/>
        <v>16.608178520341159</v>
      </c>
    </row>
    <row r="8" spans="1:7" x14ac:dyDescent="0.25">
      <c r="A8" s="5">
        <v>4</v>
      </c>
      <c r="B8" s="1" t="s">
        <v>17</v>
      </c>
      <c r="C8" s="1">
        <v>339.16687400000001</v>
      </c>
      <c r="D8" s="1">
        <v>321.737053</v>
      </c>
      <c r="E8" s="1">
        <f t="shared" si="2"/>
        <v>5.4174117769394883</v>
      </c>
      <c r="F8" s="1">
        <f t="shared" si="0"/>
        <v>12.119325027520079</v>
      </c>
      <c r="G8" s="1">
        <f t="shared" si="1"/>
        <v>12.300101074154872</v>
      </c>
    </row>
    <row r="9" spans="1:7" x14ac:dyDescent="0.25">
      <c r="A9" s="5">
        <v>5</v>
      </c>
      <c r="B9" s="1" t="s">
        <v>18</v>
      </c>
      <c r="C9" s="1">
        <v>204.22471383000001</v>
      </c>
      <c r="D9" s="1">
        <v>199.01113224000002</v>
      </c>
      <c r="E9" s="1">
        <f t="shared" si="2"/>
        <v>2.6197436953992081</v>
      </c>
      <c r="F9" s="1">
        <f t="shared" si="0"/>
        <v>7.2974865038206671</v>
      </c>
      <c r="G9" s="1">
        <f t="shared" si="1"/>
        <v>7.6082534436405167</v>
      </c>
    </row>
    <row r="10" spans="1:7" x14ac:dyDescent="0.25">
      <c r="A10" s="5">
        <v>6</v>
      </c>
      <c r="B10" s="1" t="s">
        <v>19</v>
      </c>
      <c r="C10" s="1">
        <v>187.36419599999999</v>
      </c>
      <c r="D10" s="1">
        <v>172.939054</v>
      </c>
      <c r="E10" s="1">
        <f t="shared" si="2"/>
        <v>8.3411708728324641</v>
      </c>
      <c r="F10" s="1">
        <f t="shared" si="0"/>
        <v>6.6950158282379233</v>
      </c>
      <c r="G10" s="1">
        <f t="shared" si="1"/>
        <v>6.6115103126425643</v>
      </c>
    </row>
    <row r="11" spans="1:7" x14ac:dyDescent="0.25">
      <c r="A11" s="5">
        <v>7</v>
      </c>
      <c r="B11" s="1" t="s">
        <v>20</v>
      </c>
      <c r="C11" s="1">
        <v>94.063021260000056</v>
      </c>
      <c r="D11" s="1">
        <v>101.10886864999993</v>
      </c>
      <c r="E11" s="1">
        <f t="shared" si="2"/>
        <v>-6.9685750459634619</v>
      </c>
      <c r="F11" s="1">
        <f t="shared" si="0"/>
        <v>3.361119304712735</v>
      </c>
      <c r="G11" s="1">
        <f t="shared" si="1"/>
        <v>3.865421443667068</v>
      </c>
    </row>
    <row r="12" spans="1:7" x14ac:dyDescent="0.25">
      <c r="A12" s="5">
        <v>8</v>
      </c>
      <c r="B12" s="1" t="s">
        <v>21</v>
      </c>
      <c r="C12" s="1">
        <v>57.499081393593443</v>
      </c>
      <c r="D12" s="1">
        <v>54.940047094630231</v>
      </c>
      <c r="E12" s="1">
        <f t="shared" si="2"/>
        <v>4.6578669555114516</v>
      </c>
      <c r="F12" s="1">
        <f t="shared" si="0"/>
        <v>2.0545935042960326</v>
      </c>
      <c r="G12" s="1">
        <f t="shared" si="1"/>
        <v>2.1003739730368589</v>
      </c>
    </row>
    <row r="13" spans="1:7" x14ac:dyDescent="0.25">
      <c r="A13" s="5">
        <v>9</v>
      </c>
      <c r="B13" s="1" t="s">
        <v>22</v>
      </c>
      <c r="C13" s="1">
        <v>49.071607520000001</v>
      </c>
      <c r="D13" s="1">
        <v>47.701502439999999</v>
      </c>
      <c r="E13" s="1">
        <f t="shared" si="2"/>
        <v>2.8722472247563786</v>
      </c>
      <c r="F13" s="1">
        <f t="shared" si="0"/>
        <v>1.7534576833637898</v>
      </c>
      <c r="G13" s="1">
        <f t="shared" si="1"/>
        <v>1.8236423064428491</v>
      </c>
    </row>
    <row r="14" spans="1:7" x14ac:dyDescent="0.25">
      <c r="A14" s="5">
        <v>10</v>
      </c>
      <c r="B14" s="1" t="s">
        <v>23</v>
      </c>
      <c r="C14" s="1">
        <v>38.942039096217094</v>
      </c>
      <c r="D14" s="1">
        <v>36.938943850000975</v>
      </c>
      <c r="E14" s="1">
        <f t="shared" si="2"/>
        <v>5.4227193239475042</v>
      </c>
      <c r="F14" s="1">
        <f t="shared" si="0"/>
        <v>1.3915015445802328</v>
      </c>
      <c r="G14" s="1">
        <f t="shared" si="1"/>
        <v>1.4121865625702223</v>
      </c>
    </row>
    <row r="15" spans="1:7" x14ac:dyDescent="0.25">
      <c r="A15" s="5">
        <v>11</v>
      </c>
      <c r="B15" s="1" t="s">
        <v>24</v>
      </c>
      <c r="C15" s="1">
        <v>35.401117290000002</v>
      </c>
      <c r="D15" s="1">
        <v>34.198642130000003</v>
      </c>
      <c r="E15" s="1">
        <f t="shared" si="2"/>
        <v>3.516148844240675</v>
      </c>
      <c r="F15" s="1">
        <f t="shared" si="0"/>
        <v>1.2649750894448222</v>
      </c>
      <c r="G15" s="1">
        <f t="shared" si="1"/>
        <v>1.3074240311321901</v>
      </c>
    </row>
    <row r="16" spans="1:7" x14ac:dyDescent="0.25">
      <c r="A16" s="5">
        <v>12</v>
      </c>
      <c r="B16" s="1" t="s">
        <v>25</v>
      </c>
      <c r="C16" s="1">
        <v>24.16093260099985</v>
      </c>
      <c r="D16" s="1">
        <v>16.689582761999976</v>
      </c>
      <c r="E16" s="1">
        <f t="shared" si="2"/>
        <v>44.766546567066797</v>
      </c>
      <c r="F16" s="1">
        <f t="shared" si="0"/>
        <v>0.86333370858476943</v>
      </c>
      <c r="G16" s="1">
        <f t="shared" si="1"/>
        <v>0.63804760112001313</v>
      </c>
    </row>
    <row r="17" spans="1:7" x14ac:dyDescent="0.25">
      <c r="A17" s="5">
        <v>13</v>
      </c>
      <c r="B17" s="1" t="s">
        <v>26</v>
      </c>
      <c r="C17" s="1">
        <v>14.815996870000271</v>
      </c>
      <c r="D17" s="1">
        <v>13.268541320000159</v>
      </c>
      <c r="E17" s="1">
        <f t="shared" si="2"/>
        <v>11.662589825662124</v>
      </c>
      <c r="F17" s="1">
        <f t="shared" si="0"/>
        <v>0.52941456091096151</v>
      </c>
      <c r="G17" s="1">
        <f t="shared" si="1"/>
        <v>0.50726019219987772</v>
      </c>
    </row>
    <row r="18" spans="1:7" x14ac:dyDescent="0.25">
      <c r="A18" s="5">
        <v>14</v>
      </c>
      <c r="B18" s="1" t="s">
        <v>27</v>
      </c>
      <c r="C18" s="1">
        <v>11.436999</v>
      </c>
      <c r="D18" s="1">
        <v>12.781741999999999</v>
      </c>
      <c r="E18" s="1">
        <f t="shared" si="2"/>
        <v>-10.520811638976895</v>
      </c>
      <c r="F18" s="1">
        <f t="shared" si="0"/>
        <v>0.40867407416805129</v>
      </c>
      <c r="G18" s="1">
        <f t="shared" si="1"/>
        <v>0.48864971267008661</v>
      </c>
    </row>
    <row r="19" spans="1:7" x14ac:dyDescent="0.25">
      <c r="A19" s="5">
        <v>15</v>
      </c>
      <c r="B19" s="1" t="s">
        <v>28</v>
      </c>
      <c r="C19" s="1">
        <v>7.8767801100000003</v>
      </c>
      <c r="D19" s="1">
        <v>4.3145351300000003</v>
      </c>
      <c r="E19" s="1">
        <f t="shared" si="2"/>
        <v>82.563819106045855</v>
      </c>
      <c r="F19" s="1">
        <f t="shared" si="0"/>
        <v>0.28145808344300555</v>
      </c>
      <c r="G19" s="1">
        <f t="shared" si="1"/>
        <v>0.16494593237600128</v>
      </c>
    </row>
    <row r="20" spans="1:7" x14ac:dyDescent="0.25">
      <c r="A20" s="5">
        <v>16</v>
      </c>
      <c r="B20" s="1" t="s">
        <v>29</v>
      </c>
      <c r="C20" s="1">
        <v>3.1566890000000001</v>
      </c>
      <c r="D20" s="1">
        <v>2.9757991263147709</v>
      </c>
      <c r="E20" s="1">
        <f t="shared" si="2"/>
        <v>6.078699065593284</v>
      </c>
      <c r="F20" s="1">
        <f t="shared" si="0"/>
        <v>0.11279680574523715</v>
      </c>
      <c r="G20" s="1">
        <f t="shared" si="1"/>
        <v>0.11376566574709517</v>
      </c>
    </row>
    <row r="21" spans="1:7" x14ac:dyDescent="0.25">
      <c r="A21" s="5">
        <v>17</v>
      </c>
      <c r="B21" s="1" t="s">
        <v>30</v>
      </c>
      <c r="C21" s="1">
        <v>0.370058</v>
      </c>
      <c r="D21" s="1">
        <v>0.28650198999999998</v>
      </c>
      <c r="E21" s="1">
        <f t="shared" si="2"/>
        <v>29.164198824587572</v>
      </c>
      <c r="F21" s="1">
        <f t="shared" si="0"/>
        <v>1.3223146258776512E-2</v>
      </c>
      <c r="G21" s="1">
        <f t="shared" si="1"/>
        <v>1.095305437184603E-2</v>
      </c>
    </row>
    <row r="22" spans="1:7" x14ac:dyDescent="0.25">
      <c r="A22" s="5">
        <v>18</v>
      </c>
      <c r="B22" s="14" t="s">
        <v>31</v>
      </c>
      <c r="C22" s="1">
        <v>0.15454599999999999</v>
      </c>
      <c r="D22" s="1">
        <v>0</v>
      </c>
      <c r="E22" s="1" t="e">
        <f t="shared" ref="E22" si="3">C22*100/D22-100</f>
        <v>#DIV/0!</v>
      </c>
      <c r="F22" s="1">
        <f t="shared" ref="F22" si="4">C22*100/$C$23</f>
        <v>5.5223353142179734E-3</v>
      </c>
      <c r="G22" s="1">
        <f t="shared" ref="G22" si="5">D22*100/$D$23</f>
        <v>0</v>
      </c>
    </row>
    <row r="23" spans="1:7" s="6" customFormat="1" x14ac:dyDescent="0.25">
      <c r="A23" s="2" t="s">
        <v>10</v>
      </c>
      <c r="B23" s="10"/>
      <c r="C23" s="3">
        <v>2798.562405330606</v>
      </c>
      <c r="D23" s="3">
        <v>2615.7269038710419</v>
      </c>
      <c r="E23" s="3">
        <f t="shared" ref="E23" si="6">C23*100/D23-100</f>
        <v>6.989854376195936</v>
      </c>
      <c r="F23" s="3">
        <f t="shared" si="0"/>
        <v>100.00000000000001</v>
      </c>
      <c r="G23" s="3">
        <f t="shared" si="1"/>
        <v>100</v>
      </c>
    </row>
    <row r="24" spans="1:7" x14ac:dyDescent="0.25">
      <c r="A24"/>
    </row>
    <row r="25" spans="1:7" x14ac:dyDescent="0.25">
      <c r="B25" s="6" t="s">
        <v>11</v>
      </c>
      <c r="D25" s="9" t="s">
        <v>12</v>
      </c>
      <c r="E25" s="4" t="s">
        <v>13</v>
      </c>
    </row>
  </sheetData>
  <sortState xmlns:xlrd2="http://schemas.microsoft.com/office/spreadsheetml/2017/richdata2"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5"/>
  <sheetViews>
    <sheetView view="pageBreakPreview" topLeftCell="A7" zoomScaleNormal="130" zoomScaleSheetLayoutView="100" workbookViewId="0">
      <selection activeCell="B5" sqref="B5:D23"/>
    </sheetView>
  </sheetViews>
  <sheetFormatPr defaultRowHeight="15" x14ac:dyDescent="0.2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 x14ac:dyDescent="0.25">
      <c r="A1" s="6" t="s">
        <v>9</v>
      </c>
    </row>
    <row r="2" spans="1:7" x14ac:dyDescent="0.25">
      <c r="A2" s="11" t="s">
        <v>1</v>
      </c>
      <c r="B2" s="11" t="s">
        <v>2</v>
      </c>
      <c r="C2" s="12" t="s">
        <v>3</v>
      </c>
      <c r="D2" s="12"/>
      <c r="E2" s="12"/>
      <c r="F2" s="13" t="s">
        <v>4</v>
      </c>
      <c r="G2" s="13"/>
    </row>
    <row r="3" spans="1:7" x14ac:dyDescent="0.25">
      <c r="A3" s="11"/>
      <c r="B3" s="11"/>
      <c r="C3" s="7">
        <v>2022</v>
      </c>
      <c r="D3" s="7">
        <v>2021</v>
      </c>
      <c r="E3" s="7" t="s">
        <v>5</v>
      </c>
      <c r="F3" s="7">
        <v>2022</v>
      </c>
      <c r="G3" s="7">
        <v>2021</v>
      </c>
    </row>
    <row r="4" spans="1:7" x14ac:dyDescent="0.25">
      <c r="A4" s="11"/>
      <c r="B4" s="11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14</v>
      </c>
      <c r="C5" s="1">
        <v>198.78018599999999</v>
      </c>
      <c r="D5" s="1">
        <v>188.34061</v>
      </c>
      <c r="E5" s="1">
        <f>C5*100/D5-100</f>
        <v>5.5429235362463771</v>
      </c>
      <c r="F5" s="1">
        <f t="shared" ref="F5:F23" si="0">C5*100/$C$23</f>
        <v>25.814027675779364</v>
      </c>
      <c r="G5" s="1">
        <f t="shared" ref="G5:G23" si="1">D5*100/$D$23</f>
        <v>25.22071079061589</v>
      </c>
    </row>
    <row r="6" spans="1:7" x14ac:dyDescent="0.25">
      <c r="A6" s="5">
        <v>2</v>
      </c>
      <c r="B6" s="1" t="s">
        <v>19</v>
      </c>
      <c r="C6" s="1">
        <v>187.315034</v>
      </c>
      <c r="D6" s="1">
        <v>172.89146199999999</v>
      </c>
      <c r="E6" s="1">
        <f t="shared" ref="E6:E23" si="2">C6*100/D6-100</f>
        <v>8.3425588708365694</v>
      </c>
      <c r="F6" s="1">
        <f t="shared" si="0"/>
        <v>24.325138078729605</v>
      </c>
      <c r="G6" s="1">
        <f t="shared" si="1"/>
        <v>23.151913765537643</v>
      </c>
    </row>
    <row r="7" spans="1:7" x14ac:dyDescent="0.25">
      <c r="A7" s="5">
        <v>3</v>
      </c>
      <c r="B7" s="1" t="s">
        <v>15</v>
      </c>
      <c r="C7" s="1">
        <v>95.271953999999994</v>
      </c>
      <c r="D7" s="1">
        <v>92.950282040000019</v>
      </c>
      <c r="E7" s="1">
        <f t="shared" si="2"/>
        <v>2.4977567674306442</v>
      </c>
      <c r="F7" s="1">
        <f t="shared" si="0"/>
        <v>12.372223342630228</v>
      </c>
      <c r="G7" s="1">
        <f t="shared" si="1"/>
        <v>12.446981993086986</v>
      </c>
    </row>
    <row r="8" spans="1:7" x14ac:dyDescent="0.25">
      <c r="A8" s="5">
        <v>4</v>
      </c>
      <c r="B8" s="1" t="s">
        <v>20</v>
      </c>
      <c r="C8" s="1">
        <v>88.894451910000072</v>
      </c>
      <c r="D8" s="1">
        <v>96.611004269999924</v>
      </c>
      <c r="E8" s="1">
        <f t="shared" si="2"/>
        <v>-7.9872395679008861</v>
      </c>
      <c r="F8" s="1">
        <f t="shared" si="0"/>
        <v>11.544027038127332</v>
      </c>
      <c r="G8" s="1">
        <f t="shared" si="1"/>
        <v>12.937189689916714</v>
      </c>
    </row>
    <row r="9" spans="1:7" x14ac:dyDescent="0.25">
      <c r="A9" s="5">
        <v>5</v>
      </c>
      <c r="B9" s="1" t="s">
        <v>16</v>
      </c>
      <c r="C9" s="1">
        <v>73.30784477919596</v>
      </c>
      <c r="D9" s="1">
        <v>74.075805699495362</v>
      </c>
      <c r="E9" s="1">
        <f t="shared" si="2"/>
        <v>-1.0367230069893623</v>
      </c>
      <c r="F9" s="1">
        <f t="shared" si="0"/>
        <v>9.5199163058530516</v>
      </c>
      <c r="G9" s="1">
        <f t="shared" si="1"/>
        <v>9.9194988915498818</v>
      </c>
    </row>
    <row r="10" spans="1:7" x14ac:dyDescent="0.25">
      <c r="A10" s="5">
        <v>6</v>
      </c>
      <c r="B10" s="1" t="s">
        <v>21</v>
      </c>
      <c r="C10" s="1">
        <v>41.092930930000001</v>
      </c>
      <c r="D10" s="1">
        <v>40.365290963593957</v>
      </c>
      <c r="E10" s="1">
        <f t="shared" si="2"/>
        <v>1.8026377341422233</v>
      </c>
      <c r="F10" s="1">
        <f t="shared" si="0"/>
        <v>5.3364174651990215</v>
      </c>
      <c r="G10" s="1">
        <f t="shared" si="1"/>
        <v>5.4053203362347828</v>
      </c>
    </row>
    <row r="11" spans="1:7" x14ac:dyDescent="0.25">
      <c r="A11" s="5">
        <v>7</v>
      </c>
      <c r="B11" s="1" t="s">
        <v>24</v>
      </c>
      <c r="C11" s="1">
        <v>35.401117290000002</v>
      </c>
      <c r="D11" s="1">
        <v>34.198642130000003</v>
      </c>
      <c r="E11" s="1">
        <f t="shared" si="2"/>
        <v>3.516148844240675</v>
      </c>
      <c r="F11" s="1">
        <f t="shared" si="0"/>
        <v>4.5972661554787537</v>
      </c>
      <c r="G11" s="1">
        <f t="shared" si="1"/>
        <v>4.5795437457301542</v>
      </c>
    </row>
    <row r="12" spans="1:7" x14ac:dyDescent="0.25">
      <c r="A12" s="5">
        <v>8</v>
      </c>
      <c r="B12" s="1" t="s">
        <v>23</v>
      </c>
      <c r="C12" s="1">
        <v>21.428817879997094</v>
      </c>
      <c r="D12" s="1">
        <v>20.693801570001007</v>
      </c>
      <c r="E12" s="1">
        <f t="shared" si="2"/>
        <v>3.5518670047634657</v>
      </c>
      <c r="F12" s="1">
        <f t="shared" si="0"/>
        <v>2.7827929379917209</v>
      </c>
      <c r="G12" s="1">
        <f t="shared" si="1"/>
        <v>2.7711091333695288</v>
      </c>
    </row>
    <row r="13" spans="1:7" x14ac:dyDescent="0.25">
      <c r="A13" s="5">
        <v>9</v>
      </c>
      <c r="B13" s="1" t="s">
        <v>22</v>
      </c>
      <c r="C13" s="1">
        <v>16.075254330000003</v>
      </c>
      <c r="D13" s="1">
        <v>15.807639700000003</v>
      </c>
      <c r="E13" s="1">
        <f t="shared" si="2"/>
        <v>1.6929448992944884</v>
      </c>
      <c r="F13" s="1">
        <f t="shared" si="0"/>
        <v>2.0875675212911418</v>
      </c>
      <c r="G13" s="1">
        <f t="shared" si="1"/>
        <v>2.1168026861331612</v>
      </c>
    </row>
    <row r="14" spans="1:7" x14ac:dyDescent="0.25">
      <c r="A14" s="5">
        <v>10</v>
      </c>
      <c r="B14" s="1" t="s">
        <v>26</v>
      </c>
      <c r="C14" s="1">
        <v>11.193776319999978</v>
      </c>
      <c r="D14" s="1">
        <v>10.027954449999935</v>
      </c>
      <c r="E14" s="1">
        <f t="shared" si="2"/>
        <v>11.625719640161023</v>
      </c>
      <c r="F14" s="1">
        <f t="shared" si="0"/>
        <v>1.4536481604910219</v>
      </c>
      <c r="G14" s="1">
        <f t="shared" si="1"/>
        <v>1.3428444295944353</v>
      </c>
    </row>
    <row r="15" spans="1:7" x14ac:dyDescent="0.25">
      <c r="A15" s="5">
        <v>11</v>
      </c>
      <c r="B15" s="1" t="s">
        <v>25</v>
      </c>
      <c r="C15" s="1">
        <v>0.75976019100000014</v>
      </c>
      <c r="D15" s="1">
        <v>0.51913572200000002</v>
      </c>
      <c r="E15" s="1">
        <f t="shared" si="2"/>
        <v>46.350975053880063</v>
      </c>
      <c r="F15" s="1">
        <f t="shared" si="0"/>
        <v>9.8664112314641977E-2</v>
      </c>
      <c r="G15" s="1">
        <f t="shared" si="1"/>
        <v>6.9517518848641144E-2</v>
      </c>
    </row>
    <row r="16" spans="1:7" x14ac:dyDescent="0.25">
      <c r="A16" s="5">
        <v>12</v>
      </c>
      <c r="B16" s="1" t="s">
        <v>30</v>
      </c>
      <c r="C16" s="1">
        <v>0.370058</v>
      </c>
      <c r="D16" s="1">
        <v>0.28650198999999998</v>
      </c>
      <c r="E16" s="1">
        <f t="shared" si="2"/>
        <v>29.164198824587572</v>
      </c>
      <c r="F16" s="1">
        <f t="shared" si="0"/>
        <v>4.8056537454108032E-2</v>
      </c>
      <c r="G16" s="1">
        <f t="shared" si="1"/>
        <v>3.8365511456748096E-2</v>
      </c>
    </row>
    <row r="17" spans="1:7" x14ac:dyDescent="0.25">
      <c r="A17" s="5">
        <v>13</v>
      </c>
      <c r="B17" s="1" t="s">
        <v>31</v>
      </c>
      <c r="C17" s="1">
        <v>0.15454599999999999</v>
      </c>
      <c r="D17" s="1">
        <v>0</v>
      </c>
      <c r="E17" s="1" t="e">
        <f t="shared" si="2"/>
        <v>#DIV/0!</v>
      </c>
      <c r="F17" s="1">
        <f t="shared" si="0"/>
        <v>2.0069679989035718E-2</v>
      </c>
      <c r="G17" s="1">
        <f t="shared" si="1"/>
        <v>0</v>
      </c>
    </row>
    <row r="18" spans="1:7" x14ac:dyDescent="0.25">
      <c r="A18" s="5">
        <v>14</v>
      </c>
      <c r="B18" s="1" t="s">
        <v>18</v>
      </c>
      <c r="C18" s="1">
        <v>1.4245E-3</v>
      </c>
      <c r="D18" s="1">
        <v>1.5047999999999999E-3</v>
      </c>
      <c r="E18" s="1">
        <f t="shared" si="2"/>
        <v>-5.3362573099415158</v>
      </c>
      <c r="F18" s="1">
        <f t="shared" si="0"/>
        <v>1.8498867097421724E-4</v>
      </c>
      <c r="G18" s="1">
        <f t="shared" si="1"/>
        <v>2.0150792544273267E-4</v>
      </c>
    </row>
    <row r="19" spans="1:7" x14ac:dyDescent="0.25">
      <c r="A19" s="5">
        <v>15</v>
      </c>
      <c r="B19" s="1" t="s">
        <v>17</v>
      </c>
      <c r="C19" s="1">
        <v>0</v>
      </c>
      <c r="D19" s="1">
        <v>0</v>
      </c>
      <c r="E19" s="1" t="e">
        <f t="shared" si="2"/>
        <v>#DIV/0!</v>
      </c>
      <c r="F19" s="1">
        <f t="shared" si="0"/>
        <v>0</v>
      </c>
      <c r="G19" s="1">
        <f t="shared" si="1"/>
        <v>0</v>
      </c>
    </row>
    <row r="20" spans="1:7" x14ac:dyDescent="0.25">
      <c r="A20" s="5">
        <v>16</v>
      </c>
      <c r="B20" s="1" t="s">
        <v>27</v>
      </c>
      <c r="C20" s="1">
        <v>0</v>
      </c>
      <c r="D20" s="1">
        <v>0</v>
      </c>
      <c r="E20" s="1" t="e">
        <f t="shared" si="2"/>
        <v>#DIV/0!</v>
      </c>
      <c r="F20" s="1">
        <f t="shared" si="0"/>
        <v>0</v>
      </c>
      <c r="G20" s="1">
        <f t="shared" si="1"/>
        <v>0</v>
      </c>
    </row>
    <row r="21" spans="1:7" x14ac:dyDescent="0.25">
      <c r="A21" s="5">
        <v>17</v>
      </c>
      <c r="B21" s="1" t="s">
        <v>28</v>
      </c>
      <c r="C21" s="1">
        <v>0</v>
      </c>
      <c r="D21" s="1">
        <v>0</v>
      </c>
      <c r="E21" s="1" t="e">
        <f t="shared" si="2"/>
        <v>#DIV/0!</v>
      </c>
      <c r="F21" s="1">
        <f t="shared" si="0"/>
        <v>0</v>
      </c>
      <c r="G21" s="1">
        <f t="shared" si="1"/>
        <v>0</v>
      </c>
    </row>
    <row r="22" spans="1:7" x14ac:dyDescent="0.25">
      <c r="A22" s="5">
        <v>18</v>
      </c>
      <c r="B22" s="14" t="s">
        <v>29</v>
      </c>
      <c r="C22" s="1">
        <v>0</v>
      </c>
      <c r="D22" s="1">
        <v>0</v>
      </c>
      <c r="E22" s="1" t="e">
        <f t="shared" si="2"/>
        <v>#DIV/0!</v>
      </c>
      <c r="F22" s="1">
        <f t="shared" si="0"/>
        <v>0</v>
      </c>
      <c r="G22" s="1">
        <f t="shared" si="1"/>
        <v>0</v>
      </c>
    </row>
    <row r="23" spans="1:7" s="6" customFormat="1" x14ac:dyDescent="0.25">
      <c r="A23" s="2" t="s">
        <v>10</v>
      </c>
      <c r="B23" s="10"/>
      <c r="C23" s="3">
        <v>770.04715613019312</v>
      </c>
      <c r="D23" s="3">
        <v>746.76963533509013</v>
      </c>
      <c r="E23" s="3">
        <f t="shared" si="2"/>
        <v>3.1170952451297751</v>
      </c>
      <c r="F23" s="3">
        <f t="shared" si="0"/>
        <v>100.00000000000001</v>
      </c>
      <c r="G23" s="3">
        <f t="shared" si="1"/>
        <v>100</v>
      </c>
    </row>
    <row r="24" spans="1:7" x14ac:dyDescent="0.25">
      <c r="A24"/>
    </row>
    <row r="25" spans="1:7" x14ac:dyDescent="0.25">
      <c r="B25" s="6" t="s">
        <v>11</v>
      </c>
      <c r="D25" s="9" t="s">
        <v>12</v>
      </c>
      <c r="E25" s="4" t="s">
        <v>13</v>
      </c>
    </row>
  </sheetData>
  <sortState xmlns:xlrd2="http://schemas.microsoft.com/office/spreadsheetml/2017/richdata2" ref="B5:G16">
    <sortCondition descending="1" ref="C5:C16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5"/>
  <sheetViews>
    <sheetView view="pageBreakPreview" zoomScale="85" zoomScaleNormal="145" zoomScaleSheetLayoutView="85" workbookViewId="0">
      <selection activeCell="B5" sqref="B5:D23"/>
    </sheetView>
  </sheetViews>
  <sheetFormatPr defaultRowHeight="15" x14ac:dyDescent="0.2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7109375" style="4" bestFit="1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 x14ac:dyDescent="0.25">
      <c r="A1" s="6" t="s">
        <v>8</v>
      </c>
    </row>
    <row r="2" spans="1:7" x14ac:dyDescent="0.25">
      <c r="A2" s="11" t="s">
        <v>1</v>
      </c>
      <c r="B2" s="11" t="s">
        <v>2</v>
      </c>
      <c r="C2" s="12" t="s">
        <v>3</v>
      </c>
      <c r="D2" s="12"/>
      <c r="E2" s="12"/>
      <c r="F2" s="13" t="s">
        <v>4</v>
      </c>
      <c r="G2" s="13"/>
    </row>
    <row r="3" spans="1:7" x14ac:dyDescent="0.25">
      <c r="A3" s="11"/>
      <c r="B3" s="11"/>
      <c r="C3" s="7">
        <v>2022</v>
      </c>
      <c r="D3" s="7">
        <v>2021</v>
      </c>
      <c r="E3" s="7" t="s">
        <v>5</v>
      </c>
      <c r="F3" s="7">
        <v>2022</v>
      </c>
      <c r="G3" s="7">
        <v>2021</v>
      </c>
    </row>
    <row r="4" spans="1:7" x14ac:dyDescent="0.25">
      <c r="A4" s="11"/>
      <c r="B4" s="11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14</v>
      </c>
      <c r="C5" s="1">
        <v>584.31735495060002</v>
      </c>
      <c r="D5" s="1">
        <v>518.61256629859997</v>
      </c>
      <c r="E5" s="1">
        <f>C5*100/D5-100</f>
        <v>12.669339873683157</v>
      </c>
      <c r="F5" s="1">
        <f t="shared" ref="F5:F23" si="0">C5*100/$C$23</f>
        <v>28.805174384610737</v>
      </c>
      <c r="G5" s="1">
        <f t="shared" ref="G5:G23" si="1">D5*100/$D$23</f>
        <v>27.748765315798543</v>
      </c>
    </row>
    <row r="6" spans="1:7" x14ac:dyDescent="0.25">
      <c r="A6" s="5">
        <v>2</v>
      </c>
      <c r="B6" s="1" t="s">
        <v>16</v>
      </c>
      <c r="C6" s="1">
        <v>389.77816362999943</v>
      </c>
      <c r="D6" s="1">
        <v>360.34878809999992</v>
      </c>
      <c r="E6" s="1">
        <f t="shared" ref="E6:E23" si="2">C6*100/D6-100</f>
        <v>8.1669139738670538</v>
      </c>
      <c r="F6" s="1">
        <f t="shared" si="0"/>
        <v>19.214948656838526</v>
      </c>
      <c r="G6" s="1">
        <f t="shared" si="1"/>
        <v>19.280739809652218</v>
      </c>
    </row>
    <row r="7" spans="1:7" x14ac:dyDescent="0.25">
      <c r="A7" s="5">
        <v>3</v>
      </c>
      <c r="B7" s="1" t="s">
        <v>15</v>
      </c>
      <c r="C7" s="1">
        <v>389.40224999999998</v>
      </c>
      <c r="D7" s="1">
        <v>362.50690600000001</v>
      </c>
      <c r="E7" s="1">
        <f t="shared" si="2"/>
        <v>7.4192638967269744</v>
      </c>
      <c r="F7" s="1">
        <f t="shared" si="0"/>
        <v>19.196417190035522</v>
      </c>
      <c r="G7" s="1">
        <f t="shared" si="1"/>
        <v>19.396211572240489</v>
      </c>
    </row>
    <row r="8" spans="1:7" x14ac:dyDescent="0.25">
      <c r="A8" s="5">
        <v>4</v>
      </c>
      <c r="B8" s="1" t="s">
        <v>17</v>
      </c>
      <c r="C8" s="1">
        <v>339.16687400000001</v>
      </c>
      <c r="D8" s="1">
        <v>321.737053</v>
      </c>
      <c r="E8" s="1">
        <f t="shared" si="2"/>
        <v>5.4174117769394883</v>
      </c>
      <c r="F8" s="1">
        <f t="shared" si="0"/>
        <v>16.719956832155471</v>
      </c>
      <c r="G8" s="1">
        <f t="shared" si="1"/>
        <v>17.214789145609135</v>
      </c>
    </row>
    <row r="9" spans="1:7" x14ac:dyDescent="0.25">
      <c r="A9" s="5">
        <v>5</v>
      </c>
      <c r="B9" s="1" t="s">
        <v>18</v>
      </c>
      <c r="C9" s="1">
        <v>204.22328933</v>
      </c>
      <c r="D9" s="1">
        <v>199.00962744</v>
      </c>
      <c r="E9" s="1">
        <f t="shared" si="2"/>
        <v>2.619803854249156</v>
      </c>
      <c r="F9" s="1">
        <f t="shared" si="0"/>
        <v>10.067624062007887</v>
      </c>
      <c r="G9" s="1">
        <f t="shared" si="1"/>
        <v>10.648163593161991</v>
      </c>
    </row>
    <row r="10" spans="1:7" x14ac:dyDescent="0.25">
      <c r="A10" s="5">
        <v>6</v>
      </c>
      <c r="B10" s="1" t="s">
        <v>22</v>
      </c>
      <c r="C10" s="1">
        <v>32.996353190000001</v>
      </c>
      <c r="D10" s="1">
        <v>31.893862739999999</v>
      </c>
      <c r="E10" s="1">
        <f t="shared" si="2"/>
        <v>3.4567479611596355</v>
      </c>
      <c r="F10" s="1">
        <f t="shared" si="0"/>
        <v>1.626625838923631</v>
      </c>
      <c r="G10" s="1">
        <f t="shared" si="1"/>
        <v>1.7065057225724625</v>
      </c>
    </row>
    <row r="11" spans="1:7" x14ac:dyDescent="0.25">
      <c r="A11" s="5">
        <v>7</v>
      </c>
      <c r="B11" s="1" t="s">
        <v>25</v>
      </c>
      <c r="C11" s="1">
        <v>23.401172409999852</v>
      </c>
      <c r="D11" s="1">
        <v>16.170447039999974</v>
      </c>
      <c r="E11" s="1">
        <f t="shared" si="2"/>
        <v>44.71568010527858</v>
      </c>
      <c r="F11" s="1">
        <f t="shared" si="0"/>
        <v>1.1536108697838963</v>
      </c>
      <c r="G11" s="1">
        <f t="shared" si="1"/>
        <v>0.86521223958571825</v>
      </c>
    </row>
    <row r="12" spans="1:7" x14ac:dyDescent="0.25">
      <c r="A12" s="5">
        <v>8</v>
      </c>
      <c r="B12" s="1" t="s">
        <v>23</v>
      </c>
      <c r="C12" s="1">
        <v>17.51322121622</v>
      </c>
      <c r="D12" s="1">
        <v>16.245142279999971</v>
      </c>
      <c r="E12" s="1">
        <f t="shared" si="2"/>
        <v>7.8058961526068629</v>
      </c>
      <c r="F12" s="1">
        <f t="shared" si="0"/>
        <v>0.86335171614427098</v>
      </c>
      <c r="G12" s="1">
        <f t="shared" si="1"/>
        <v>0.8692088660071724</v>
      </c>
    </row>
    <row r="13" spans="1:7" x14ac:dyDescent="0.25">
      <c r="A13" s="5">
        <v>9</v>
      </c>
      <c r="B13" s="1" t="s">
        <v>21</v>
      </c>
      <c r="C13" s="1">
        <v>16.406150463593448</v>
      </c>
      <c r="D13" s="1">
        <v>14.574756131036276</v>
      </c>
      <c r="E13" s="1">
        <f t="shared" si="2"/>
        <v>12.565522991203281</v>
      </c>
      <c r="F13" s="1">
        <f t="shared" si="0"/>
        <v>0.80877629438873189</v>
      </c>
      <c r="G13" s="1">
        <f t="shared" si="1"/>
        <v>0.77983356689869199</v>
      </c>
    </row>
    <row r="14" spans="1:7" x14ac:dyDescent="0.25">
      <c r="A14" s="5">
        <v>10</v>
      </c>
      <c r="B14" s="1" t="s">
        <v>27</v>
      </c>
      <c r="C14" s="1">
        <v>11.436999</v>
      </c>
      <c r="D14" s="1">
        <v>12.781741999999999</v>
      </c>
      <c r="E14" s="1">
        <f t="shared" si="2"/>
        <v>-10.520811638976895</v>
      </c>
      <c r="F14" s="1">
        <f t="shared" si="0"/>
        <v>0.56381133957500018</v>
      </c>
      <c r="G14" s="1">
        <f t="shared" si="1"/>
        <v>0.68389696303824976</v>
      </c>
    </row>
    <row r="15" spans="1:7" x14ac:dyDescent="0.25">
      <c r="A15" s="5">
        <v>11</v>
      </c>
      <c r="B15" s="1" t="s">
        <v>28</v>
      </c>
      <c r="C15" s="1">
        <v>7.8767801100000003</v>
      </c>
      <c r="D15" s="1">
        <v>4.3145351300000003</v>
      </c>
      <c r="E15" s="1">
        <f t="shared" si="2"/>
        <v>82.563819106045855</v>
      </c>
      <c r="F15" s="1">
        <f t="shared" si="0"/>
        <v>0.38830273093114875</v>
      </c>
      <c r="G15" s="1">
        <f t="shared" si="1"/>
        <v>0.23085252951662147</v>
      </c>
    </row>
    <row r="16" spans="1:7" x14ac:dyDescent="0.25">
      <c r="A16" s="5">
        <v>12</v>
      </c>
      <c r="B16" s="1" t="s">
        <v>20</v>
      </c>
      <c r="C16" s="1">
        <v>5.1685693499999861</v>
      </c>
      <c r="D16" s="1">
        <v>4.4978643800000082</v>
      </c>
      <c r="E16" s="1">
        <f t="shared" si="2"/>
        <v>14.911631684190027</v>
      </c>
      <c r="F16" s="1">
        <f t="shared" si="0"/>
        <v>0.25479568625561477</v>
      </c>
      <c r="G16" s="1">
        <f t="shared" si="1"/>
        <v>0.24066170242208973</v>
      </c>
    </row>
    <row r="17" spans="1:7" x14ac:dyDescent="0.25">
      <c r="A17" s="5">
        <v>13</v>
      </c>
      <c r="B17" s="1" t="s">
        <v>26</v>
      </c>
      <c r="C17" s="1">
        <v>3.6222205500002933</v>
      </c>
      <c r="D17" s="1">
        <v>3.2405868700002225</v>
      </c>
      <c r="E17" s="1">
        <f t="shared" si="2"/>
        <v>11.776684141167451</v>
      </c>
      <c r="F17" s="1">
        <f t="shared" si="0"/>
        <v>0.17856511315002818</v>
      </c>
      <c r="G17" s="1">
        <f t="shared" si="1"/>
        <v>0.17339009963233334</v>
      </c>
    </row>
    <row r="18" spans="1:7" x14ac:dyDescent="0.25">
      <c r="A18" s="5">
        <v>14</v>
      </c>
      <c r="B18" s="1" t="s">
        <v>29</v>
      </c>
      <c r="C18" s="1">
        <v>3.1566890000000001</v>
      </c>
      <c r="D18" s="1">
        <v>2.9757991263147709</v>
      </c>
      <c r="E18" s="1">
        <f t="shared" si="2"/>
        <v>6.078699065593284</v>
      </c>
      <c r="F18" s="1">
        <f t="shared" si="0"/>
        <v>0.15561573920848185</v>
      </c>
      <c r="G18" s="1">
        <f t="shared" si="1"/>
        <v>0.15922242720112398</v>
      </c>
    </row>
    <row r="19" spans="1:7" x14ac:dyDescent="0.25">
      <c r="A19" s="5">
        <v>15</v>
      </c>
      <c r="B19" s="1" t="s">
        <v>19</v>
      </c>
      <c r="C19" s="1">
        <v>4.9161999999999997E-2</v>
      </c>
      <c r="D19" s="1">
        <v>4.7592000000000002E-2</v>
      </c>
      <c r="E19" s="1">
        <f t="shared" si="2"/>
        <v>3.2988737602958338</v>
      </c>
      <c r="F19" s="1">
        <f t="shared" si="0"/>
        <v>2.4235459910581575E-3</v>
      </c>
      <c r="G19" s="1">
        <f t="shared" si="1"/>
        <v>2.5464466631321759E-3</v>
      </c>
    </row>
    <row r="20" spans="1:7" x14ac:dyDescent="0.25">
      <c r="A20" s="5">
        <v>16</v>
      </c>
      <c r="B20" s="1" t="s">
        <v>24</v>
      </c>
      <c r="C20" s="1">
        <v>0</v>
      </c>
      <c r="D20" s="1">
        <v>0</v>
      </c>
      <c r="E20" s="1" t="e">
        <f t="shared" si="2"/>
        <v>#DIV/0!</v>
      </c>
      <c r="F20" s="1">
        <f t="shared" si="0"/>
        <v>0</v>
      </c>
      <c r="G20" s="1">
        <f t="shared" si="1"/>
        <v>0</v>
      </c>
    </row>
    <row r="21" spans="1:7" x14ac:dyDescent="0.25">
      <c r="A21" s="5">
        <v>17</v>
      </c>
      <c r="B21" s="1" t="s">
        <v>30</v>
      </c>
      <c r="C21" s="1">
        <v>0</v>
      </c>
      <c r="D21" s="1">
        <v>0</v>
      </c>
      <c r="E21" s="1" t="e">
        <f t="shared" si="2"/>
        <v>#DIV/0!</v>
      </c>
      <c r="F21" s="1">
        <f t="shared" si="0"/>
        <v>0</v>
      </c>
      <c r="G21" s="1">
        <f t="shared" si="1"/>
        <v>0</v>
      </c>
    </row>
    <row r="22" spans="1:7" x14ac:dyDescent="0.25">
      <c r="A22" s="5">
        <v>18</v>
      </c>
      <c r="B22" s="14" t="s">
        <v>31</v>
      </c>
      <c r="C22" s="1">
        <v>0</v>
      </c>
      <c r="D22" s="1">
        <v>0</v>
      </c>
      <c r="E22" s="1" t="e">
        <f t="shared" si="2"/>
        <v>#DIV/0!</v>
      </c>
      <c r="F22" s="1">
        <f t="shared" si="0"/>
        <v>0</v>
      </c>
      <c r="G22" s="1">
        <f t="shared" si="1"/>
        <v>0</v>
      </c>
    </row>
    <row r="23" spans="1:7" s="6" customFormat="1" x14ac:dyDescent="0.25">
      <c r="A23" s="2" t="s">
        <v>10</v>
      </c>
      <c r="B23" s="10"/>
      <c r="C23" s="3">
        <v>2028.5152492004129</v>
      </c>
      <c r="D23" s="3">
        <v>1868.9572685359517</v>
      </c>
      <c r="E23" s="3">
        <f t="shared" si="2"/>
        <v>8.5372728071761088</v>
      </c>
      <c r="F23" s="3">
        <f t="shared" si="0"/>
        <v>100</v>
      </c>
      <c r="G23" s="3">
        <f t="shared" si="1"/>
        <v>100</v>
      </c>
    </row>
    <row r="24" spans="1:7" x14ac:dyDescent="0.25">
      <c r="A24"/>
    </row>
    <row r="25" spans="1:7" x14ac:dyDescent="0.25">
      <c r="B25" s="6" t="s">
        <v>11</v>
      </c>
      <c r="D25" s="9" t="s">
        <v>12</v>
      </c>
      <c r="E25" s="4" t="s">
        <v>13</v>
      </c>
    </row>
  </sheetData>
  <sortState xmlns:xlrd2="http://schemas.microsoft.com/office/spreadsheetml/2017/richdata2" ref="B5:G19">
    <sortCondition descending="1" ref="C5:C19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2023-04-14T09:56:00Z</dcterms:modified>
</cp:coreProperties>
</file>