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2021\"/>
    </mc:Choice>
  </mc:AlternateContent>
  <xr:revisionPtr revIDLastSave="0" documentId="13_ncr:1_{07C64932-5F61-40E6-947F-5170A7D22F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3" l="1"/>
  <c r="F22" i="3"/>
  <c r="E22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  <c r="G22" i="2"/>
  <c r="F22" i="2"/>
  <c r="E22" i="2"/>
  <c r="G21" i="2"/>
  <c r="F21" i="2"/>
  <c r="E21" i="2"/>
  <c r="G20" i="2"/>
  <c r="F20" i="2"/>
  <c r="E20" i="2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E5" i="1"/>
  <c r="F5" i="1"/>
  <c r="G5" i="1"/>
  <c r="E22" i="1"/>
  <c r="F22" i="1"/>
  <c r="G22" i="1"/>
</calcChain>
</file>

<file path=xl/sharedStrings.xml><?xml version="1.0" encoding="utf-8"?>
<sst xmlns="http://schemas.openxmlformats.org/spreadsheetml/2006/main" count="96" uniqueCount="31">
  <si>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</si>
  <si>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</si>
  <si>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</si>
  <si>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</si>
  <si>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</si>
  <si>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</si>
  <si>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</si>
  <si>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</si>
  <si>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</si>
  <si>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</si>
  <si>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TOTAL MARKET</t>
  </si>
  <si>
    <t>Slovenian currency: EURO</t>
  </si>
  <si>
    <t>Source:</t>
  </si>
  <si>
    <t>Slovenian Insurance Association</t>
  </si>
  <si>
    <t>Zavarovalnica Triglav</t>
  </si>
  <si>
    <t>GENERALI zavarovalnica</t>
  </si>
  <si>
    <t>Zavarovalnica Sava</t>
  </si>
  <si>
    <t>Vzajemna zdravstvena zavarovalnica</t>
  </si>
  <si>
    <t>Triglav, Zdravstvena zavarovalnica</t>
  </si>
  <si>
    <t>Modra zavarovalnica</t>
  </si>
  <si>
    <t>Vita, življenjska zavarovalnica</t>
  </si>
  <si>
    <t>Merkur zavarovalnica</t>
  </si>
  <si>
    <t>GRAWE Zavarovalnica</t>
  </si>
  <si>
    <t>Wiener Städtische zavarovalnica</t>
  </si>
  <si>
    <t>Triglav, pokojninska družba</t>
  </si>
  <si>
    <t>Allianz Slovenija</t>
  </si>
  <si>
    <t>Prva osebna zavarovalnica</t>
  </si>
  <si>
    <t>Coface PKZ zavarovalnica</t>
  </si>
  <si>
    <t>CROATIA zavarovanje</t>
  </si>
  <si>
    <t>ARAG SE</t>
  </si>
  <si>
    <t>AVRIO zavarovalnica (ex. Sklad obrtnikov in podjetnikov)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</si>
</sst>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164" fontId="4" fillId="0" borderId="1" xfId="1" applyFont="1" applyBorder="1"/>
    <xf numFmtId="0" fontId="3" fillId="5" borderId="2" xfId="0" applyFont="1" applyFill="1" applyBorder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4" fontId="3" fillId="5" borderId="2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view="pageBreakPreview" zoomScale="85" zoomScaleNormal="130" zoomScaleSheetLayoutView="85" workbookViewId="0">
      <selection activeCell="C27" sqref="C27"/>
    </sheetView>
  </sheetViews>
  <sheetFormatPr defaultRowHeight="15" x14ac:dyDescent="0.25"/>
  <cols>
    <col min="1" max="1" width="5.85546875" style="4" customWidth="1"/>
    <col min="2" max="2" width="24" style="4" customWidth="1"/>
    <col min="3" max="4" width="12.7109375" style="4" bestFit="1" customWidth="1"/>
    <col min="5" max="5" width="11.28515625" style="4" customWidth="1"/>
    <col min="6" max="6" width="11.140625" style="4" bestFit="1" customWidth="1"/>
    <col min="7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 x14ac:dyDescent="0.25">
      <c r="A1" s="6" t="s">
        <v>0</v>
      </c>
    </row>
    <row r="2" spans="1:7" x14ac:dyDescent="0.25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 x14ac:dyDescent="0.25">
      <c r="A3" s="12"/>
      <c r="B3" s="12"/>
      <c r="C3" s="7">
        <v>2021</v>
      </c>
      <c r="D3" s="7">
        <v>2020</v>
      </c>
      <c r="E3" s="7" t="s">
        <v>5</v>
      </c>
      <c r="F3" s="7">
        <v>2021</v>
      </c>
      <c r="G3" s="7">
        <v>2020</v>
      </c>
    </row>
    <row r="4" spans="1:7" x14ac:dyDescent="0.25">
      <c r="A4" s="12"/>
      <c r="B4" s="12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14</v>
      </c>
      <c r="C5" s="1">
        <v>706.95317629859994</v>
      </c>
      <c r="D5" s="1">
        <v>647.55076007470007</v>
      </c>
      <c r="E5" s="1">
        <f>C5*100/D5-100</f>
        <v>9.1733991968517472</v>
      </c>
      <c r="F5" s="1">
        <f>C5*100/$C$22</f>
        <v>27.094740110922434</v>
      </c>
      <c r="G5" s="1">
        <f>D5*100/$D$22</f>
        <v>25.200761011794576</v>
      </c>
    </row>
    <row r="6" spans="1:7" x14ac:dyDescent="0.25">
      <c r="A6" s="5">
        <v>2</v>
      </c>
      <c r="B6" s="1" t="s">
        <v>15</v>
      </c>
      <c r="C6" s="1">
        <v>448.92001399999998</v>
      </c>
      <c r="D6" s="1">
        <v>431.918114</v>
      </c>
      <c r="E6" s="1">
        <f t="shared" ref="E6:E21" si="0">C6*100/D6-100</f>
        <v>3.9363711427949113</v>
      </c>
      <c r="F6" s="1">
        <f>C6*100/$C$22</f>
        <v>17.205341906242666</v>
      </c>
      <c r="G6" s="1">
        <f>D6*100/$D$22</f>
        <v>16.808975973286501</v>
      </c>
    </row>
    <row r="7" spans="1:7" x14ac:dyDescent="0.25">
      <c r="A7" s="5">
        <v>3</v>
      </c>
      <c r="B7" s="1" t="s">
        <v>16</v>
      </c>
      <c r="C7" s="1">
        <v>434.42459379949526</v>
      </c>
      <c r="D7" s="1">
        <v>446.99327087580502</v>
      </c>
      <c r="E7" s="1">
        <f t="shared" si="0"/>
        <v>-2.8118269099853848</v>
      </c>
      <c r="F7" s="1">
        <f>C7*100/$C$22</f>
        <v>16.649789351563424</v>
      </c>
      <c r="G7" s="1">
        <f>D7*100/$D$22</f>
        <v>17.395656507178003</v>
      </c>
    </row>
    <row r="8" spans="1:7" x14ac:dyDescent="0.25">
      <c r="A8" s="5">
        <v>4</v>
      </c>
      <c r="B8" s="1" t="s">
        <v>17</v>
      </c>
      <c r="C8" s="1">
        <v>321.737053</v>
      </c>
      <c r="D8" s="1">
        <v>342.78993500000001</v>
      </c>
      <c r="E8" s="1">
        <f t="shared" si="0"/>
        <v>-6.1416278164643359</v>
      </c>
      <c r="F8" s="1">
        <f>C8*100/$C$22</f>
        <v>12.330918266370537</v>
      </c>
      <c r="G8" s="1">
        <f>D8*100/$D$22</f>
        <v>13.340370765972185</v>
      </c>
    </row>
    <row r="9" spans="1:7" x14ac:dyDescent="0.25">
      <c r="A9" s="5">
        <v>5</v>
      </c>
      <c r="B9" s="1" t="s">
        <v>18</v>
      </c>
      <c r="C9" s="1">
        <v>199.01113224000002</v>
      </c>
      <c r="D9" s="1">
        <v>196.39235396000001</v>
      </c>
      <c r="E9" s="1">
        <f t="shared" si="0"/>
        <v>1.3334420751091898</v>
      </c>
      <c r="F9" s="1">
        <f>C9*100/$C$22</f>
        <v>7.6273154828371554</v>
      </c>
      <c r="G9" s="1">
        <f>D9*100/$D$22</f>
        <v>7.6430097558974293</v>
      </c>
    </row>
    <row r="10" spans="1:7" x14ac:dyDescent="0.25">
      <c r="A10" s="5">
        <v>6</v>
      </c>
      <c r="B10" s="1" t="s">
        <v>19</v>
      </c>
      <c r="C10" s="1">
        <v>172.939054</v>
      </c>
      <c r="D10" s="1">
        <v>172.873333</v>
      </c>
      <c r="E10" s="1">
        <f t="shared" si="0"/>
        <v>3.801685248932074E-2</v>
      </c>
      <c r="F10" s="1">
        <f>C10*100/$C$22</f>
        <v>6.6280750695427066</v>
      </c>
      <c r="G10" s="1">
        <f>D10*100/$D$22</f>
        <v>6.7277189972610314</v>
      </c>
    </row>
    <row r="11" spans="1:7" x14ac:dyDescent="0.25">
      <c r="A11" s="5">
        <v>7</v>
      </c>
      <c r="B11" s="1" t="s">
        <v>20</v>
      </c>
      <c r="C11" s="1">
        <v>101.10886864999993</v>
      </c>
      <c r="D11" s="1">
        <v>77.23688208999998</v>
      </c>
      <c r="E11" s="1">
        <f t="shared" si="0"/>
        <v>30.907496411084026</v>
      </c>
      <c r="F11" s="1">
        <f>C11*100/$C$22</f>
        <v>3.8751060336477425</v>
      </c>
      <c r="G11" s="1">
        <f>D11*100/$D$22</f>
        <v>3.0058310897846994</v>
      </c>
    </row>
    <row r="12" spans="1:7" x14ac:dyDescent="0.25">
      <c r="A12" s="5">
        <v>8</v>
      </c>
      <c r="B12" s="1" t="s">
        <v>21</v>
      </c>
      <c r="C12" s="1">
        <v>54.940047094630231</v>
      </c>
      <c r="D12" s="1">
        <v>52.128427000000002</v>
      </c>
      <c r="E12" s="1">
        <f t="shared" si="0"/>
        <v>5.3936407761358822</v>
      </c>
      <c r="F12" s="1">
        <f>C12*100/$C$22</f>
        <v>2.1056363386110628</v>
      </c>
      <c r="G12" s="1">
        <f>D12*100/$D$22</f>
        <v>2.0286842541830032</v>
      </c>
    </row>
    <row r="13" spans="1:7" x14ac:dyDescent="0.25">
      <c r="A13" s="5">
        <v>9</v>
      </c>
      <c r="B13" s="1" t="s">
        <v>22</v>
      </c>
      <c r="C13" s="1">
        <v>47.701502439999999</v>
      </c>
      <c r="D13" s="1">
        <v>47.143107029999989</v>
      </c>
      <c r="E13" s="1">
        <f t="shared" si="0"/>
        <v>1.1844688336826579</v>
      </c>
      <c r="F13" s="1">
        <f>C13*100/$C$22</f>
        <v>1.8282113368232868</v>
      </c>
      <c r="G13" s="1">
        <f>D13*100/$D$22</f>
        <v>1.834670340714962</v>
      </c>
    </row>
    <row r="14" spans="1:7" x14ac:dyDescent="0.25">
      <c r="A14" s="5">
        <v>10</v>
      </c>
      <c r="B14" s="1" t="s">
        <v>23</v>
      </c>
      <c r="C14" s="1">
        <v>36.938943850000975</v>
      </c>
      <c r="D14" s="1">
        <v>35.699692890000954</v>
      </c>
      <c r="E14" s="1">
        <f t="shared" si="0"/>
        <v>3.4713210665941574</v>
      </c>
      <c r="F14" s="1">
        <f>C14*100/$C$22</f>
        <v>1.4157247143691982</v>
      </c>
      <c r="G14" s="1">
        <f>D14*100/$D$22</f>
        <v>1.3893264963685521</v>
      </c>
    </row>
    <row r="15" spans="1:7" x14ac:dyDescent="0.25">
      <c r="A15" s="5">
        <v>11</v>
      </c>
      <c r="B15" s="1" t="s">
        <v>24</v>
      </c>
      <c r="C15" s="1">
        <v>34.198642130000003</v>
      </c>
      <c r="D15" s="1">
        <v>32.841314709999999</v>
      </c>
      <c r="E15" s="1">
        <f t="shared" si="0"/>
        <v>4.1329874640697852</v>
      </c>
      <c r="F15" s="1">
        <f>C15*100/$C$22</f>
        <v>1.3106997064646018</v>
      </c>
      <c r="G15" s="1">
        <f>D15*100/$D$22</f>
        <v>1.2780868687797855</v>
      </c>
    </row>
    <row r="16" spans="1:7" x14ac:dyDescent="0.25">
      <c r="A16" s="5">
        <v>12</v>
      </c>
      <c r="B16" s="1" t="s">
        <v>25</v>
      </c>
      <c r="C16" s="1">
        <v>16.689582761999976</v>
      </c>
      <c r="D16" s="1">
        <v>16.385354394000025</v>
      </c>
      <c r="E16" s="1">
        <f t="shared" si="0"/>
        <v>1.8567091115914565</v>
      </c>
      <c r="F16" s="1">
        <f>C16*100/$C$22</f>
        <v>0.63964619250132915</v>
      </c>
      <c r="G16" s="1">
        <f>D16*100/$D$22</f>
        <v>0.63766954752569327</v>
      </c>
    </row>
    <row r="17" spans="1:7" x14ac:dyDescent="0.25">
      <c r="A17" s="5">
        <v>13</v>
      </c>
      <c r="B17" s="1" t="s">
        <v>26</v>
      </c>
      <c r="C17" s="1">
        <v>13.268541320000159</v>
      </c>
      <c r="D17" s="1">
        <v>44.269200419999869</v>
      </c>
      <c r="E17" s="1">
        <f t="shared" si="0"/>
        <v>-70.027601144551696</v>
      </c>
      <c r="F17" s="1">
        <f>C17*100/$C$22</f>
        <v>0.50853110328850493</v>
      </c>
      <c r="G17" s="1">
        <f>D17*100/$D$22</f>
        <v>1.7228263925425051</v>
      </c>
    </row>
    <row r="18" spans="1:7" x14ac:dyDescent="0.25">
      <c r="A18" s="5">
        <v>14</v>
      </c>
      <c r="B18" s="1" t="s">
        <v>27</v>
      </c>
      <c r="C18" s="1">
        <v>12.781741999999999</v>
      </c>
      <c r="D18" s="1">
        <v>12.300096999999999</v>
      </c>
      <c r="E18" s="1">
        <f t="shared" si="0"/>
        <v>3.9157821275718447</v>
      </c>
      <c r="F18" s="1">
        <f>C18*100/$C$22</f>
        <v>0.48987399627805839</v>
      </c>
      <c r="G18" s="1">
        <f>D18*100/$D$22</f>
        <v>0.47868340836034801</v>
      </c>
    </row>
    <row r="19" spans="1:7" x14ac:dyDescent="0.25">
      <c r="A19" s="5">
        <v>15</v>
      </c>
      <c r="B19" s="1" t="s">
        <v>28</v>
      </c>
      <c r="C19" s="1">
        <v>4.3145351300000003</v>
      </c>
      <c r="D19" s="1">
        <v>3.5664010499999996</v>
      </c>
      <c r="E19" s="1">
        <f t="shared" si="0"/>
        <v>20.977284088675361</v>
      </c>
      <c r="F19" s="1">
        <f>C19*100/$C$22</f>
        <v>0.16535919487462447</v>
      </c>
      <c r="G19" s="1">
        <f>D19*100/$D$22</f>
        <v>0.13879378432494668</v>
      </c>
    </row>
    <row r="20" spans="1:7" x14ac:dyDescent="0.25">
      <c r="A20" s="5">
        <v>16</v>
      </c>
      <c r="B20" s="1" t="s">
        <v>29</v>
      </c>
      <c r="C20" s="1">
        <v>2.9757991263147709</v>
      </c>
      <c r="D20" s="1">
        <v>2.8033898319063884</v>
      </c>
      <c r="E20" s="1">
        <f t="shared" si="0"/>
        <v>6.1500292412468127</v>
      </c>
      <c r="F20" s="1">
        <f>C20*100/$C$22</f>
        <v>0.11405069904623107</v>
      </c>
      <c r="G20" s="1">
        <f>D20*100/$D$22</f>
        <v>0.10909964366132179</v>
      </c>
    </row>
    <row r="21" spans="1:7" x14ac:dyDescent="0.25">
      <c r="A21" s="5">
        <v>17</v>
      </c>
      <c r="B21" s="1" t="s">
        <v>30</v>
      </c>
      <c r="C21" s="1">
        <v>0.28650198999999998</v>
      </c>
      <c r="D21" s="1">
        <v>6.6766419000000008</v>
      </c>
      <c r="E21" s="1">
        <f t="shared" si="0"/>
        <v>-95.708890872221261</v>
      </c>
      <c r="F21" s="1">
        <f>C21*100/$C$22</f>
        <v>1.0980496616417097E-2</v>
      </c>
      <c r="G21" s="1">
        <f>D21*100/$D$22</f>
        <v>0.25983516236445214</v>
      </c>
    </row>
    <row r="22" spans="1:7" s="6" customFormat="1" x14ac:dyDescent="0.25">
      <c r="A22" s="2" t="s">
        <v>10</v>
      </c>
      <c r="B22" s="10"/>
      <c r="C22" s="3">
        <v>2609.1897298310419</v>
      </c>
      <c r="D22" s="3">
        <v>2569.5682752264124</v>
      </c>
      <c r="E22" s="3">
        <f t="shared" ref="E22" si="1">C22*100/D22-100</f>
        <v>1.5419498670895706</v>
      </c>
      <c r="F22" s="3">
        <f>C22*100/$C$22</f>
        <v>100</v>
      </c>
      <c r="G22" s="3">
        <f>D22*100/$D$22</f>
        <v>100</v>
      </c>
    </row>
    <row r="23" spans="1:7" x14ac:dyDescent="0.25">
      <c r="A23"/>
    </row>
    <row r="24" spans="1:7" x14ac:dyDescent="0.25">
      <c r="B24" s="6" t="s">
        <v>11</v>
      </c>
      <c r="D24" s="9" t="s">
        <v>12</v>
      </c>
      <c r="E24" s="4" t="s">
        <v>13</v>
      </c>
    </row>
  </sheetData>
  <sortState xmlns:xlrd2="http://schemas.microsoft.com/office/spreadsheetml/2017/richdata2" ref="B5:G22">
    <sortCondition descending="1" ref="C5:C22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24"/>
  <sheetViews>
    <sheetView view="pageBreakPreview" topLeftCell="A3" zoomScaleNormal="130" zoomScaleSheetLayoutView="100" workbookViewId="0">
      <selection activeCell="B20" sqref="B20"/>
    </sheetView>
  </sheetViews>
  <sheetFormatPr defaultRowHeight="15" x14ac:dyDescent="0.25"/>
  <cols>
    <col min="1" max="1" width="9.140625" style="4"/>
    <col min="2" max="2" width="33" style="4" customWidth="1"/>
    <col min="3" max="3" width="10.710937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 x14ac:dyDescent="0.25">
      <c r="A1" s="6" t="s">
        <v>9</v>
      </c>
    </row>
    <row r="2" spans="1:7" x14ac:dyDescent="0.25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 x14ac:dyDescent="0.25">
      <c r="A3" s="12"/>
      <c r="B3" s="12"/>
      <c r="C3" s="7">
        <v>2021</v>
      </c>
      <c r="D3" s="7">
        <v>2020</v>
      </c>
      <c r="E3" s="7" t="s">
        <v>5</v>
      </c>
      <c r="F3" s="7">
        <v>2021</v>
      </c>
      <c r="G3" s="7">
        <v>2020</v>
      </c>
    </row>
    <row r="4" spans="1:7" x14ac:dyDescent="0.25">
      <c r="A4" s="12"/>
      <c r="B4" s="12"/>
      <c r="C4" s="11" t="s">
        <v>6</v>
      </c>
      <c r="D4" s="11" t="s">
        <v>6</v>
      </c>
      <c r="E4" s="11" t="s">
        <v>7</v>
      </c>
      <c r="F4" s="11" t="s">
        <v>7</v>
      </c>
      <c r="G4" s="11" t="s">
        <v>7</v>
      </c>
    </row>
    <row r="5" spans="1:7" x14ac:dyDescent="0.25">
      <c r="A5" s="5">
        <v>1</v>
      </c>
      <c r="B5" s="1" t="s">
        <v>14</v>
      </c>
      <c r="C5" s="1">
        <v>188.34061</v>
      </c>
      <c r="D5" s="1">
        <v>174.46869100000001</v>
      </c>
      <c r="E5" s="1">
        <f>C5*100/D5-100</f>
        <v>7.9509503513154698</v>
      </c>
      <c r="F5" s="1">
        <f>C5*100/$C$22</f>
        <v>25.443441060458834</v>
      </c>
      <c r="G5" s="1">
        <f>D5*100/$D$22</f>
        <v>23.286697452505702</v>
      </c>
    </row>
    <row r="6" spans="1:7" x14ac:dyDescent="0.25">
      <c r="A6" s="5">
        <v>2</v>
      </c>
      <c r="B6" s="1" t="s">
        <v>19</v>
      </c>
      <c r="C6" s="1">
        <v>172.89146199999999</v>
      </c>
      <c r="D6" s="1">
        <v>172.82794799999999</v>
      </c>
      <c r="E6" s="1">
        <f t="shared" ref="E6:E22" si="0">C6*100/D6-100</f>
        <v>3.6749843260309945E-2</v>
      </c>
      <c r="F6" s="1">
        <f>C6*100/$C$22</f>
        <v>23.356373982507318</v>
      </c>
      <c r="G6" s="1">
        <f>D6*100/$D$22</f>
        <v>23.067704086880482</v>
      </c>
    </row>
    <row r="7" spans="1:7" x14ac:dyDescent="0.25">
      <c r="A7" s="5">
        <v>3</v>
      </c>
      <c r="B7" s="1" t="s">
        <v>20</v>
      </c>
      <c r="C7" s="1">
        <v>96.611004269999924</v>
      </c>
      <c r="D7" s="1">
        <v>73.40760367999998</v>
      </c>
      <c r="E7" s="1">
        <f t="shared" si="0"/>
        <v>31.608987934204634</v>
      </c>
      <c r="F7" s="1">
        <f>C7*100/$C$22</f>
        <v>13.051441178487632</v>
      </c>
      <c r="G7" s="1">
        <f>D7*100/$D$22</f>
        <v>9.7978648651040992</v>
      </c>
    </row>
    <row r="8" spans="1:7" x14ac:dyDescent="0.25">
      <c r="A8" s="5">
        <v>4</v>
      </c>
      <c r="B8" s="1" t="s">
        <v>15</v>
      </c>
      <c r="C8" s="1">
        <v>86.413107999999994</v>
      </c>
      <c r="D8" s="1">
        <v>93.827552999999995</v>
      </c>
      <c r="E8" s="1">
        <f t="shared" si="0"/>
        <v>-7.9022043770021355</v>
      </c>
      <c r="F8" s="1">
        <f>C8*100/$C$22</f>
        <v>11.673779862181945</v>
      </c>
      <c r="G8" s="1">
        <f>D8*100/$D$22</f>
        <v>12.523357783546066</v>
      </c>
    </row>
    <row r="9" spans="1:7" x14ac:dyDescent="0.25">
      <c r="A9" s="5">
        <v>5</v>
      </c>
      <c r="B9" s="1" t="s">
        <v>16</v>
      </c>
      <c r="C9" s="1">
        <v>74.075805699495362</v>
      </c>
      <c r="D9" s="1">
        <v>77.806872925804967</v>
      </c>
      <c r="E9" s="1">
        <f t="shared" si="0"/>
        <v>-4.7952926084916356</v>
      </c>
      <c r="F9" s="1">
        <f>C9*100/$C$22</f>
        <v>10.007100414090782</v>
      </c>
      <c r="G9" s="1">
        <f>D9*100/$D$22</f>
        <v>10.385044440717317</v>
      </c>
    </row>
    <row r="10" spans="1:7" x14ac:dyDescent="0.25">
      <c r="A10" s="5">
        <v>6</v>
      </c>
      <c r="B10" s="1" t="s">
        <v>21</v>
      </c>
      <c r="C10" s="1">
        <v>40.365290963593957</v>
      </c>
      <c r="D10" s="1">
        <v>39.407781</v>
      </c>
      <c r="E10" s="1">
        <f t="shared" si="0"/>
        <v>2.429748489502515</v>
      </c>
      <c r="F10" s="1">
        <f>C10*100/$C$22</f>
        <v>5.4530560430938095</v>
      </c>
      <c r="G10" s="1">
        <f>D10*100/$D$22</f>
        <v>5.2598381300493777</v>
      </c>
    </row>
    <row r="11" spans="1:7" x14ac:dyDescent="0.25">
      <c r="A11" s="5">
        <v>7</v>
      </c>
      <c r="B11" s="1" t="s">
        <v>24</v>
      </c>
      <c r="C11" s="1">
        <v>34.198642130000003</v>
      </c>
      <c r="D11" s="1">
        <v>32.841314709999999</v>
      </c>
      <c r="E11" s="1">
        <f t="shared" si="0"/>
        <v>4.1329874640697852</v>
      </c>
      <c r="F11" s="1">
        <f>C11*100/$C$22</f>
        <v>4.6199868174069278</v>
      </c>
      <c r="G11" s="1">
        <f>D11*100/$D$22</f>
        <v>4.3833982774267213</v>
      </c>
    </row>
    <row r="12" spans="1:7" x14ac:dyDescent="0.25">
      <c r="A12" s="5">
        <v>8</v>
      </c>
      <c r="B12" s="1" t="s">
        <v>23</v>
      </c>
      <c r="C12" s="1">
        <v>20.693801570001007</v>
      </c>
      <c r="D12" s="1">
        <v>20.821111150000988</v>
      </c>
      <c r="E12" s="1">
        <f t="shared" si="0"/>
        <v>-0.61144469708081317</v>
      </c>
      <c r="F12" s="1">
        <f>C12*100/$C$22</f>
        <v>2.7955814763642906</v>
      </c>
      <c r="G12" s="1">
        <f>D12*100/$D$22</f>
        <v>2.7790368185605638</v>
      </c>
    </row>
    <row r="13" spans="1:7" x14ac:dyDescent="0.25">
      <c r="A13" s="5">
        <v>9</v>
      </c>
      <c r="B13" s="1" t="s">
        <v>22</v>
      </c>
      <c r="C13" s="1">
        <v>15.807639700000003</v>
      </c>
      <c r="D13" s="1">
        <v>15.901172039999999</v>
      </c>
      <c r="E13" s="1">
        <f t="shared" si="0"/>
        <v>-0.58821035182005232</v>
      </c>
      <c r="F13" s="1">
        <f>C13*100/$C$22</f>
        <v>2.1354966887487472</v>
      </c>
      <c r="G13" s="1">
        <f>D13*100/$D$22</f>
        <v>2.1223623580446471</v>
      </c>
    </row>
    <row r="14" spans="1:7" x14ac:dyDescent="0.25">
      <c r="A14" s="5">
        <v>10</v>
      </c>
      <c r="B14" s="1" t="s">
        <v>26</v>
      </c>
      <c r="C14" s="1">
        <v>10.027954449999935</v>
      </c>
      <c r="D14" s="1">
        <v>41.171894429999739</v>
      </c>
      <c r="E14" s="1">
        <f t="shared" si="0"/>
        <v>-75.643689490534825</v>
      </c>
      <c r="F14" s="1">
        <f>C14*100/$C$22</f>
        <v>1.3547034174177264</v>
      </c>
      <c r="G14" s="1">
        <f>D14*100/$D$22</f>
        <v>5.49529800242445</v>
      </c>
    </row>
    <row r="15" spans="1:7" x14ac:dyDescent="0.25">
      <c r="A15" s="5">
        <v>11</v>
      </c>
      <c r="B15" s="1" t="s">
        <v>25</v>
      </c>
      <c r="C15" s="1">
        <v>0.51913572200000002</v>
      </c>
      <c r="D15" s="1">
        <v>6.1829903999999991E-2</v>
      </c>
      <c r="E15" s="1">
        <f t="shared" si="0"/>
        <v>739.61916227461734</v>
      </c>
      <c r="F15" s="1">
        <f>C15*100/$C$22</f>
        <v>7.0131445072232387E-2</v>
      </c>
      <c r="G15" s="1">
        <f>D15*100/$D$22</f>
        <v>8.2525653153749639E-3</v>
      </c>
    </row>
    <row r="16" spans="1:7" x14ac:dyDescent="0.25">
      <c r="A16" s="5">
        <v>12</v>
      </c>
      <c r="B16" s="1" t="s">
        <v>30</v>
      </c>
      <c r="C16" s="1">
        <v>0.28650198999999998</v>
      </c>
      <c r="D16" s="1">
        <v>6.6766419000000008</v>
      </c>
      <c r="E16" s="1">
        <f t="shared" si="0"/>
        <v>-95.708890872221261</v>
      </c>
      <c r="F16" s="1">
        <f>C16*100/$C$22</f>
        <v>3.870432667850638E-2</v>
      </c>
      <c r="G16" s="1">
        <f>D16*100/$D$22</f>
        <v>0.89114521942520253</v>
      </c>
    </row>
    <row r="17" spans="1:7" x14ac:dyDescent="0.25">
      <c r="A17" s="5">
        <v>13</v>
      </c>
      <c r="B17" s="1" t="s">
        <v>18</v>
      </c>
      <c r="C17" s="1">
        <v>1.5047999999999999E-3</v>
      </c>
      <c r="D17" s="1">
        <v>0</v>
      </c>
      <c r="E17" s="1" t="e">
        <f t="shared" si="0"/>
        <v>#DIV/0!</v>
      </c>
      <c r="F17" s="1">
        <f>C17*100/$C$22</f>
        <v>2.0328749125203774E-4</v>
      </c>
      <c r="G17" s="1">
        <f>D17*100/$D$22</f>
        <v>0</v>
      </c>
    </row>
    <row r="18" spans="1:7" x14ac:dyDescent="0.25">
      <c r="A18" s="5">
        <v>14</v>
      </c>
      <c r="B18" s="1" t="s">
        <v>17</v>
      </c>
      <c r="C18" s="1">
        <v>0</v>
      </c>
      <c r="D18" s="1">
        <v>0</v>
      </c>
      <c r="E18" s="1" t="e">
        <f t="shared" si="0"/>
        <v>#DIV/0!</v>
      </c>
      <c r="F18" s="1">
        <f>C18*100/$C$22</f>
        <v>0</v>
      </c>
      <c r="G18" s="1">
        <f>D18*100/$D$22</f>
        <v>0</v>
      </c>
    </row>
    <row r="19" spans="1:7" x14ac:dyDescent="0.25">
      <c r="A19" s="5">
        <v>15</v>
      </c>
      <c r="B19" s="1" t="s">
        <v>27</v>
      </c>
      <c r="C19" s="1">
        <v>0</v>
      </c>
      <c r="D19" s="1">
        <v>0</v>
      </c>
      <c r="E19" s="1" t="e">
        <f t="shared" si="0"/>
        <v>#DIV/0!</v>
      </c>
      <c r="F19" s="1">
        <f>C19*100/$C$22</f>
        <v>0</v>
      </c>
      <c r="G19" s="1">
        <f>D19*100/$D$22</f>
        <v>0</v>
      </c>
    </row>
    <row r="20" spans="1:7" x14ac:dyDescent="0.25">
      <c r="A20" s="5">
        <v>16</v>
      </c>
      <c r="B20" s="1" t="s">
        <v>28</v>
      </c>
      <c r="C20" s="1">
        <v>0</v>
      </c>
      <c r="D20" s="1">
        <v>0</v>
      </c>
      <c r="E20" s="1" t="e">
        <f t="shared" si="0"/>
        <v>#DIV/0!</v>
      </c>
      <c r="F20" s="1">
        <f>C20*100/$C$22</f>
        <v>0</v>
      </c>
      <c r="G20" s="1">
        <f>D20*100/$D$22</f>
        <v>0</v>
      </c>
    </row>
    <row r="21" spans="1:7" x14ac:dyDescent="0.25">
      <c r="A21" s="5">
        <v>17</v>
      </c>
      <c r="B21" s="1" t="s">
        <v>29</v>
      </c>
      <c r="C21" s="1">
        <v>0</v>
      </c>
      <c r="D21" s="1">
        <v>0</v>
      </c>
      <c r="E21" s="1" t="e">
        <f t="shared" si="0"/>
        <v>#DIV/0!</v>
      </c>
      <c r="F21" s="1">
        <f>C21*100/$C$22</f>
        <v>0</v>
      </c>
      <c r="G21" s="1">
        <f>D21*100/$D$22</f>
        <v>0</v>
      </c>
    </row>
    <row r="22" spans="1:7" s="6" customFormat="1" x14ac:dyDescent="0.25">
      <c r="A22" s="2" t="s">
        <v>10</v>
      </c>
      <c r="B22" s="10"/>
      <c r="C22" s="3">
        <v>740.23246129509016</v>
      </c>
      <c r="D22" s="3">
        <v>749.22041373980562</v>
      </c>
      <c r="E22" s="3">
        <f t="shared" si="0"/>
        <v>-1.1996406237586683</v>
      </c>
      <c r="F22" s="3">
        <f>C22*100/$C$22</f>
        <v>100</v>
      </c>
      <c r="G22" s="3">
        <f>D22*100/$D$22</f>
        <v>100</v>
      </c>
    </row>
    <row r="23" spans="1:7" x14ac:dyDescent="0.25">
      <c r="A23"/>
    </row>
    <row r="24" spans="1:7" x14ac:dyDescent="0.25">
      <c r="B24" s="6" t="s">
        <v>11</v>
      </c>
      <c r="D24" s="9" t="s">
        <v>12</v>
      </c>
      <c r="E24" s="4" t="s">
        <v>13</v>
      </c>
    </row>
  </sheetData>
  <sortState xmlns:xlrd2="http://schemas.microsoft.com/office/spreadsheetml/2017/richdata2" ref="B5:G16">
    <sortCondition descending="1" ref="C5:C16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24"/>
  <sheetViews>
    <sheetView view="pageBreakPreview" zoomScale="85" zoomScaleNormal="145" zoomScaleSheetLayoutView="85" workbookViewId="0">
      <selection activeCell="B5" sqref="B5:D22"/>
    </sheetView>
  </sheetViews>
  <sheetFormatPr defaultRowHeight="15" x14ac:dyDescent="0.2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7109375" style="4" bestFit="1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 x14ac:dyDescent="0.25">
      <c r="A1" s="6" t="s">
        <v>8</v>
      </c>
    </row>
    <row r="2" spans="1:7" x14ac:dyDescent="0.25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 x14ac:dyDescent="0.25">
      <c r="A3" s="12"/>
      <c r="B3" s="12"/>
      <c r="C3" s="7">
        <v>2021</v>
      </c>
      <c r="D3" s="7">
        <v>2020</v>
      </c>
      <c r="E3" s="7" t="s">
        <v>5</v>
      </c>
      <c r="F3" s="7">
        <v>2021</v>
      </c>
      <c r="G3" s="7">
        <v>2020</v>
      </c>
    </row>
    <row r="4" spans="1:7" x14ac:dyDescent="0.25">
      <c r="A4" s="12"/>
      <c r="B4" s="12"/>
      <c r="C4" s="11" t="s">
        <v>6</v>
      </c>
      <c r="D4" s="11" t="s">
        <v>6</v>
      </c>
      <c r="E4" s="11" t="s">
        <v>7</v>
      </c>
      <c r="F4" s="11" t="s">
        <v>7</v>
      </c>
      <c r="G4" s="11" t="s">
        <v>7</v>
      </c>
    </row>
    <row r="5" spans="1:7" x14ac:dyDescent="0.25">
      <c r="A5" s="5">
        <v>1</v>
      </c>
      <c r="B5" s="1" t="s">
        <v>14</v>
      </c>
      <c r="C5" s="1">
        <v>518.61256629859997</v>
      </c>
      <c r="D5" s="1">
        <v>473.08206907470003</v>
      </c>
      <c r="E5" s="1">
        <f>C5*100/D5-100</f>
        <v>9.624228056868219</v>
      </c>
      <c r="F5" s="1">
        <f>C5*100/$C$22</f>
        <v>27.748765315798543</v>
      </c>
      <c r="G5" s="1">
        <f>D5*100/$D$22</f>
        <v>25.988553016913613</v>
      </c>
    </row>
    <row r="6" spans="1:7" x14ac:dyDescent="0.25">
      <c r="A6" s="5">
        <v>2</v>
      </c>
      <c r="B6" s="1" t="s">
        <v>15</v>
      </c>
      <c r="C6" s="1">
        <v>362.50690600000001</v>
      </c>
      <c r="D6" s="1">
        <v>338.09056099999998</v>
      </c>
      <c r="E6" s="1">
        <f t="shared" ref="E6:E22" si="0">C6*100/D6-100</f>
        <v>7.2218357495050043</v>
      </c>
      <c r="F6" s="1">
        <f>C6*100/$C$22</f>
        <v>19.396211572240489</v>
      </c>
      <c r="G6" s="1">
        <f>D6*100/$D$22</f>
        <v>18.572854570988135</v>
      </c>
    </row>
    <row r="7" spans="1:7" x14ac:dyDescent="0.25">
      <c r="A7" s="5">
        <v>3</v>
      </c>
      <c r="B7" s="1" t="s">
        <v>16</v>
      </c>
      <c r="C7" s="1">
        <v>360.34878809999992</v>
      </c>
      <c r="D7" s="1">
        <v>369.18639795000007</v>
      </c>
      <c r="E7" s="1">
        <f t="shared" si="0"/>
        <v>-2.3938070034738956</v>
      </c>
      <c r="F7" s="1">
        <f>C7*100/$C$22</f>
        <v>19.280739809652218</v>
      </c>
      <c r="G7" s="1">
        <f>D7*100/$D$22</f>
        <v>20.281090541040875</v>
      </c>
    </row>
    <row r="8" spans="1:7" x14ac:dyDescent="0.25">
      <c r="A8" s="5">
        <v>4</v>
      </c>
      <c r="B8" s="1" t="s">
        <v>17</v>
      </c>
      <c r="C8" s="1">
        <v>321.737053</v>
      </c>
      <c r="D8" s="1">
        <v>342.78993500000001</v>
      </c>
      <c r="E8" s="1">
        <f t="shared" si="0"/>
        <v>-6.1416278164643359</v>
      </c>
      <c r="F8" s="1">
        <f>C8*100/$C$22</f>
        <v>17.214789145609135</v>
      </c>
      <c r="G8" s="1">
        <f>D8*100/$D$22</f>
        <v>18.831012591189957</v>
      </c>
    </row>
    <row r="9" spans="1:7" x14ac:dyDescent="0.25">
      <c r="A9" s="5">
        <v>5</v>
      </c>
      <c r="B9" s="1" t="s">
        <v>18</v>
      </c>
      <c r="C9" s="1">
        <v>199.00962744</v>
      </c>
      <c r="D9" s="1">
        <v>196.39235396000001</v>
      </c>
      <c r="E9" s="1">
        <f t="shared" si="0"/>
        <v>1.3326758538334218</v>
      </c>
      <c r="F9" s="1">
        <f>C9*100/$C$22</f>
        <v>10.648163593161991</v>
      </c>
      <c r="G9" s="1">
        <f>D9*100/$D$22</f>
        <v>10.788726600838482</v>
      </c>
    </row>
    <row r="10" spans="1:7" x14ac:dyDescent="0.25">
      <c r="A10" s="5">
        <v>6</v>
      </c>
      <c r="B10" s="1" t="s">
        <v>22</v>
      </c>
      <c r="C10" s="1">
        <v>31.893862739999999</v>
      </c>
      <c r="D10" s="1">
        <v>31.24193498999999</v>
      </c>
      <c r="E10" s="1">
        <f t="shared" si="0"/>
        <v>2.0867073380975967</v>
      </c>
      <c r="F10" s="1">
        <f>C10*100/$C$22</f>
        <v>1.7065057225724625</v>
      </c>
      <c r="G10" s="1">
        <f>D10*100/$D$22</f>
        <v>1.7162618008893049</v>
      </c>
    </row>
    <row r="11" spans="1:7" x14ac:dyDescent="0.25">
      <c r="A11" s="5">
        <v>7</v>
      </c>
      <c r="B11" s="1" t="s">
        <v>23</v>
      </c>
      <c r="C11" s="1">
        <v>16.245142279999971</v>
      </c>
      <c r="D11" s="1">
        <v>14.878581739999964</v>
      </c>
      <c r="E11" s="1">
        <f t="shared" si="0"/>
        <v>9.1847500244335123</v>
      </c>
      <c r="F11" s="1">
        <f>C11*100/$C$22</f>
        <v>0.8692088660071724</v>
      </c>
      <c r="G11" s="1">
        <f>D11*100/$D$22</f>
        <v>0.81734826923955117</v>
      </c>
    </row>
    <row r="12" spans="1:7" x14ac:dyDescent="0.25">
      <c r="A12" s="5">
        <v>8</v>
      </c>
      <c r="B12" s="1" t="s">
        <v>25</v>
      </c>
      <c r="C12" s="1">
        <v>16.170447039999974</v>
      </c>
      <c r="D12" s="1">
        <v>16.323524490000025</v>
      </c>
      <c r="E12" s="1">
        <f t="shared" si="0"/>
        <v>-0.93777204851701867</v>
      </c>
      <c r="F12" s="1">
        <f>C12*100/$C$22</f>
        <v>0.86521223958571825</v>
      </c>
      <c r="G12" s="1">
        <f>D12*100/$D$22</f>
        <v>0.89672555643673735</v>
      </c>
    </row>
    <row r="13" spans="1:7" x14ac:dyDescent="0.25">
      <c r="A13" s="5">
        <v>9</v>
      </c>
      <c r="B13" s="1" t="s">
        <v>21</v>
      </c>
      <c r="C13" s="1">
        <v>14.574756131036276</v>
      </c>
      <c r="D13" s="1">
        <v>12.720646</v>
      </c>
      <c r="E13" s="1">
        <f t="shared" si="0"/>
        <v>14.575597269480468</v>
      </c>
      <c r="F13" s="1">
        <f>C13*100/$C$22</f>
        <v>0.77983356689869199</v>
      </c>
      <c r="G13" s="1">
        <f>D13*100/$D$22</f>
        <v>0.6988030293073515</v>
      </c>
    </row>
    <row r="14" spans="1:7" x14ac:dyDescent="0.25">
      <c r="A14" s="5">
        <v>10</v>
      </c>
      <c r="B14" s="1" t="s">
        <v>27</v>
      </c>
      <c r="C14" s="1">
        <v>12.781741999999999</v>
      </c>
      <c r="D14" s="1">
        <v>12.300096999999999</v>
      </c>
      <c r="E14" s="1">
        <f t="shared" si="0"/>
        <v>3.9157821275718447</v>
      </c>
      <c r="F14" s="1">
        <f>C14*100/$C$22</f>
        <v>0.68389696303824976</v>
      </c>
      <c r="G14" s="1">
        <f>D14*100/$D$22</f>
        <v>0.67570035707103748</v>
      </c>
    </row>
    <row r="15" spans="1:7" x14ac:dyDescent="0.25">
      <c r="A15" s="5">
        <v>11</v>
      </c>
      <c r="B15" s="1" t="s">
        <v>20</v>
      </c>
      <c r="C15" s="1">
        <v>4.4978643800000082</v>
      </c>
      <c r="D15" s="1">
        <v>3.8292784099999992</v>
      </c>
      <c r="E15" s="1">
        <f t="shared" si="0"/>
        <v>17.459842257852685</v>
      </c>
      <c r="F15" s="1">
        <f>C15*100/$C$22</f>
        <v>0.24066170242208973</v>
      </c>
      <c r="G15" s="1">
        <f>D15*100/$D$22</f>
        <v>0.21035970602194559</v>
      </c>
    </row>
    <row r="16" spans="1:7" x14ac:dyDescent="0.25">
      <c r="A16" s="5">
        <v>12</v>
      </c>
      <c r="B16" s="1" t="s">
        <v>28</v>
      </c>
      <c r="C16" s="1">
        <v>4.3145351300000003</v>
      </c>
      <c r="D16" s="1">
        <v>3.5664010499999996</v>
      </c>
      <c r="E16" s="1">
        <f t="shared" si="0"/>
        <v>20.977284088675361</v>
      </c>
      <c r="F16" s="1">
        <f>C16*100/$C$22</f>
        <v>0.23085252951662147</v>
      </c>
      <c r="G16" s="1">
        <f>D16*100/$D$22</f>
        <v>0.19591865518975363</v>
      </c>
    </row>
    <row r="17" spans="1:7" x14ac:dyDescent="0.25">
      <c r="A17" s="5">
        <v>13</v>
      </c>
      <c r="B17" s="1" t="s">
        <v>26</v>
      </c>
      <c r="C17" s="1">
        <v>3.2405868700002225</v>
      </c>
      <c r="D17" s="1">
        <v>3.0973059900001276</v>
      </c>
      <c r="E17" s="1">
        <f t="shared" si="0"/>
        <v>4.6259840152276581</v>
      </c>
      <c r="F17" s="1">
        <f>C17*100/$C$22</f>
        <v>0.17339009963233334</v>
      </c>
      <c r="G17" s="1">
        <f>D17*100/$D$22</f>
        <v>0.17014912674276877</v>
      </c>
    </row>
    <row r="18" spans="1:7" x14ac:dyDescent="0.25">
      <c r="A18" s="5">
        <v>14</v>
      </c>
      <c r="B18" s="1" t="s">
        <v>29</v>
      </c>
      <c r="C18" s="1">
        <v>2.9757991263147709</v>
      </c>
      <c r="D18" s="1">
        <v>2.8033898319063884</v>
      </c>
      <c r="E18" s="1">
        <f t="shared" si="0"/>
        <v>6.1500292412468127</v>
      </c>
      <c r="F18" s="1">
        <f>C18*100/$C$22</f>
        <v>0.15922242720112398</v>
      </c>
      <c r="G18" s="1">
        <f>D18*100/$D$22</f>
        <v>0.15400297334471938</v>
      </c>
    </row>
    <row r="19" spans="1:7" x14ac:dyDescent="0.25">
      <c r="A19" s="5">
        <v>15</v>
      </c>
      <c r="B19" s="1" t="s">
        <v>19</v>
      </c>
      <c r="C19" s="1">
        <v>4.7592000000000002E-2</v>
      </c>
      <c r="D19" s="1">
        <v>4.5385000000000002E-2</v>
      </c>
      <c r="E19" s="1">
        <f t="shared" si="0"/>
        <v>4.8628401454224957</v>
      </c>
      <c r="F19" s="1">
        <f>C19*100/$C$22</f>
        <v>2.5464466631321759E-3</v>
      </c>
      <c r="G19" s="1">
        <f>D19*100/$D$22</f>
        <v>2.4932047857564896E-3</v>
      </c>
    </row>
    <row r="20" spans="1:7" x14ac:dyDescent="0.25">
      <c r="A20" s="5">
        <v>16</v>
      </c>
      <c r="B20" s="1" t="s">
        <v>24</v>
      </c>
      <c r="C20" s="1">
        <v>0</v>
      </c>
      <c r="D20" s="1">
        <v>0</v>
      </c>
      <c r="E20" s="1" t="e">
        <f t="shared" si="0"/>
        <v>#DIV/0!</v>
      </c>
      <c r="F20" s="1">
        <f>C20*100/$C$22</f>
        <v>0</v>
      </c>
      <c r="G20" s="1">
        <f>D20*100/$D$22</f>
        <v>0</v>
      </c>
    </row>
    <row r="21" spans="1:7" x14ac:dyDescent="0.25">
      <c r="A21" s="5">
        <v>17</v>
      </c>
      <c r="B21" s="1" t="s">
        <v>30</v>
      </c>
      <c r="C21" s="1">
        <v>0</v>
      </c>
      <c r="D21" s="1">
        <v>0</v>
      </c>
      <c r="E21" s="1" t="e">
        <f t="shared" si="0"/>
        <v>#DIV/0!</v>
      </c>
      <c r="F21" s="1">
        <f>C21*100/$C$22</f>
        <v>0</v>
      </c>
      <c r="G21" s="1">
        <f>D21*100/$D$22</f>
        <v>0</v>
      </c>
    </row>
    <row r="22" spans="1:7" s="6" customFormat="1" x14ac:dyDescent="0.25">
      <c r="A22" s="2" t="s">
        <v>10</v>
      </c>
      <c r="B22" s="10"/>
      <c r="C22" s="3">
        <v>1868.9572685359517</v>
      </c>
      <c r="D22" s="3">
        <v>1820.3478614866069</v>
      </c>
      <c r="E22" s="3">
        <f t="shared" si="0"/>
        <v>2.6703361526542153</v>
      </c>
      <c r="F22" s="3">
        <f>C22*100/$C$22</f>
        <v>100</v>
      </c>
      <c r="G22" s="3">
        <f>D22*100/$D$22</f>
        <v>100</v>
      </c>
    </row>
    <row r="23" spans="1:7" x14ac:dyDescent="0.25">
      <c r="A23"/>
    </row>
    <row r="24" spans="1:7" x14ac:dyDescent="0.25">
      <c r="B24" s="6" t="s">
        <v>11</v>
      </c>
      <c r="D24" s="9" t="s">
        <v>12</v>
      </c>
      <c r="E24" s="4" t="s">
        <v>13</v>
      </c>
    </row>
  </sheetData>
  <sortState xmlns:xlrd2="http://schemas.microsoft.com/office/spreadsheetml/2017/richdata2" ref="B5:G19">
    <sortCondition descending="1" ref="C5:C19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2012-03-20T09:18:04Z</dcterms:created>
  <dcterms:modified xsi:type="dcterms:W3CDTF">2022-04-11T18:26:02Z</dcterms:modified>
</cp:coreProperties>
</file>