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2020 - face V\"/>
    </mc:Choice>
  </mc:AlternateContent>
  <xr:revisionPtr revIDLastSave="0" documentId="13_ncr:1_{2D79A248-3E05-4A63-B9B6-1CF1ED4315E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G22" i="3"/>
  <c r="F22" i="3"/>
  <c r="E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E5" i="3"/>
  <c r="G19" i="2"/>
  <c r="F19" i="2"/>
  <c r="E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E5" i="2"/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E5" i="1"/>
  <c r="F5" i="1"/>
  <c r="G5" i="1"/>
  <c r="E24" i="1"/>
  <c r="F24" i="1"/>
  <c r="G24" i="1"/>
</calcChain>
</file>

<file path=xl/sharedStrings.xml><?xml version="1.0" encoding="utf-8"?>
<sst xmlns="http://schemas.openxmlformats.org/spreadsheetml/2006/main" count="95" uniqueCount="33">
  <si>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</si>
  <si>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</si>
  <si>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</si>
  <si>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</si>
  <si>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</si>
  <si>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</si>
  <si>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</si>
  <si>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</si>
  <si>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</si>
  <si>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</si>
  <si>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</si>
  <si>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</si>
  <si>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</si>
  <si>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</si>
  <si>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Sklad obrtnikov in podjetnikov</t>
  </si>
  <si>
    <t>Zavarovalnica Triglav, d. d.</t>
  </si>
  <si>
    <t>Zavarovalnica Sava, d. d.</t>
  </si>
  <si>
    <t>GENERALI zavarovalnica, d. d.</t>
  </si>
  <si>
    <t>Vzajemna zdravstvena zavarovalnica, d. v. z.</t>
  </si>
  <si>
    <t>Triglav, Zdravstvena zavarovalnica, d. d.</t>
  </si>
  <si>
    <t>Modra zavarovalnica, d. d.</t>
  </si>
  <si>
    <t>Vita, življenjska zavarovalnica, d. d.</t>
  </si>
  <si>
    <t>Merkur zavarovalnica, d. d.</t>
  </si>
  <si>
    <t>GRAWE Zavarovalnica, d. d.</t>
  </si>
  <si>
    <t>Prva osebna zavarovalnica, d. d.</t>
  </si>
  <si>
    <t>Wiener Städtische zavarovalnica, podružnica v Ljubljani</t>
  </si>
  <si>
    <t>Triglav, pokojninska družba, d. d.</t>
  </si>
  <si>
    <t>Allianz Slovenija, zavarovalna podružnica</t>
  </si>
  <si>
    <t>Coface PKZ zavarovalnica d. d.</t>
  </si>
  <si>
    <t>CROATIA zavarovanje d. d. podružnica Ljubljana</t>
  </si>
  <si>
    <t>ARAG SE - Zavarovalnica pravne zaščite podružnica v Sloveniji</t>
  </si>
  <si>
    <t>Adriatic Slovenica, Zavarovalna družba d. d.</t>
  </si>
  <si>
    <t>ERGO zavarovalnica, podružnica v Sloveniji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</si>
</sst>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164" fontId="4" fillId="0" borderId="2" xfId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85" zoomScaleNormal="130" zoomScaleSheetLayoutView="85" workbookViewId="0">
      <selection activeCell="B5" sqref="B5:D24"/>
    </sheetView>
  </sheetViews>
  <sheetFormatPr defaultRowHeight="15" x14ac:dyDescent="0.25"/>
  <cols>
    <col min="1" max="1" width="5.85546875" style="4" customWidth="1"/>
    <col min="2" max="2" width="59.42578125" style="4" bestFit="1" customWidth="1"/>
    <col min="3" max="4" width="12.7109375" style="4" bestFit="1" customWidth="1"/>
    <col min="5" max="5" width="11.28515625" style="4" customWidth="1"/>
    <col min="6" max="6" width="11.140625" style="4" bestFit="1" customWidth="1"/>
    <col min="7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2020</v>
      </c>
      <c r="D3" s="7">
        <v>2019</v>
      </c>
      <c r="E3" s="7" t="s">
        <v>5</v>
      </c>
      <c r="F3" s="7">
        <v>2020</v>
      </c>
      <c r="G3" s="7">
        <v>2019</v>
      </c>
    </row>
    <row r="4" spans="1:7" x14ac:dyDescent="0.25">
      <c r="A4" s="13"/>
      <c r="B4" s="13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15</v>
      </c>
      <c r="C5" s="1">
        <v>647.55076007470007</v>
      </c>
      <c r="D5" s="1">
        <v>659.16663319409986</v>
      </c>
      <c r="E5" s="1">
        <f>C5*100/D5-100</f>
        <v>-1.7622058724533929</v>
      </c>
      <c r="F5" s="1">
        <f>C5*100/$C$24</f>
        <v>25.200761011794576</v>
      </c>
      <c r="G5" s="1">
        <f>D5*100/$D$24</f>
        <v>26.184928701854947</v>
      </c>
    </row>
    <row r="6" spans="1:7" x14ac:dyDescent="0.25">
      <c r="A6" s="5">
        <v>2</v>
      </c>
      <c r="B6" s="1" t="s">
        <v>16</v>
      </c>
      <c r="C6" s="1">
        <v>446.99327087580502</v>
      </c>
      <c r="D6" s="1">
        <v>428.68488709287215</v>
      </c>
      <c r="E6" s="1">
        <f t="shared" ref="E6:E23" si="0">C6*100/D6-100</f>
        <v>4.270825572389839</v>
      </c>
      <c r="F6" s="1">
        <f>C6*100/$C$24</f>
        <v>17.395656507178003</v>
      </c>
      <c r="G6" s="1">
        <f>D6*100/$D$24</f>
        <v>17.029204208496747</v>
      </c>
    </row>
    <row r="7" spans="1:7" x14ac:dyDescent="0.25">
      <c r="A7" s="5">
        <v>3</v>
      </c>
      <c r="B7" s="1" t="s">
        <v>17</v>
      </c>
      <c r="C7" s="1">
        <v>431.918114</v>
      </c>
      <c r="D7" s="1">
        <v>107.578175</v>
      </c>
      <c r="E7" s="1">
        <f t="shared" si="0"/>
        <v>301.49232314082292</v>
      </c>
      <c r="F7" s="1">
        <f>C7*100/$C$24</f>
        <v>16.808975973286501</v>
      </c>
      <c r="G7" s="1">
        <f>D7*100/$D$24</f>
        <v>4.2734669814835655</v>
      </c>
    </row>
    <row r="8" spans="1:7" x14ac:dyDescent="0.25">
      <c r="A8" s="5">
        <v>4</v>
      </c>
      <c r="B8" s="1" t="s">
        <v>18</v>
      </c>
      <c r="C8" s="1">
        <v>342.78993500000001</v>
      </c>
      <c r="D8" s="1">
        <v>330.81950599999999</v>
      </c>
      <c r="E8" s="1">
        <f t="shared" si="0"/>
        <v>3.6184169261168222</v>
      </c>
      <c r="F8" s="1">
        <f>C8*100/$C$24</f>
        <v>13.340370765972185</v>
      </c>
      <c r="G8" s="1">
        <f>D8*100/$D$24</f>
        <v>13.141571101403274</v>
      </c>
    </row>
    <row r="9" spans="1:7" x14ac:dyDescent="0.25">
      <c r="A9" s="5">
        <v>5</v>
      </c>
      <c r="B9" s="1" t="s">
        <v>19</v>
      </c>
      <c r="C9" s="1">
        <v>196.39235396000001</v>
      </c>
      <c r="D9" s="1">
        <v>177.41604902</v>
      </c>
      <c r="E9" s="1">
        <f t="shared" si="0"/>
        <v>10.695934806811536</v>
      </c>
      <c r="F9" s="1">
        <f>C9*100/$C$24</f>
        <v>7.6430097558974293</v>
      </c>
      <c r="G9" s="1">
        <f>D9*100/$D$24</f>
        <v>7.0477271758164663</v>
      </c>
    </row>
    <row r="10" spans="1:7" x14ac:dyDescent="0.25">
      <c r="A10" s="5">
        <v>6</v>
      </c>
      <c r="B10" s="1" t="s">
        <v>20</v>
      </c>
      <c r="C10" s="1">
        <v>172.873333</v>
      </c>
      <c r="D10" s="1">
        <v>159.981584</v>
      </c>
      <c r="E10" s="1">
        <f t="shared" si="0"/>
        <v>8.0582706319497248</v>
      </c>
      <c r="F10" s="1">
        <f>C10*100/$C$24</f>
        <v>6.7277189972610314</v>
      </c>
      <c r="G10" s="1">
        <f>D10*100/$D$24</f>
        <v>6.3551553730060908</v>
      </c>
    </row>
    <row r="11" spans="1:7" x14ac:dyDescent="0.25">
      <c r="A11" s="5">
        <v>7</v>
      </c>
      <c r="B11" s="1" t="s">
        <v>21</v>
      </c>
      <c r="C11" s="1">
        <v>77.23688208999998</v>
      </c>
      <c r="D11" s="1">
        <v>84.484518730000019</v>
      </c>
      <c r="E11" s="1">
        <f t="shared" si="0"/>
        <v>-8.5786564792567646</v>
      </c>
      <c r="F11" s="1">
        <f>C11*100/$C$24</f>
        <v>3.0058310897846994</v>
      </c>
      <c r="G11" s="1">
        <f>D11*100/$D$24</f>
        <v>3.3560878053488539</v>
      </c>
    </row>
    <row r="12" spans="1:7" x14ac:dyDescent="0.25">
      <c r="A12" s="5">
        <v>8</v>
      </c>
      <c r="B12" s="1" t="s">
        <v>22</v>
      </c>
      <c r="C12" s="1">
        <v>52.128427000000002</v>
      </c>
      <c r="D12" s="1">
        <v>48.291941000000001</v>
      </c>
      <c r="E12" s="1">
        <f t="shared" si="0"/>
        <v>7.9443607371258906</v>
      </c>
      <c r="F12" s="1">
        <f>C12*100/$C$24</f>
        <v>2.0286842541830032</v>
      </c>
      <c r="G12" s="1">
        <f>D12*100/$D$24</f>
        <v>1.9183632306018616</v>
      </c>
    </row>
    <row r="13" spans="1:7" x14ac:dyDescent="0.25">
      <c r="A13" s="5">
        <v>9</v>
      </c>
      <c r="B13" s="1" t="s">
        <v>23</v>
      </c>
      <c r="C13" s="1">
        <v>47.143107029999989</v>
      </c>
      <c r="D13" s="1">
        <v>46.673081659999994</v>
      </c>
      <c r="E13" s="1">
        <f t="shared" si="0"/>
        <v>1.0070587869556107</v>
      </c>
      <c r="F13" s="1">
        <f>C13*100/$C$24</f>
        <v>1.834670340714962</v>
      </c>
      <c r="G13" s="1">
        <f>D13*100/$D$24</f>
        <v>1.8540551872914386</v>
      </c>
    </row>
    <row r="14" spans="1:7" x14ac:dyDescent="0.25">
      <c r="A14" s="5">
        <v>10</v>
      </c>
      <c r="B14" s="1" t="s">
        <v>24</v>
      </c>
      <c r="C14" s="1">
        <v>44.269200419999869</v>
      </c>
      <c r="D14" s="1">
        <v>42.158802559998009</v>
      </c>
      <c r="E14" s="1">
        <f t="shared" si="0"/>
        <v>5.0058297006857941</v>
      </c>
      <c r="F14" s="1">
        <f>C14*100/$C$24</f>
        <v>1.7228263925425051</v>
      </c>
      <c r="G14" s="1">
        <f>D14*100/$D$24</f>
        <v>1.6747286400706864</v>
      </c>
    </row>
    <row r="15" spans="1:7" x14ac:dyDescent="0.25">
      <c r="A15" s="5">
        <v>11</v>
      </c>
      <c r="B15" s="1" t="s">
        <v>25</v>
      </c>
      <c r="C15" s="1">
        <v>35.699692890000954</v>
      </c>
      <c r="D15" s="1">
        <v>33.779838940000211</v>
      </c>
      <c r="E15" s="1">
        <f t="shared" si="0"/>
        <v>5.6834313313653979</v>
      </c>
      <c r="F15" s="1">
        <f>C15*100/$C$24</f>
        <v>1.3893264963685521</v>
      </c>
      <c r="G15" s="1">
        <f>D15*100/$D$24</f>
        <v>1.3418802312822624</v>
      </c>
    </row>
    <row r="16" spans="1:7" x14ac:dyDescent="0.25">
      <c r="A16" s="5">
        <v>12</v>
      </c>
      <c r="B16" s="1" t="s">
        <v>26</v>
      </c>
      <c r="C16" s="1">
        <v>32.841314709999999</v>
      </c>
      <c r="D16" s="1">
        <v>33.096078089999999</v>
      </c>
      <c r="E16" s="1">
        <f t="shared" si="0"/>
        <v>-0.76976909260127968</v>
      </c>
      <c r="F16" s="1">
        <f>C16*100/$C$24</f>
        <v>1.2780868687797855</v>
      </c>
      <c r="G16" s="1">
        <f>D16*100/$D$24</f>
        <v>1.3147183146973507</v>
      </c>
    </row>
    <row r="17" spans="1:7" x14ac:dyDescent="0.25">
      <c r="A17" s="5">
        <v>13</v>
      </c>
      <c r="B17" s="1" t="s">
        <v>27</v>
      </c>
      <c r="C17" s="1">
        <v>16.385354394000025</v>
      </c>
      <c r="D17" s="1">
        <v>16.986208999999995</v>
      </c>
      <c r="E17" s="1">
        <f t="shared" si="0"/>
        <v>-3.5373084482827721</v>
      </c>
      <c r="F17" s="1">
        <f>C17*100/$C$24</f>
        <v>0.63766954752569327</v>
      </c>
      <c r="G17" s="1">
        <f>D17*100/$D$24</f>
        <v>0.67476514917713515</v>
      </c>
    </row>
    <row r="18" spans="1:7" x14ac:dyDescent="0.25">
      <c r="A18" s="5">
        <v>14</v>
      </c>
      <c r="B18" s="1" t="s">
        <v>28</v>
      </c>
      <c r="C18" s="1">
        <v>12.300096999999999</v>
      </c>
      <c r="D18" s="1">
        <v>14.754746000000001</v>
      </c>
      <c r="E18" s="1">
        <f t="shared" si="0"/>
        <v>-16.636335183269182</v>
      </c>
      <c r="F18" s="1">
        <f>C18*100/$C$24</f>
        <v>0.47868340836034801</v>
      </c>
      <c r="G18" s="1">
        <f>D18*100/$D$24</f>
        <v>0.58612185837114927</v>
      </c>
    </row>
    <row r="19" spans="1:7" x14ac:dyDescent="0.25">
      <c r="A19" s="5">
        <v>15</v>
      </c>
      <c r="B19" s="1" t="s">
        <v>14</v>
      </c>
      <c r="C19" s="1">
        <v>6.6766419000000008</v>
      </c>
      <c r="D19" s="1">
        <v>6.5519795999999992</v>
      </c>
      <c r="E19" s="1">
        <f t="shared" si="0"/>
        <v>1.9026661804624894</v>
      </c>
      <c r="F19" s="1">
        <f>C19*100/$C$24</f>
        <v>0.25983516236445214</v>
      </c>
      <c r="G19" s="1">
        <f>D19*100/$D$24</f>
        <v>0.26027275963692353</v>
      </c>
    </row>
    <row r="20" spans="1:7" x14ac:dyDescent="0.25">
      <c r="A20" s="5">
        <v>16</v>
      </c>
      <c r="B20" s="1" t="s">
        <v>29</v>
      </c>
      <c r="C20" s="1">
        <v>3.5664010499999996</v>
      </c>
      <c r="D20" s="1">
        <v>0.78097700000000003</v>
      </c>
      <c r="E20" s="1">
        <f t="shared" si="0"/>
        <v>356.65890928926194</v>
      </c>
      <c r="F20" s="1">
        <f>C20*100/$C$24</f>
        <v>0.13879378432494668</v>
      </c>
      <c r="G20" s="1">
        <f>D20*100/$D$24</f>
        <v>3.1023759445613301E-2</v>
      </c>
    </row>
    <row r="21" spans="1:7" x14ac:dyDescent="0.25">
      <c r="A21" s="5">
        <v>17</v>
      </c>
      <c r="B21" s="1" t="s">
        <v>30</v>
      </c>
      <c r="C21" s="1">
        <v>2.8033898319063884</v>
      </c>
      <c r="D21" s="1">
        <v>2.6322371780329865</v>
      </c>
      <c r="E21" s="1">
        <f t="shared" si="0"/>
        <v>6.5021744735518325</v>
      </c>
      <c r="F21" s="1">
        <f>C21*100/$C$24</f>
        <v>0.10909964366132179</v>
      </c>
      <c r="G21" s="1">
        <f>D21*100/$D$24</f>
        <v>0.10456376182025252</v>
      </c>
    </row>
    <row r="22" spans="1:7" x14ac:dyDescent="0.25">
      <c r="A22" s="5">
        <v>18</v>
      </c>
      <c r="B22" s="1" t="s">
        <v>31</v>
      </c>
      <c r="C22" s="1">
        <v>0</v>
      </c>
      <c r="D22" s="1">
        <v>313.80285891000011</v>
      </c>
      <c r="E22" s="1">
        <f t="shared" si="0"/>
        <v>-100</v>
      </c>
      <c r="F22" s="1">
        <f>C22*100/$C$24</f>
        <v>0</v>
      </c>
      <c r="G22" s="1">
        <f>D22*100/$D$24</f>
        <v>12.465596820610047</v>
      </c>
    </row>
    <row r="23" spans="1:7" x14ac:dyDescent="0.25">
      <c r="A23" s="5">
        <v>19</v>
      </c>
      <c r="B23" s="11" t="s">
        <v>32</v>
      </c>
      <c r="C23" s="1">
        <v>0</v>
      </c>
      <c r="D23" s="1">
        <v>9.7111592700000369</v>
      </c>
      <c r="E23" s="1">
        <f t="shared" si="0"/>
        <v>-100</v>
      </c>
      <c r="F23" s="1">
        <f>C23*100/$C$24</f>
        <v>0</v>
      </c>
      <c r="G23" s="1">
        <f>D23*100/$D$24</f>
        <v>0.38576893958531272</v>
      </c>
    </row>
    <row r="24" spans="1:7" s="6" customFormat="1" x14ac:dyDescent="0.25">
      <c r="A24" s="2" t="s">
        <v>10</v>
      </c>
      <c r="B24" s="10"/>
      <c r="C24" s="3">
        <v>2569.5682752264124</v>
      </c>
      <c r="D24" s="3">
        <v>2517.3512622450039</v>
      </c>
      <c r="E24" s="3">
        <f t="shared" ref="E24" si="1">C24*100/D24-100</f>
        <v>2.0742839414012053</v>
      </c>
      <c r="F24" s="3">
        <f>C24*100/$C$24</f>
        <v>100</v>
      </c>
      <c r="G24" s="3">
        <f>D24*100/$D$24</f>
        <v>100</v>
      </c>
    </row>
    <row r="25" spans="1:7" x14ac:dyDescent="0.25">
      <c r="A25"/>
    </row>
    <row r="26" spans="1:7" x14ac:dyDescent="0.25">
      <c r="B26" s="6" t="s">
        <v>11</v>
      </c>
      <c r="D26" s="9" t="s">
        <v>12</v>
      </c>
      <c r="E26" s="4" t="s">
        <v>13</v>
      </c>
    </row>
  </sheetData>
  <sortState xmlns:xlrd2="http://schemas.microsoft.com/office/spreadsheetml/2017/richdata2" ref="B5:G24">
    <sortCondition descending="1" ref="C5:C24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1"/>
  <sheetViews>
    <sheetView view="pageBreakPreview" topLeftCell="A5" zoomScale="115" zoomScaleNormal="130" zoomScaleSheetLayoutView="115" workbookViewId="0">
      <selection activeCell="B32" sqref="B32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2020</v>
      </c>
      <c r="D3" s="7">
        <v>2019</v>
      </c>
      <c r="E3" s="7" t="s">
        <v>5</v>
      </c>
      <c r="F3" s="7">
        <v>2020</v>
      </c>
      <c r="G3" s="7">
        <v>2019</v>
      </c>
    </row>
    <row r="4" spans="1:7" x14ac:dyDescent="0.25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" t="s">
        <v>15</v>
      </c>
      <c r="C5" s="1">
        <v>174.46869100000001</v>
      </c>
      <c r="D5" s="1">
        <v>179.904009</v>
      </c>
      <c r="E5" s="1">
        <f>C5*100/D5-100</f>
        <v>-3.0212322839342676</v>
      </c>
      <c r="F5" s="1">
        <f>C5*100/$C$19</f>
        <v>23.286697452505702</v>
      </c>
      <c r="G5" s="1">
        <f>D5*100/$D$19</f>
        <v>23.861056478459041</v>
      </c>
    </row>
    <row r="6" spans="1:7" x14ac:dyDescent="0.25">
      <c r="A6" s="5">
        <v>2</v>
      </c>
      <c r="B6" s="1" t="s">
        <v>20</v>
      </c>
      <c r="C6" s="1">
        <v>172.82794799999999</v>
      </c>
      <c r="D6" s="1">
        <v>159.94363000000001</v>
      </c>
      <c r="E6" s="1">
        <f t="shared" ref="E6:E18" si="0">C6*100/D6-100</f>
        <v>8.0555368163145857</v>
      </c>
      <c r="F6" s="1">
        <f>C6*100/$C$19</f>
        <v>23.067704086880482</v>
      </c>
      <c r="G6" s="1">
        <f>D6*100/$D$19</f>
        <v>21.213668389122756</v>
      </c>
    </row>
    <row r="7" spans="1:7" x14ac:dyDescent="0.25">
      <c r="A7" s="5">
        <v>3</v>
      </c>
      <c r="B7" s="1" t="s">
        <v>17</v>
      </c>
      <c r="C7" s="1">
        <v>93.827552999999995</v>
      </c>
      <c r="D7" s="1">
        <v>33.309514999999998</v>
      </c>
      <c r="E7" s="1">
        <f t="shared" si="0"/>
        <v>181.6839362566522</v>
      </c>
      <c r="F7" s="1">
        <f>C7*100/$C$19</f>
        <v>12.523357783546066</v>
      </c>
      <c r="G7" s="1">
        <f>D7*100/$D$19</f>
        <v>4.4179127697208704</v>
      </c>
    </row>
    <row r="8" spans="1:7" x14ac:dyDescent="0.25">
      <c r="A8" s="5">
        <v>4</v>
      </c>
      <c r="B8" s="1" t="s">
        <v>16</v>
      </c>
      <c r="C8" s="1">
        <v>77.806872925804967</v>
      </c>
      <c r="D8" s="1">
        <v>82.339098162872133</v>
      </c>
      <c r="E8" s="1">
        <f t="shared" si="0"/>
        <v>-5.5043416046434288</v>
      </c>
      <c r="F8" s="1">
        <f>C8*100/$C$19</f>
        <v>10.385044440717317</v>
      </c>
      <c r="G8" s="1">
        <f>D8*100/$D$19</f>
        <v>10.920812062891134</v>
      </c>
    </row>
    <row r="9" spans="1:7" x14ac:dyDescent="0.25">
      <c r="A9" s="5">
        <v>5</v>
      </c>
      <c r="B9" s="1" t="s">
        <v>21</v>
      </c>
      <c r="C9" s="1">
        <v>73.40760367999998</v>
      </c>
      <c r="D9" s="1">
        <v>80.421967000000024</v>
      </c>
      <c r="E9" s="1">
        <f t="shared" si="0"/>
        <v>-8.7219494643796054</v>
      </c>
      <c r="F9" s="1">
        <f>C9*100/$C$19</f>
        <v>9.7978648651040992</v>
      </c>
      <c r="G9" s="1">
        <f>D9*100/$D$19</f>
        <v>10.66653882457822</v>
      </c>
    </row>
    <row r="10" spans="1:7" x14ac:dyDescent="0.25">
      <c r="A10" s="5">
        <v>6</v>
      </c>
      <c r="B10" s="1" t="s">
        <v>24</v>
      </c>
      <c r="C10" s="1">
        <v>41.171894429999739</v>
      </c>
      <c r="D10" s="1">
        <v>39.491858409997924</v>
      </c>
      <c r="E10" s="1">
        <f t="shared" si="0"/>
        <v>4.2541325924952957</v>
      </c>
      <c r="F10" s="1">
        <f>C10*100/$C$19</f>
        <v>5.49529800242445</v>
      </c>
      <c r="G10" s="1">
        <f>D10*100/$D$19</f>
        <v>5.237890301601162</v>
      </c>
    </row>
    <row r="11" spans="1:7" x14ac:dyDescent="0.25">
      <c r="A11" s="5">
        <v>7</v>
      </c>
      <c r="B11" s="1" t="s">
        <v>22</v>
      </c>
      <c r="C11" s="1">
        <v>39.407781</v>
      </c>
      <c r="D11" s="1">
        <v>37.103605000000002</v>
      </c>
      <c r="E11" s="1">
        <f t="shared" si="0"/>
        <v>6.2101135455705645</v>
      </c>
      <c r="F11" s="1">
        <f>C11*100/$C$19</f>
        <v>5.2598381300493777</v>
      </c>
      <c r="G11" s="1">
        <f>D11*100/$D$19</f>
        <v>4.9211311041958785</v>
      </c>
    </row>
    <row r="12" spans="1:7" x14ac:dyDescent="0.25">
      <c r="A12" s="5">
        <v>8</v>
      </c>
      <c r="B12" s="1" t="s">
        <v>26</v>
      </c>
      <c r="C12" s="1">
        <v>32.841314709999999</v>
      </c>
      <c r="D12" s="1">
        <v>33.096078089999999</v>
      </c>
      <c r="E12" s="1">
        <f t="shared" si="0"/>
        <v>-0.76976909260127968</v>
      </c>
      <c r="F12" s="1">
        <f>C12*100/$C$19</f>
        <v>4.3833982774267213</v>
      </c>
      <c r="G12" s="1">
        <f>D12*100/$D$19</f>
        <v>4.3896041723060257</v>
      </c>
    </row>
    <row r="13" spans="1:7" x14ac:dyDescent="0.25">
      <c r="A13" s="5">
        <v>9</v>
      </c>
      <c r="B13" s="1" t="s">
        <v>25</v>
      </c>
      <c r="C13" s="1">
        <v>20.821111150000988</v>
      </c>
      <c r="D13" s="1">
        <v>19.898433030000209</v>
      </c>
      <c r="E13" s="1">
        <f t="shared" si="0"/>
        <v>4.6369385901376603</v>
      </c>
      <c r="F13" s="1">
        <f>C13*100/$C$19</f>
        <v>2.7790368185605638</v>
      </c>
      <c r="G13" s="1">
        <f>D13*100/$D$19</f>
        <v>2.6391720618169763</v>
      </c>
    </row>
    <row r="14" spans="1:7" x14ac:dyDescent="0.25">
      <c r="A14" s="5">
        <v>10</v>
      </c>
      <c r="B14" s="1" t="s">
        <v>23</v>
      </c>
      <c r="C14" s="1">
        <v>15.901172039999999</v>
      </c>
      <c r="D14" s="1">
        <v>16.512525620000002</v>
      </c>
      <c r="E14" s="1">
        <f t="shared" si="0"/>
        <v>-3.7023626431775511</v>
      </c>
      <c r="F14" s="1">
        <f>C14*100/$C$19</f>
        <v>2.1223623580446471</v>
      </c>
      <c r="G14" s="1">
        <f>D14*100/$D$19</f>
        <v>2.190091864049688</v>
      </c>
    </row>
    <row r="15" spans="1:7" x14ac:dyDescent="0.25">
      <c r="A15" s="5">
        <v>11</v>
      </c>
      <c r="B15" s="1" t="s">
        <v>14</v>
      </c>
      <c r="C15" s="1">
        <v>6.6766419000000008</v>
      </c>
      <c r="D15" s="1">
        <v>6.5519795999999992</v>
      </c>
      <c r="E15" s="1">
        <f t="shared" si="0"/>
        <v>1.9026661804624894</v>
      </c>
      <c r="F15" s="1">
        <f>C15*100/$C$19</f>
        <v>0.89114521942520253</v>
      </c>
      <c r="G15" s="1">
        <f>D15*100/$D$19</f>
        <v>0.86900317647346847</v>
      </c>
    </row>
    <row r="16" spans="1:7" x14ac:dyDescent="0.25">
      <c r="A16" s="5">
        <v>12</v>
      </c>
      <c r="B16" s="1" t="s">
        <v>27</v>
      </c>
      <c r="C16" s="1">
        <v>6.1829903999999991E-2</v>
      </c>
      <c r="D16" s="1">
        <v>2.0431680000000018E-2</v>
      </c>
      <c r="E16" s="1">
        <f t="shared" si="0"/>
        <v>202.61781703707157</v>
      </c>
      <c r="F16" s="1">
        <f>C16*100/$C$19</f>
        <v>8.2525653153749639E-3</v>
      </c>
      <c r="G16" s="1">
        <f>D16*100/$D$19</f>
        <v>2.7098977568076454E-3</v>
      </c>
    </row>
    <row r="17" spans="1:7" x14ac:dyDescent="0.25">
      <c r="A17" s="5">
        <v>13</v>
      </c>
      <c r="B17" s="1" t="s">
        <v>31</v>
      </c>
      <c r="C17" s="1">
        <v>0</v>
      </c>
      <c r="D17" s="1">
        <v>63.163031050000022</v>
      </c>
      <c r="E17" s="1">
        <f t="shared" si="0"/>
        <v>-100</v>
      </c>
      <c r="F17" s="1">
        <f>C17*100/$C$19</f>
        <v>0</v>
      </c>
      <c r="G17" s="1">
        <f>D17*100/$D$19</f>
        <v>8.3774489496491</v>
      </c>
    </row>
    <row r="18" spans="1:7" x14ac:dyDescent="0.25">
      <c r="A18" s="5">
        <v>14</v>
      </c>
      <c r="B18" s="11" t="s">
        <v>32</v>
      </c>
      <c r="C18" s="1">
        <v>0</v>
      </c>
      <c r="D18" s="1">
        <v>2.208815400000002</v>
      </c>
      <c r="E18" s="1">
        <f t="shared" si="0"/>
        <v>-100</v>
      </c>
      <c r="F18" s="1">
        <f>C18*100/$C$19</f>
        <v>0</v>
      </c>
      <c r="G18" s="1">
        <f>D18*100/$D$19</f>
        <v>0.29295994737888326</v>
      </c>
    </row>
    <row r="19" spans="1:7" s="6" customFormat="1" x14ac:dyDescent="0.25">
      <c r="A19" s="2" t="s">
        <v>10</v>
      </c>
      <c r="B19" s="10"/>
      <c r="C19" s="3">
        <v>749.22041373980562</v>
      </c>
      <c r="D19" s="3">
        <v>753.96497704287026</v>
      </c>
      <c r="E19" s="3">
        <f t="shared" ref="E19" si="1">C19*100/D19-100</f>
        <v>-0.62928165730897945</v>
      </c>
      <c r="F19" s="3">
        <f>C19*100/$C$19</f>
        <v>100</v>
      </c>
      <c r="G19" s="3">
        <f>D19*100/$D$19</f>
        <v>100</v>
      </c>
    </row>
    <row r="20" spans="1:7" x14ac:dyDescent="0.25">
      <c r="A20"/>
    </row>
    <row r="21" spans="1:7" x14ac:dyDescent="0.25">
      <c r="B21" s="6" t="s">
        <v>11</v>
      </c>
      <c r="D21" s="9" t="s">
        <v>12</v>
      </c>
      <c r="E21" s="4" t="s">
        <v>13</v>
      </c>
    </row>
  </sheetData>
  <sortState xmlns:xlrd2="http://schemas.microsoft.com/office/spreadsheetml/2017/richdata2" ref="B5:G16">
    <sortCondition descending="1" ref="C5:C16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4"/>
  <sheetViews>
    <sheetView view="pageBreakPreview" zoomScale="85" zoomScaleNormal="145" zoomScaleSheetLayoutView="85" workbookViewId="0">
      <selection activeCell="A5" sqref="A5:A21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7109375" style="4" bestFit="1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2020</v>
      </c>
      <c r="D3" s="7">
        <v>2019</v>
      </c>
      <c r="E3" s="7" t="s">
        <v>5</v>
      </c>
      <c r="F3" s="7">
        <v>2020</v>
      </c>
      <c r="G3" s="7">
        <v>2019</v>
      </c>
    </row>
    <row r="4" spans="1:7" x14ac:dyDescent="0.25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" t="s">
        <v>15</v>
      </c>
      <c r="C5" s="1">
        <v>473.08206907470003</v>
      </c>
      <c r="D5" s="1">
        <v>479.26262419409994</v>
      </c>
      <c r="E5" s="1">
        <f>C5*100/D5-100</f>
        <v>-1.2895967278468135</v>
      </c>
      <c r="F5" s="1">
        <f>C5*100/$C$22</f>
        <v>25.988553016913613</v>
      </c>
      <c r="G5" s="1">
        <f>D5*100/$D$22</f>
        <v>27.178538713607097</v>
      </c>
    </row>
    <row r="6" spans="1:7" x14ac:dyDescent="0.25">
      <c r="A6" s="5">
        <v>2</v>
      </c>
      <c r="B6" s="1" t="s">
        <v>16</v>
      </c>
      <c r="C6" s="1">
        <v>369.18639795000007</v>
      </c>
      <c r="D6" s="1">
        <v>346.34578893000003</v>
      </c>
      <c r="E6" s="1">
        <f t="shared" ref="E6:E21" si="0">C6*100/D6-100</f>
        <v>6.5947413683197311</v>
      </c>
      <c r="F6" s="1">
        <f>C6*100/$C$22</f>
        <v>20.281090541040875</v>
      </c>
      <c r="G6" s="1">
        <f>D6*100/$D$22</f>
        <v>19.640948318382723</v>
      </c>
    </row>
    <row r="7" spans="1:7" x14ac:dyDescent="0.25">
      <c r="A7" s="5">
        <v>3</v>
      </c>
      <c r="B7" s="1" t="s">
        <v>18</v>
      </c>
      <c r="C7" s="1">
        <v>342.78993500000001</v>
      </c>
      <c r="D7" s="1">
        <v>330.81950599999999</v>
      </c>
      <c r="E7" s="1">
        <f t="shared" si="0"/>
        <v>3.6184169261168222</v>
      </c>
      <c r="F7" s="1">
        <f>C7*100/$C$22</f>
        <v>18.831012591189957</v>
      </c>
      <c r="G7" s="1">
        <f>D7*100/$D$22</f>
        <v>18.760467220151867</v>
      </c>
    </row>
    <row r="8" spans="1:7" x14ac:dyDescent="0.25">
      <c r="A8" s="5">
        <v>4</v>
      </c>
      <c r="B8" s="1" t="s">
        <v>17</v>
      </c>
      <c r="C8" s="1">
        <v>338.09056099999998</v>
      </c>
      <c r="D8" s="1">
        <v>74.268659999999997</v>
      </c>
      <c r="E8" s="1">
        <f t="shared" si="0"/>
        <v>355.22641851892848</v>
      </c>
      <c r="F8" s="1">
        <f>C8*100/$C$22</f>
        <v>18.572854570988135</v>
      </c>
      <c r="G8" s="1">
        <f>D8*100/$D$22</f>
        <v>4.2117067952293121</v>
      </c>
    </row>
    <row r="9" spans="1:7" x14ac:dyDescent="0.25">
      <c r="A9" s="5">
        <v>5</v>
      </c>
      <c r="B9" s="1" t="s">
        <v>19</v>
      </c>
      <c r="C9" s="1">
        <v>196.39235396000001</v>
      </c>
      <c r="D9" s="1">
        <v>177.41604902</v>
      </c>
      <c r="E9" s="1">
        <f t="shared" si="0"/>
        <v>10.695934806811536</v>
      </c>
      <c r="F9" s="1">
        <f>C9*100/$C$22</f>
        <v>10.788726600838482</v>
      </c>
      <c r="G9" s="1">
        <f>D9*100/$D$22</f>
        <v>10.061099516811947</v>
      </c>
    </row>
    <row r="10" spans="1:7" x14ac:dyDescent="0.25">
      <c r="A10" s="5">
        <v>6</v>
      </c>
      <c r="B10" s="1" t="s">
        <v>23</v>
      </c>
      <c r="C10" s="1">
        <v>31.24193498999999</v>
      </c>
      <c r="D10" s="1">
        <v>30.160556039999999</v>
      </c>
      <c r="E10" s="1">
        <f t="shared" si="0"/>
        <v>3.5854078703516876</v>
      </c>
      <c r="F10" s="1">
        <f>C10*100/$C$22</f>
        <v>1.7162618008893049</v>
      </c>
      <c r="G10" s="1">
        <f>D10*100/$D$22</f>
        <v>1.7103771472591869</v>
      </c>
    </row>
    <row r="11" spans="1:7" x14ac:dyDescent="0.25">
      <c r="A11" s="5">
        <v>7</v>
      </c>
      <c r="B11" s="1" t="s">
        <v>27</v>
      </c>
      <c r="C11" s="1">
        <v>16.323524490000025</v>
      </c>
      <c r="D11" s="1">
        <v>16.965777319999997</v>
      </c>
      <c r="E11" s="1">
        <f t="shared" si="0"/>
        <v>-3.7855785672894342</v>
      </c>
      <c r="F11" s="1">
        <f>C11*100/$C$22</f>
        <v>0.89672555643673735</v>
      </c>
      <c r="G11" s="1">
        <f>D11*100/$D$22</f>
        <v>0.96211348939096697</v>
      </c>
    </row>
    <row r="12" spans="1:7" x14ac:dyDescent="0.25">
      <c r="A12" s="5">
        <v>8</v>
      </c>
      <c r="B12" s="1" t="s">
        <v>25</v>
      </c>
      <c r="C12" s="1">
        <v>14.878581739999964</v>
      </c>
      <c r="D12" s="1">
        <v>13.881405910000002</v>
      </c>
      <c r="E12" s="1">
        <f t="shared" si="0"/>
        <v>7.1835362820246331</v>
      </c>
      <c r="F12" s="1">
        <f>C12*100/$C$22</f>
        <v>0.81734826923955117</v>
      </c>
      <c r="G12" s="1">
        <f>D12*100/$D$22</f>
        <v>0.78720164869654763</v>
      </c>
    </row>
    <row r="13" spans="1:7" x14ac:dyDescent="0.25">
      <c r="A13" s="5">
        <v>9</v>
      </c>
      <c r="B13" s="1" t="s">
        <v>22</v>
      </c>
      <c r="C13" s="1">
        <v>12.720646</v>
      </c>
      <c r="D13" s="1">
        <v>11.188336</v>
      </c>
      <c r="E13" s="1">
        <f t="shared" si="0"/>
        <v>13.695602277228716</v>
      </c>
      <c r="F13" s="1">
        <f>C13*100/$C$22</f>
        <v>0.6988030293073515</v>
      </c>
      <c r="G13" s="1">
        <f>D13*100/$D$22</f>
        <v>0.63448015298120009</v>
      </c>
    </row>
    <row r="14" spans="1:7" x14ac:dyDescent="0.25">
      <c r="A14" s="5">
        <v>10</v>
      </c>
      <c r="B14" s="1" t="s">
        <v>28</v>
      </c>
      <c r="C14" s="1">
        <v>12.300096999999999</v>
      </c>
      <c r="D14" s="1">
        <v>14.754746000000001</v>
      </c>
      <c r="E14" s="1">
        <f t="shared" si="0"/>
        <v>-16.636335183269182</v>
      </c>
      <c r="F14" s="1">
        <f>C14*100/$C$22</f>
        <v>0.67570035707103748</v>
      </c>
      <c r="G14" s="1">
        <f>D14*100/$D$22</f>
        <v>0.8367279548342802</v>
      </c>
    </row>
    <row r="15" spans="1:7" x14ac:dyDescent="0.25">
      <c r="A15" s="5">
        <v>11</v>
      </c>
      <c r="B15" s="1" t="s">
        <v>21</v>
      </c>
      <c r="C15" s="1">
        <v>3.8292784099999992</v>
      </c>
      <c r="D15" s="1">
        <v>4.0625517299999947</v>
      </c>
      <c r="E15" s="1">
        <f t="shared" si="0"/>
        <v>-5.742039375828341</v>
      </c>
      <c r="F15" s="1">
        <f>C15*100/$C$22</f>
        <v>0.21035970602194559</v>
      </c>
      <c r="G15" s="1">
        <f>D15*100/$D$22</f>
        <v>0.23038353899493508</v>
      </c>
    </row>
    <row r="16" spans="1:7" x14ac:dyDescent="0.25">
      <c r="A16" s="5">
        <v>12</v>
      </c>
      <c r="B16" s="1" t="s">
        <v>29</v>
      </c>
      <c r="C16" s="1">
        <v>3.5664010499999996</v>
      </c>
      <c r="D16" s="1">
        <v>0.78097700000000003</v>
      </c>
      <c r="E16" s="1">
        <f t="shared" si="0"/>
        <v>356.65890928926194</v>
      </c>
      <c r="F16" s="1">
        <f>C16*100/$C$22</f>
        <v>0.19591865518975363</v>
      </c>
      <c r="G16" s="1">
        <f>D16*100/$D$22</f>
        <v>4.42884810068985E-2</v>
      </c>
    </row>
    <row r="17" spans="1:7" x14ac:dyDescent="0.25">
      <c r="A17" s="5">
        <v>13</v>
      </c>
      <c r="B17" s="1" t="s">
        <v>24</v>
      </c>
      <c r="C17" s="1">
        <v>3.0973059900001276</v>
      </c>
      <c r="D17" s="1">
        <v>2.6669441500000772</v>
      </c>
      <c r="E17" s="1">
        <f t="shared" si="0"/>
        <v>16.13688985575638</v>
      </c>
      <c r="F17" s="1">
        <f>C17*100/$C$22</f>
        <v>0.17014912674276877</v>
      </c>
      <c r="G17" s="1">
        <f>D17*100/$D$22</f>
        <v>0.15123992810766193</v>
      </c>
    </row>
    <row r="18" spans="1:7" x14ac:dyDescent="0.25">
      <c r="A18" s="5">
        <v>14</v>
      </c>
      <c r="B18" s="1" t="s">
        <v>30</v>
      </c>
      <c r="C18" s="1">
        <v>2.8033898319063884</v>
      </c>
      <c r="D18" s="1">
        <v>2.6322371780329865</v>
      </c>
      <c r="E18" s="1">
        <f t="shared" si="0"/>
        <v>6.5021744735518325</v>
      </c>
      <c r="F18" s="1">
        <f>C18*100/$C$22</f>
        <v>0.15400297334471938</v>
      </c>
      <c r="G18" s="1">
        <f>D18*100/$D$22</f>
        <v>0.14927172793176499</v>
      </c>
    </row>
    <row r="19" spans="1:7" x14ac:dyDescent="0.25">
      <c r="A19" s="5">
        <v>15</v>
      </c>
      <c r="B19" s="1" t="s">
        <v>20</v>
      </c>
      <c r="C19" s="1">
        <v>4.5385000000000002E-2</v>
      </c>
      <c r="D19" s="1">
        <v>3.7954000000000002E-2</v>
      </c>
      <c r="E19" s="1">
        <f t="shared" si="0"/>
        <v>19.578964009063597</v>
      </c>
      <c r="F19" s="1">
        <f>C19*100/$C$22</f>
        <v>2.4932047857564896E-3</v>
      </c>
      <c r="G19" s="1">
        <f>D19*100/$D$22</f>
        <v>2.1523361227485903E-3</v>
      </c>
    </row>
    <row r="20" spans="1:7" x14ac:dyDescent="0.25">
      <c r="A20" s="5">
        <v>16</v>
      </c>
      <c r="B20" s="1" t="s">
        <v>31</v>
      </c>
      <c r="C20" s="1">
        <v>0</v>
      </c>
      <c r="D20" s="1">
        <v>250.63982786000005</v>
      </c>
      <c r="E20" s="1">
        <f t="shared" si="0"/>
        <v>-100</v>
      </c>
      <c r="F20" s="1">
        <f>C20*100/$C$22</f>
        <v>0</v>
      </c>
      <c r="G20" s="1">
        <f>D20*100/$D$22</f>
        <v>14.213552070995588</v>
      </c>
    </row>
    <row r="21" spans="1:7" x14ac:dyDescent="0.25">
      <c r="A21" s="5">
        <v>17</v>
      </c>
      <c r="B21" s="11" t="s">
        <v>32</v>
      </c>
      <c r="C21" s="1">
        <v>0</v>
      </c>
      <c r="D21" s="1">
        <v>7.5023438700000353</v>
      </c>
      <c r="E21" s="1">
        <f t="shared" si="0"/>
        <v>-100</v>
      </c>
      <c r="F21" s="1">
        <f>C21*100/$C$22</f>
        <v>0</v>
      </c>
      <c r="G21" s="1">
        <f>D21*100/$D$22</f>
        <v>0.42545095949524497</v>
      </c>
    </row>
    <row r="22" spans="1:7" s="6" customFormat="1" x14ac:dyDescent="0.25">
      <c r="A22" s="2" t="s">
        <v>10</v>
      </c>
      <c r="B22" s="10"/>
      <c r="C22" s="3">
        <v>1820.3478614866069</v>
      </c>
      <c r="D22" s="3">
        <v>1763.3862852021336</v>
      </c>
      <c r="E22" s="3">
        <f t="shared" ref="E22" si="1">C22*100/D22-100</f>
        <v>3.2302381368438517</v>
      </c>
      <c r="F22" s="3">
        <f>C22*100/$C$22</f>
        <v>100</v>
      </c>
      <c r="G22" s="3">
        <f>D22*100/$D$22</f>
        <v>100</v>
      </c>
    </row>
    <row r="23" spans="1:7" x14ac:dyDescent="0.25">
      <c r="A23"/>
    </row>
    <row r="24" spans="1:7" x14ac:dyDescent="0.25">
      <c r="B24" s="6" t="s">
        <v>11</v>
      </c>
      <c r="D24" s="9" t="s">
        <v>12</v>
      </c>
      <c r="E24" s="4" t="s">
        <v>13</v>
      </c>
    </row>
  </sheetData>
  <sortState xmlns:xlrd2="http://schemas.microsoft.com/office/spreadsheetml/2017/richdata2" ref="B5:G19">
    <sortCondition descending="1" ref="C5:C19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2021-05-04T14:57:02Z</dcterms:modified>
</cp:coreProperties>
</file>