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"/>
    </mc:Choice>
  </mc:AlternateContent>
  <xr:revisionPtr revIDLastSave="0" documentId="13_ncr:1_{B0981093-9AE2-4AFB-9201-CEDBF07AEFA1}" xr6:coauthVersionLast="45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TOTAL" sheetId="1" r:id="rId1"/>
    <sheet name="LIFE" sheetId="2" r:id="rId2"/>
    <sheet name="NON-LIFE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3" i="3" l="1"/>
  <c r="F23" i="3"/>
  <c r="E23" i="3"/>
  <c r="G22" i="3"/>
  <c r="F22" i="3"/>
  <c r="G21" i="3"/>
  <c r="F21" i="3"/>
  <c r="E21" i="3"/>
  <c r="G20" i="3"/>
  <c r="F20" i="3"/>
  <c r="G19" i="3"/>
  <c r="F19" i="3"/>
  <c r="E19" i="3"/>
  <c r="G18" i="3"/>
  <c r="F18" i="3"/>
  <c r="E18" i="3"/>
  <c r="G17" i="3"/>
  <c r="F17" i="3"/>
  <c r="E17" i="3"/>
  <c r="G16" i="3"/>
  <c r="F16" i="3"/>
  <c r="E16" i="3"/>
  <c r="G15" i="3"/>
  <c r="F15" i="3"/>
  <c r="E15" i="3"/>
  <c r="G14" i="3"/>
  <c r="F14" i="3"/>
  <c r="E14" i="3"/>
  <c r="G13" i="3"/>
  <c r="F13" i="3"/>
  <c r="E13" i="3"/>
  <c r="G12" i="3"/>
  <c r="F12" i="3"/>
  <c r="E12" i="3"/>
  <c r="G11" i="3"/>
  <c r="F11" i="3"/>
  <c r="E11" i="3"/>
  <c r="G10" i="3"/>
  <c r="F10" i="3"/>
  <c r="E10" i="3"/>
  <c r="G9" i="3"/>
  <c r="F9" i="3"/>
  <c r="E9" i="3"/>
  <c r="G8" i="3"/>
  <c r="F8" i="3"/>
  <c r="E8" i="3"/>
  <c r="G7" i="3"/>
  <c r="F7" i="3"/>
  <c r="E7" i="3"/>
  <c r="G6" i="3"/>
  <c r="F6" i="3"/>
  <c r="E6" i="3"/>
  <c r="G5" i="3"/>
  <c r="F5" i="3"/>
  <c r="E5" i="3"/>
  <c r="G19" i="2"/>
  <c r="F19" i="2"/>
  <c r="E19" i="2"/>
  <c r="G18" i="2"/>
  <c r="F18" i="2"/>
  <c r="E18" i="2"/>
  <c r="G17" i="2"/>
  <c r="F17" i="2"/>
  <c r="E17" i="2"/>
  <c r="G16" i="2"/>
  <c r="F16" i="2"/>
  <c r="E16" i="2"/>
  <c r="G15" i="2"/>
  <c r="F15" i="2"/>
  <c r="E15" i="2"/>
  <c r="G14" i="2"/>
  <c r="F14" i="2"/>
  <c r="E14" i="2"/>
  <c r="G13" i="2"/>
  <c r="F13" i="2"/>
  <c r="E13" i="2"/>
  <c r="G12" i="2"/>
  <c r="F12" i="2"/>
  <c r="E12" i="2"/>
  <c r="G11" i="2"/>
  <c r="F11" i="2"/>
  <c r="E11" i="2"/>
  <c r="G10" i="2"/>
  <c r="F10" i="2"/>
  <c r="E10" i="2"/>
  <c r="G9" i="2"/>
  <c r="F9" i="2"/>
  <c r="E9" i="2"/>
  <c r="G8" i="2"/>
  <c r="F8" i="2"/>
  <c r="E8" i="2"/>
  <c r="G7" i="2"/>
  <c r="F7" i="2"/>
  <c r="E7" i="2"/>
  <c r="G6" i="2"/>
  <c r="F6" i="2"/>
  <c r="E6" i="2"/>
  <c r="G5" i="2"/>
  <c r="F5" i="2"/>
  <c r="E5" i="2"/>
  <c r="F24" i="1"/>
  <c r="G24" i="1"/>
  <c r="E6" i="1" l="1"/>
  <c r="F6" i="1"/>
  <c r="G6" i="1"/>
  <c r="E7" i="1"/>
  <c r="F7" i="1"/>
  <c r="G7" i="1"/>
  <c r="E8" i="1"/>
  <c r="F8" i="1"/>
  <c r="G8" i="1"/>
  <c r="E9" i="1"/>
  <c r="F9" i="1"/>
  <c r="G9" i="1"/>
  <c r="E10" i="1"/>
  <c r="F10" i="1"/>
  <c r="G10" i="1"/>
  <c r="E11" i="1"/>
  <c r="F11" i="1"/>
  <c r="G11" i="1"/>
  <c r="E12" i="1"/>
  <c r="F12" i="1"/>
  <c r="G12" i="1"/>
  <c r="E13" i="1"/>
  <c r="F13" i="1"/>
  <c r="G13" i="1"/>
  <c r="E14" i="1"/>
  <c r="F14" i="1"/>
  <c r="G14" i="1"/>
  <c r="E15" i="1"/>
  <c r="F15" i="1"/>
  <c r="G15" i="1"/>
  <c r="E16" i="1"/>
  <c r="F16" i="1"/>
  <c r="G16" i="1"/>
  <c r="E17" i="1"/>
  <c r="F17" i="1"/>
  <c r="G17" i="1"/>
  <c r="E18" i="1"/>
  <c r="F18" i="1"/>
  <c r="G18" i="1"/>
  <c r="E19" i="1"/>
  <c r="F19" i="1"/>
  <c r="G19" i="1"/>
  <c r="E20" i="1"/>
  <c r="F20" i="1"/>
  <c r="G20" i="1"/>
  <c r="E21" i="1"/>
  <c r="F21" i="1"/>
  <c r="G21" i="1"/>
  <c r="E22" i="1"/>
  <c r="F22" i="1"/>
  <c r="G22" i="1"/>
  <c r="F23" i="1"/>
  <c r="G23" i="1"/>
  <c r="E5" i="1"/>
  <c r="F5" i="1"/>
  <c r="G5" i="1"/>
  <c r="E25" i="1"/>
  <c r="F25" i="1"/>
  <c r="G25" i="1"/>
</calcChain>
</file>

<file path=xl/sharedStrings.xml><?xml version="1.0" encoding="utf-8"?>
<sst xmlns="http://schemas.openxmlformats.org/spreadsheetml/2006/main" count="97" uniqueCount="34">
  <si>
    <t>ALL INSURANCE LINES RANKING</t>
  </si>
  <si>
    <t>No.</t>
  </si>
  <si>
    <t>Company</t>
  </si>
  <si>
    <t>GROSS WRITTEN PREMIUMS</t>
  </si>
  <si>
    <t>MARKET SHARE</t>
  </si>
  <si>
    <t>Change</t>
  </si>
  <si>
    <t>EUR m</t>
  </si>
  <si>
    <t>%</t>
  </si>
  <si>
    <t>NON-LIFE INSURANCE RANKING</t>
  </si>
  <si>
    <t>LIFE INSURANCE RANKING</t>
  </si>
  <si>
    <t>TOTAL MARKET</t>
  </si>
  <si>
    <t>Slovenian currency: EURO</t>
  </si>
  <si>
    <t>Source:</t>
  </si>
  <si>
    <t>Slovenian Insurance Association</t>
  </si>
  <si>
    <t>GENERALI zavarovalnica</t>
  </si>
  <si>
    <t>GRAWE Zavarovalnica</t>
  </si>
  <si>
    <t>Sklad obrtnikov in podjetnikov</t>
  </si>
  <si>
    <t>Vzajemna zdravstvena zavarovalnica</t>
  </si>
  <si>
    <t>Prva osebna zavarovalnica</t>
  </si>
  <si>
    <t>Zavarovalnica Triglav</t>
  </si>
  <si>
    <t>Zavarovalnica Sava</t>
  </si>
  <si>
    <t>Triglav, Zdravstvena zavarovalnica</t>
  </si>
  <si>
    <t>Modra zavarovalnica</t>
  </si>
  <si>
    <t>Merkur zavarovalnica</t>
  </si>
  <si>
    <t>Wiener Städtische zavarovalnica</t>
  </si>
  <si>
    <t>Adriatic Slovenica</t>
  </si>
  <si>
    <t>NLB Vita življenjska zavarovalnica</t>
  </si>
  <si>
    <t>Triglav, pokojninska družba (ex Skupna pokojninska družba)</t>
  </si>
  <si>
    <t>Allianz zavarovalna podružnica (ex ALLIANZ ZAGREB)</t>
  </si>
  <si>
    <t>Coface PKZ zavarovalnica (ex SID - Prva kreditna zavarovalnica)</t>
  </si>
  <si>
    <t>ERGO zavarovalnica</t>
  </si>
  <si>
    <t xml:space="preserve">ARAG SE </t>
  </si>
  <si>
    <t xml:space="preserve">CROATIA zavarovanje </t>
  </si>
  <si>
    <t>Allianz zavarovalnica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</si>
</sst>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6">
    <xf numFmtId="0" fontId="0" fillId="0" borderId="0" xfId="0"/>
    <xf numFmtId="164" fontId="4" fillId="0" borderId="1" xfId="1" applyFont="1" applyBorder="1"/>
    <xf numFmtId="0" fontId="3" fillId="5" borderId="2" xfId="0" applyFont="1" applyFill="1" applyBorder="1"/>
    <xf numFmtId="164" fontId="3" fillId="5" borderId="1" xfId="1" applyFont="1" applyFill="1" applyBorder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2" applyFont="1"/>
    <xf numFmtId="164" fontId="3" fillId="5" borderId="2" xfId="1" applyFont="1" applyFill="1" applyBorder="1"/>
    <xf numFmtId="164" fontId="4" fillId="0" borderId="2" xfId="1" applyFont="1" applyBorder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"/>
  <sheetViews>
    <sheetView view="pageBreakPreview" zoomScale="60" zoomScaleNormal="130" workbookViewId="0">
      <selection activeCell="E25" sqref="E25"/>
    </sheetView>
  </sheetViews>
  <sheetFormatPr defaultRowHeight="15" x14ac:dyDescent="0.25"/>
  <cols>
    <col min="1" max="1" width="5.85546875" style="4" customWidth="1"/>
    <col min="2" max="2" width="23.42578125" style="4" customWidth="1"/>
    <col min="3" max="7" width="11.28515625" style="4" customWidth="1"/>
    <col min="8" max="8" width="9.140625" style="4"/>
    <col min="9" max="9" width="11.7109375" style="4" customWidth="1"/>
    <col min="10" max="16384" width="9.140625" style="4"/>
  </cols>
  <sheetData>
    <row r="1" spans="1:7" x14ac:dyDescent="0.25">
      <c r="A1" s="6" t="s">
        <v>0</v>
      </c>
    </row>
    <row r="2" spans="1:7" x14ac:dyDescent="0.25">
      <c r="A2" s="13" t="s">
        <v>1</v>
      </c>
      <c r="B2" s="13" t="s">
        <v>2</v>
      </c>
      <c r="C2" s="14" t="s">
        <v>3</v>
      </c>
      <c r="D2" s="14"/>
      <c r="E2" s="14"/>
      <c r="F2" s="15" t="s">
        <v>4</v>
      </c>
      <c r="G2" s="15"/>
    </row>
    <row r="3" spans="1:7" x14ac:dyDescent="0.25">
      <c r="A3" s="13"/>
      <c r="B3" s="13"/>
      <c r="C3" s="7">
        <v>2019</v>
      </c>
      <c r="D3" s="7">
        <v>2018</v>
      </c>
      <c r="E3" s="7" t="s">
        <v>5</v>
      </c>
      <c r="F3" s="7">
        <v>2019</v>
      </c>
      <c r="G3" s="7">
        <v>2018</v>
      </c>
    </row>
    <row r="4" spans="1:7" x14ac:dyDescent="0.25">
      <c r="A4" s="13"/>
      <c r="B4" s="13"/>
      <c r="C4" s="8" t="s">
        <v>6</v>
      </c>
      <c r="D4" s="8" t="s">
        <v>6</v>
      </c>
      <c r="E4" s="8" t="s">
        <v>7</v>
      </c>
      <c r="F4" s="8" t="s">
        <v>7</v>
      </c>
      <c r="G4" s="8" t="s">
        <v>7</v>
      </c>
    </row>
    <row r="5" spans="1:7" x14ac:dyDescent="0.25">
      <c r="A5" s="5">
        <v>1</v>
      </c>
      <c r="B5" s="1" t="s">
        <v>19</v>
      </c>
      <c r="C5" s="1">
        <v>659.16663319409986</v>
      </c>
      <c r="D5" s="1">
        <v>632.99358852</v>
      </c>
      <c r="E5" s="1">
        <f>C5*100/D5-100</f>
        <v>4.1348040720751982</v>
      </c>
      <c r="F5" s="1">
        <f t="shared" ref="F5:F25" si="0">C5*100/$C$25</f>
        <v>26.184928701854947</v>
      </c>
      <c r="G5" s="1">
        <f t="shared" ref="G5:G25" si="1">D5*100/$D$25</f>
        <v>27.038046125817907</v>
      </c>
    </row>
    <row r="6" spans="1:7" x14ac:dyDescent="0.25">
      <c r="A6" s="5">
        <v>2</v>
      </c>
      <c r="B6" s="1" t="s">
        <v>20</v>
      </c>
      <c r="C6" s="1">
        <v>428.68488709287215</v>
      </c>
      <c r="D6" s="1">
        <v>392.26028355836053</v>
      </c>
      <c r="E6" s="1">
        <f t="shared" ref="E6:E23" si="2">C6*100/D6-100</f>
        <v>9.2858250149845674</v>
      </c>
      <c r="F6" s="1">
        <f t="shared" ref="F6:F23" si="3">C6*100/$C$25</f>
        <v>17.029204208496747</v>
      </c>
      <c r="G6" s="1">
        <f t="shared" ref="G6:G23" si="4">D6*100/$D$25</f>
        <v>16.755227592391737</v>
      </c>
    </row>
    <row r="7" spans="1:7" x14ac:dyDescent="0.25">
      <c r="A7" s="5">
        <v>3</v>
      </c>
      <c r="B7" s="1" t="s">
        <v>17</v>
      </c>
      <c r="C7" s="1">
        <v>330.81950599999999</v>
      </c>
      <c r="D7" s="1">
        <v>304.30949299999997</v>
      </c>
      <c r="E7" s="1">
        <f t="shared" si="2"/>
        <v>8.7115300737594765</v>
      </c>
      <c r="F7" s="1">
        <f t="shared" si="3"/>
        <v>13.141571101403274</v>
      </c>
      <c r="G7" s="1">
        <f t="shared" si="4"/>
        <v>12.998447784433274</v>
      </c>
    </row>
    <row r="8" spans="1:7" x14ac:dyDescent="0.25">
      <c r="A8" s="5">
        <v>4</v>
      </c>
      <c r="B8" s="1" t="s">
        <v>25</v>
      </c>
      <c r="C8" s="1">
        <v>313.80285891000011</v>
      </c>
      <c r="D8" s="1">
        <v>303.32034641000001</v>
      </c>
      <c r="E8" s="1">
        <f t="shared" si="2"/>
        <v>3.4559213135774343</v>
      </c>
      <c r="F8" s="1">
        <f t="shared" si="3"/>
        <v>12.465596820610047</v>
      </c>
      <c r="G8" s="1">
        <f t="shared" si="4"/>
        <v>12.95619681758202</v>
      </c>
    </row>
    <row r="9" spans="1:7" x14ac:dyDescent="0.25">
      <c r="A9" s="5">
        <v>5</v>
      </c>
      <c r="B9" s="1" t="s">
        <v>21</v>
      </c>
      <c r="C9" s="1">
        <v>177.41604902</v>
      </c>
      <c r="D9" s="1">
        <v>144.65859746999999</v>
      </c>
      <c r="E9" s="1">
        <f t="shared" si="2"/>
        <v>22.644662759704559</v>
      </c>
      <c r="F9" s="1">
        <f t="shared" si="3"/>
        <v>7.0477271758164663</v>
      </c>
      <c r="G9" s="1">
        <f t="shared" si="4"/>
        <v>6.1790291431465345</v>
      </c>
    </row>
    <row r="10" spans="1:7" x14ac:dyDescent="0.25">
      <c r="A10" s="5">
        <v>6</v>
      </c>
      <c r="B10" s="1" t="s">
        <v>22</v>
      </c>
      <c r="C10" s="1">
        <v>159.981584</v>
      </c>
      <c r="D10" s="1">
        <v>141.70729502</v>
      </c>
      <c r="E10" s="1">
        <f t="shared" si="2"/>
        <v>12.895799738059239</v>
      </c>
      <c r="F10" s="1">
        <f t="shared" si="3"/>
        <v>6.3551553730060908</v>
      </c>
      <c r="G10" s="1">
        <f t="shared" si="4"/>
        <v>6.0529655412056158</v>
      </c>
    </row>
    <row r="11" spans="1:7" x14ac:dyDescent="0.25">
      <c r="A11" s="5">
        <v>7</v>
      </c>
      <c r="B11" s="1" t="s">
        <v>14</v>
      </c>
      <c r="C11" s="1">
        <v>107.578175</v>
      </c>
      <c r="D11" s="1">
        <v>103.91215800000001</v>
      </c>
      <c r="E11" s="1">
        <f t="shared" si="2"/>
        <v>3.5279962138790353</v>
      </c>
      <c r="F11" s="1">
        <f t="shared" si="3"/>
        <v>4.2734669814835655</v>
      </c>
      <c r="G11" s="1">
        <f t="shared" si="4"/>
        <v>4.4385626837174623</v>
      </c>
    </row>
    <row r="12" spans="1:7" x14ac:dyDescent="0.25">
      <c r="A12" s="5">
        <v>8</v>
      </c>
      <c r="B12" s="1" t="s">
        <v>26</v>
      </c>
      <c r="C12" s="1">
        <v>84.484518730000019</v>
      </c>
      <c r="D12" s="1">
        <v>76.924833540000009</v>
      </c>
      <c r="E12" s="1">
        <f t="shared" si="2"/>
        <v>9.827366329065967</v>
      </c>
      <c r="F12" s="1">
        <f t="shared" si="3"/>
        <v>3.3560878053488539</v>
      </c>
      <c r="G12" s="1">
        <f t="shared" si="4"/>
        <v>3.2858108442115266</v>
      </c>
    </row>
    <row r="13" spans="1:7" x14ac:dyDescent="0.25">
      <c r="A13" s="5">
        <v>9</v>
      </c>
      <c r="B13" s="1" t="s">
        <v>23</v>
      </c>
      <c r="C13" s="1">
        <v>48.291941000000001</v>
      </c>
      <c r="D13" s="1">
        <v>47.097070189999997</v>
      </c>
      <c r="E13" s="1">
        <f t="shared" si="2"/>
        <v>2.5370385146668895</v>
      </c>
      <c r="F13" s="1">
        <f t="shared" si="3"/>
        <v>1.9183632306018616</v>
      </c>
      <c r="G13" s="1">
        <f t="shared" si="4"/>
        <v>2.0117308915647394</v>
      </c>
    </row>
    <row r="14" spans="1:7" x14ac:dyDescent="0.25">
      <c r="A14" s="5">
        <v>10</v>
      </c>
      <c r="B14" s="1" t="s">
        <v>15</v>
      </c>
      <c r="C14" s="1">
        <v>46.673081659999994</v>
      </c>
      <c r="D14" s="1">
        <v>43.257703219999996</v>
      </c>
      <c r="E14" s="1">
        <f t="shared" si="2"/>
        <v>7.8954225161471783</v>
      </c>
      <c r="F14" s="1">
        <f t="shared" si="3"/>
        <v>1.8540551872914386</v>
      </c>
      <c r="G14" s="1">
        <f t="shared" si="4"/>
        <v>1.8477339994769111</v>
      </c>
    </row>
    <row r="15" spans="1:7" x14ac:dyDescent="0.25">
      <c r="A15" s="5">
        <v>11</v>
      </c>
      <c r="B15" s="1" t="s">
        <v>18</v>
      </c>
      <c r="C15" s="1">
        <v>42.158802559998009</v>
      </c>
      <c r="D15" s="1">
        <v>38.346032879998411</v>
      </c>
      <c r="E15" s="1">
        <f t="shared" si="2"/>
        <v>9.9430616249963464</v>
      </c>
      <c r="F15" s="1">
        <f t="shared" si="3"/>
        <v>1.6747286400706864</v>
      </c>
      <c r="G15" s="1">
        <f t="shared" si="4"/>
        <v>1.6379341348080156</v>
      </c>
    </row>
    <row r="16" spans="1:7" x14ac:dyDescent="0.25">
      <c r="A16" s="5">
        <v>12</v>
      </c>
      <c r="B16" s="1" t="s">
        <v>24</v>
      </c>
      <c r="C16" s="1">
        <v>33.779838940000211</v>
      </c>
      <c r="D16" s="1">
        <v>31.088388139999697</v>
      </c>
      <c r="E16" s="1">
        <f t="shared" si="2"/>
        <v>8.6574150704763326</v>
      </c>
      <c r="F16" s="1">
        <f t="shared" si="3"/>
        <v>1.3418802312822624</v>
      </c>
      <c r="G16" s="1">
        <f t="shared" si="4"/>
        <v>1.3279269928657165</v>
      </c>
    </row>
    <row r="17" spans="1:7" x14ac:dyDescent="0.25">
      <c r="A17" s="5">
        <v>13</v>
      </c>
      <c r="B17" s="1" t="s">
        <v>27</v>
      </c>
      <c r="C17" s="1">
        <v>33.096078089999999</v>
      </c>
      <c r="D17" s="1">
        <v>32.649991999999997</v>
      </c>
      <c r="E17" s="1">
        <f t="shared" si="2"/>
        <v>1.3662670728985233</v>
      </c>
      <c r="F17" s="1">
        <f t="shared" si="3"/>
        <v>1.3147183146973507</v>
      </c>
      <c r="G17" s="1">
        <f t="shared" si="4"/>
        <v>1.3946302232975825</v>
      </c>
    </row>
    <row r="18" spans="1:7" x14ac:dyDescent="0.25">
      <c r="A18" s="5">
        <v>14</v>
      </c>
      <c r="B18" s="1" t="s">
        <v>28</v>
      </c>
      <c r="C18" s="1">
        <v>16.986208999999995</v>
      </c>
      <c r="D18" s="1">
        <v>2.78133191</v>
      </c>
      <c r="E18" s="1">
        <f t="shared" si="2"/>
        <v>510.7221126298441</v>
      </c>
      <c r="F18" s="1">
        <f t="shared" si="3"/>
        <v>0.67476514917713515</v>
      </c>
      <c r="G18" s="1">
        <f t="shared" si="4"/>
        <v>0.11880338416952728</v>
      </c>
    </row>
    <row r="19" spans="1:7" x14ac:dyDescent="0.25">
      <c r="A19" s="5">
        <v>15</v>
      </c>
      <c r="B19" s="1" t="s">
        <v>29</v>
      </c>
      <c r="C19" s="1">
        <v>14.754746000000001</v>
      </c>
      <c r="D19" s="1">
        <v>14.279218</v>
      </c>
      <c r="E19" s="1">
        <f t="shared" si="2"/>
        <v>3.3302103798681344</v>
      </c>
      <c r="F19" s="1">
        <f t="shared" si="3"/>
        <v>0.58612185837114927</v>
      </c>
      <c r="G19" s="1">
        <f t="shared" si="4"/>
        <v>0.60993059317916098</v>
      </c>
    </row>
    <row r="20" spans="1:7" x14ac:dyDescent="0.25">
      <c r="A20" s="5">
        <v>16</v>
      </c>
      <c r="B20" s="1" t="s">
        <v>30</v>
      </c>
      <c r="C20" s="1">
        <v>9.7111592700000369</v>
      </c>
      <c r="D20" s="1">
        <v>13.130589079999933</v>
      </c>
      <c r="E20" s="1">
        <f t="shared" si="2"/>
        <v>-26.041709089870579</v>
      </c>
      <c r="F20" s="1">
        <f t="shared" si="3"/>
        <v>0.38576893958531272</v>
      </c>
      <c r="G20" s="1">
        <f t="shared" si="4"/>
        <v>0.56086740788999589</v>
      </c>
    </row>
    <row r="21" spans="1:7" x14ac:dyDescent="0.25">
      <c r="A21" s="5">
        <v>17</v>
      </c>
      <c r="B21" s="1" t="s">
        <v>16</v>
      </c>
      <c r="C21" s="1">
        <v>6.5519795999999992</v>
      </c>
      <c r="D21" s="1">
        <v>6.73773</v>
      </c>
      <c r="E21" s="1">
        <f t="shared" si="2"/>
        <v>-2.7568691532608227</v>
      </c>
      <c r="F21" s="1">
        <f t="shared" si="3"/>
        <v>0.26027275963692353</v>
      </c>
      <c r="G21" s="1">
        <f t="shared" si="4"/>
        <v>0.28779920970329248</v>
      </c>
    </row>
    <row r="22" spans="1:7" x14ac:dyDescent="0.25">
      <c r="A22" s="5">
        <v>18</v>
      </c>
      <c r="B22" s="1" t="s">
        <v>31</v>
      </c>
      <c r="C22" s="1">
        <v>2.6322371780329865</v>
      </c>
      <c r="D22" s="1">
        <v>2.7331317124681842</v>
      </c>
      <c r="E22" s="1">
        <f t="shared" si="2"/>
        <v>-3.6915357563973288</v>
      </c>
      <c r="F22" s="1">
        <f t="shared" si="3"/>
        <v>0.10456376182025252</v>
      </c>
      <c r="G22" s="1">
        <f t="shared" si="4"/>
        <v>0.11674453367281706</v>
      </c>
    </row>
    <row r="23" spans="1:7" x14ac:dyDescent="0.25">
      <c r="A23" s="5">
        <v>19</v>
      </c>
      <c r="B23" s="11" t="s">
        <v>32</v>
      </c>
      <c r="C23" s="1">
        <v>0.78097700000000003</v>
      </c>
      <c r="D23" s="1">
        <v>0</v>
      </c>
      <c r="E23" s="1">
        <v>0</v>
      </c>
      <c r="F23" s="1">
        <f t="shared" si="3"/>
        <v>3.1023759445613301E-2</v>
      </c>
      <c r="G23" s="1">
        <f t="shared" si="4"/>
        <v>0</v>
      </c>
    </row>
    <row r="24" spans="1:7" x14ac:dyDescent="0.25">
      <c r="A24" s="5">
        <v>20</v>
      </c>
      <c r="B24" s="11" t="s">
        <v>33</v>
      </c>
      <c r="C24" s="1">
        <v>0</v>
      </c>
      <c r="D24" s="1">
        <v>8.9340039400000002</v>
      </c>
      <c r="E24" s="1">
        <v>0</v>
      </c>
      <c r="F24" s="1">
        <f t="shared" ref="F24" si="5">C24*100/$C$25</f>
        <v>0</v>
      </c>
      <c r="G24" s="1">
        <f t="shared" ref="G24" si="6">D24*100/$D$25</f>
        <v>0.3816120968661702</v>
      </c>
    </row>
    <row r="25" spans="1:7" s="6" customFormat="1" x14ac:dyDescent="0.25">
      <c r="A25" s="2" t="s">
        <v>10</v>
      </c>
      <c r="B25" s="10"/>
      <c r="C25" s="3">
        <v>2517.3512622450039</v>
      </c>
      <c r="D25" s="3">
        <v>2341.1217865908266</v>
      </c>
      <c r="E25" s="3">
        <f t="shared" ref="E25" si="7">C25*100/D25-100</f>
        <v>7.5275654886286389</v>
      </c>
      <c r="F25" s="3">
        <f t="shared" si="0"/>
        <v>100</v>
      </c>
      <c r="G25" s="3">
        <f t="shared" si="1"/>
        <v>100</v>
      </c>
    </row>
    <row r="26" spans="1:7" x14ac:dyDescent="0.25">
      <c r="A26"/>
    </row>
    <row r="27" spans="1:7" x14ac:dyDescent="0.25">
      <c r="B27" s="6" t="s">
        <v>11</v>
      </c>
      <c r="D27" s="9" t="s">
        <v>12</v>
      </c>
      <c r="E27" s="4" t="s">
        <v>13</v>
      </c>
    </row>
  </sheetData>
  <sortState xmlns:xlrd2="http://schemas.microsoft.com/office/spreadsheetml/2017/richdata2" ref="B5:G25">
    <sortCondition descending="1" ref="C5:C25"/>
  </sortState>
  <mergeCells count="4">
    <mergeCell ref="A2:A4"/>
    <mergeCell ref="B2:B4"/>
    <mergeCell ref="C2:E2"/>
    <mergeCell ref="F2:G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G21"/>
  <sheetViews>
    <sheetView view="pageBreakPreview" zoomScale="60" zoomScaleNormal="130" workbookViewId="0">
      <selection activeCell="A24" sqref="A19:XFD24"/>
    </sheetView>
  </sheetViews>
  <sheetFormatPr defaultRowHeight="15" x14ac:dyDescent="0.25"/>
  <cols>
    <col min="1" max="1" width="9.140625" style="4"/>
    <col min="2" max="2" width="33" style="4" customWidth="1"/>
    <col min="3" max="3" width="10.7109375" style="4" bestFit="1" customWidth="1"/>
    <col min="4" max="5" width="13.28515625" style="4" customWidth="1"/>
    <col min="6" max="6" width="12.42578125" style="4" customWidth="1"/>
    <col min="7" max="7" width="11.42578125" style="4" customWidth="1"/>
    <col min="8" max="16384" width="9.140625" style="4"/>
  </cols>
  <sheetData>
    <row r="1" spans="1:7" x14ac:dyDescent="0.25">
      <c r="A1" s="6" t="s">
        <v>9</v>
      </c>
    </row>
    <row r="2" spans="1:7" x14ac:dyDescent="0.25">
      <c r="A2" s="13" t="s">
        <v>1</v>
      </c>
      <c r="B2" s="13" t="s">
        <v>2</v>
      </c>
      <c r="C2" s="14" t="s">
        <v>3</v>
      </c>
      <c r="D2" s="14"/>
      <c r="E2" s="14"/>
      <c r="F2" s="15" t="s">
        <v>4</v>
      </c>
      <c r="G2" s="15"/>
    </row>
    <row r="3" spans="1:7" x14ac:dyDescent="0.25">
      <c r="A3" s="13"/>
      <c r="B3" s="13"/>
      <c r="C3" s="7">
        <v>2019</v>
      </c>
      <c r="D3" s="7">
        <v>2018</v>
      </c>
      <c r="E3" s="7" t="s">
        <v>5</v>
      </c>
      <c r="F3" s="7">
        <v>2019</v>
      </c>
      <c r="G3" s="7">
        <v>2018</v>
      </c>
    </row>
    <row r="4" spans="1:7" x14ac:dyDescent="0.25">
      <c r="A4" s="13"/>
      <c r="B4" s="13"/>
      <c r="C4" s="12" t="s">
        <v>6</v>
      </c>
      <c r="D4" s="12" t="s">
        <v>6</v>
      </c>
      <c r="E4" s="12" t="s">
        <v>7</v>
      </c>
      <c r="F4" s="12" t="s">
        <v>7</v>
      </c>
      <c r="G4" s="12" t="s">
        <v>7</v>
      </c>
    </row>
    <row r="5" spans="1:7" x14ac:dyDescent="0.25">
      <c r="A5" s="5">
        <v>1</v>
      </c>
      <c r="B5" s="1" t="s">
        <v>19</v>
      </c>
      <c r="C5" s="1">
        <v>179.904009</v>
      </c>
      <c r="D5" s="1">
        <v>174.11397099999999</v>
      </c>
      <c r="E5" s="1">
        <f>C5*100/D5-100</f>
        <v>3.3254298703003116</v>
      </c>
      <c r="F5" s="1">
        <f>C5*100/$C$19</f>
        <v>23.861056478459041</v>
      </c>
      <c r="G5" s="1">
        <f>D5*100/$D$19</f>
        <v>24.293356858657322</v>
      </c>
    </row>
    <row r="6" spans="1:7" x14ac:dyDescent="0.25">
      <c r="A6" s="5">
        <v>2</v>
      </c>
      <c r="B6" s="1" t="s">
        <v>22</v>
      </c>
      <c r="C6" s="1">
        <v>159.94363000000001</v>
      </c>
      <c r="D6" s="1">
        <v>141.68149502</v>
      </c>
      <c r="E6" s="1">
        <f t="shared" ref="E6:E19" si="0">C6*100/D6-100</f>
        <v>12.889569648754829</v>
      </c>
      <c r="F6" s="1">
        <f>C6*100/$C$19</f>
        <v>21.213668389122756</v>
      </c>
      <c r="G6" s="1">
        <f>D6*100/$D$19</f>
        <v>19.768196078814036</v>
      </c>
    </row>
    <row r="7" spans="1:7" x14ac:dyDescent="0.25">
      <c r="A7" s="5">
        <v>3</v>
      </c>
      <c r="B7" s="1" t="s">
        <v>20</v>
      </c>
      <c r="C7" s="1">
        <v>82.339098162872133</v>
      </c>
      <c r="D7" s="1">
        <v>82.592914138360555</v>
      </c>
      <c r="E7" s="1">
        <f t="shared" si="0"/>
        <v>-0.30730962593621314</v>
      </c>
      <c r="F7" s="1">
        <f>C7*100/$C$19</f>
        <v>10.920812062891134</v>
      </c>
      <c r="G7" s="1">
        <f>D7*100/$D$19</f>
        <v>11.523826179115961</v>
      </c>
    </row>
    <row r="8" spans="1:7" x14ac:dyDescent="0.25">
      <c r="A8" s="5">
        <v>4</v>
      </c>
      <c r="B8" s="1" t="s">
        <v>26</v>
      </c>
      <c r="C8" s="1">
        <v>80.421967000000024</v>
      </c>
      <c r="D8" s="1">
        <v>73.113876260000012</v>
      </c>
      <c r="E8" s="1">
        <f t="shared" si="0"/>
        <v>9.9954907520040877</v>
      </c>
      <c r="F8" s="1">
        <f>C8*100/$C$19</f>
        <v>10.66653882457822</v>
      </c>
      <c r="G8" s="1">
        <f>D8*100/$D$19</f>
        <v>10.201257699785012</v>
      </c>
    </row>
    <row r="9" spans="1:7" x14ac:dyDescent="0.25">
      <c r="A9" s="5">
        <v>5</v>
      </c>
      <c r="B9" s="1" t="s">
        <v>25</v>
      </c>
      <c r="C9" s="1">
        <v>63.163031050000022</v>
      </c>
      <c r="D9" s="1">
        <v>62.733574410000003</v>
      </c>
      <c r="E9" s="1">
        <f t="shared" si="0"/>
        <v>0.68457224706067166</v>
      </c>
      <c r="F9" s="1">
        <f>C9*100/$C$19</f>
        <v>8.3774489496491</v>
      </c>
      <c r="G9" s="1">
        <f>D9*100/$D$19</f>
        <v>8.7529398210167937</v>
      </c>
    </row>
    <row r="10" spans="1:7" x14ac:dyDescent="0.25">
      <c r="A10" s="5">
        <v>6</v>
      </c>
      <c r="B10" s="1" t="s">
        <v>18</v>
      </c>
      <c r="C10" s="1">
        <v>39.491858409997924</v>
      </c>
      <c r="D10" s="1">
        <v>36.013846109998568</v>
      </c>
      <c r="E10" s="1">
        <f t="shared" si="0"/>
        <v>9.6574308930413082</v>
      </c>
      <c r="F10" s="1">
        <f>C10*100/$C$19</f>
        <v>5.237890301601162</v>
      </c>
      <c r="G10" s="1">
        <f>D10*100/$D$19</f>
        <v>5.0248536081171977</v>
      </c>
    </row>
    <row r="11" spans="1:7" x14ac:dyDescent="0.25">
      <c r="A11" s="5">
        <v>7</v>
      </c>
      <c r="B11" s="1" t="s">
        <v>23</v>
      </c>
      <c r="C11" s="1">
        <v>37.103605000000002</v>
      </c>
      <c r="D11" s="1">
        <v>37.500678999999998</v>
      </c>
      <c r="E11" s="1">
        <f t="shared" si="0"/>
        <v>-1.0588448278496401</v>
      </c>
      <c r="F11" s="1">
        <f>C11*100/$C$19</f>
        <v>4.9211311041958785</v>
      </c>
      <c r="G11" s="1">
        <f>D11*100/$D$19</f>
        <v>5.2323048642027512</v>
      </c>
    </row>
    <row r="12" spans="1:7" x14ac:dyDescent="0.25">
      <c r="A12" s="5">
        <v>8</v>
      </c>
      <c r="B12" s="1" t="s">
        <v>14</v>
      </c>
      <c r="C12" s="1">
        <v>33.309514999999998</v>
      </c>
      <c r="D12" s="1">
        <v>31.390888</v>
      </c>
      <c r="E12" s="1">
        <f t="shared" si="0"/>
        <v>6.1120507326839402</v>
      </c>
      <c r="F12" s="1">
        <f>C12*100/$C$19</f>
        <v>4.4179127697208704</v>
      </c>
      <c r="G12" s="1">
        <f>D12*100/$D$19</f>
        <v>4.3798325884724321</v>
      </c>
    </row>
    <row r="13" spans="1:7" x14ac:dyDescent="0.25">
      <c r="A13" s="5">
        <v>9</v>
      </c>
      <c r="B13" s="1" t="s">
        <v>27</v>
      </c>
      <c r="C13" s="1">
        <v>33.096078089999999</v>
      </c>
      <c r="D13" s="1">
        <v>32.649991999999997</v>
      </c>
      <c r="E13" s="1">
        <f t="shared" si="0"/>
        <v>1.3662670728985233</v>
      </c>
      <c r="F13" s="1">
        <f>C13*100/$C$19</f>
        <v>4.3896041723060257</v>
      </c>
      <c r="G13" s="1">
        <f>D13*100/$D$19</f>
        <v>4.5555098337761004</v>
      </c>
    </row>
    <row r="14" spans="1:7" x14ac:dyDescent="0.25">
      <c r="A14" s="5">
        <v>10</v>
      </c>
      <c r="B14" s="1" t="s">
        <v>24</v>
      </c>
      <c r="C14" s="1">
        <v>19.898433030000209</v>
      </c>
      <c r="D14" s="1">
        <v>19.276871609999699</v>
      </c>
      <c r="E14" s="1">
        <f t="shared" si="0"/>
        <v>3.2243894786230953</v>
      </c>
      <c r="F14" s="1">
        <f>C14*100/$C$19</f>
        <v>2.6391720618169763</v>
      </c>
      <c r="G14" s="1">
        <f>D14*100/$D$19</f>
        <v>2.6896171424419633</v>
      </c>
    </row>
    <row r="15" spans="1:7" x14ac:dyDescent="0.25">
      <c r="A15" s="5">
        <v>11</v>
      </c>
      <c r="B15" s="1" t="s">
        <v>15</v>
      </c>
      <c r="C15" s="1">
        <v>16.512525620000002</v>
      </c>
      <c r="D15" s="1">
        <v>16.43029958</v>
      </c>
      <c r="E15" s="1">
        <f t="shared" si="0"/>
        <v>0.50045368679759861</v>
      </c>
      <c r="F15" s="1">
        <f>C15*100/$C$19</f>
        <v>2.190091864049688</v>
      </c>
      <c r="G15" s="1">
        <f>D15*100/$D$19</f>
        <v>2.2924474624244118</v>
      </c>
    </row>
    <row r="16" spans="1:7" x14ac:dyDescent="0.25">
      <c r="A16" s="5">
        <v>12</v>
      </c>
      <c r="B16" s="1" t="s">
        <v>16</v>
      </c>
      <c r="C16" s="1">
        <v>6.5519795999999992</v>
      </c>
      <c r="D16" s="1">
        <v>6.73773</v>
      </c>
      <c r="E16" s="1">
        <f t="shared" si="0"/>
        <v>-2.7568691532608227</v>
      </c>
      <c r="F16" s="1">
        <f>C16*100/$C$19</f>
        <v>0.86900317647346847</v>
      </c>
      <c r="G16" s="1">
        <f>D16*100/$D$19</f>
        <v>0.94008584358392033</v>
      </c>
    </row>
    <row r="17" spans="1:7" x14ac:dyDescent="0.25">
      <c r="A17" s="5">
        <v>13</v>
      </c>
      <c r="B17" s="1" t="s">
        <v>30</v>
      </c>
      <c r="C17" s="1">
        <v>2.208815400000002</v>
      </c>
      <c r="D17" s="1">
        <v>2.4776401799999999</v>
      </c>
      <c r="E17" s="1">
        <f t="shared" si="0"/>
        <v>-10.85003311497789</v>
      </c>
      <c r="F17" s="1">
        <f>C17*100/$C$19</f>
        <v>0.29295994737888326</v>
      </c>
      <c r="G17" s="1">
        <f>D17*100/$D$19</f>
        <v>0.34569424104449359</v>
      </c>
    </row>
    <row r="18" spans="1:7" x14ac:dyDescent="0.25">
      <c r="A18" s="5">
        <v>14</v>
      </c>
      <c r="B18" s="1" t="s">
        <v>28</v>
      </c>
      <c r="C18" s="1">
        <v>2.0431680000000018E-2</v>
      </c>
      <c r="D18" s="1">
        <v>5.5745000000000002E-4</v>
      </c>
      <c r="E18" s="1">
        <f t="shared" si="0"/>
        <v>3565.2040541752654</v>
      </c>
      <c r="F18" s="1">
        <f>C18*100/$C$19</f>
        <v>2.7098977568076454E-3</v>
      </c>
      <c r="G18" s="1">
        <f>D18*100/$D$19</f>
        <v>7.7778547597760132E-5</v>
      </c>
    </row>
    <row r="19" spans="1:7" s="6" customFormat="1" x14ac:dyDescent="0.25">
      <c r="A19" s="2" t="s">
        <v>10</v>
      </c>
      <c r="B19" s="10"/>
      <c r="C19" s="3">
        <v>753.96497704287026</v>
      </c>
      <c r="D19" s="3">
        <v>716.71433475835886</v>
      </c>
      <c r="E19" s="3">
        <f t="shared" si="0"/>
        <v>5.1974183406099428</v>
      </c>
      <c r="F19" s="3">
        <f>C19*100/$C$19</f>
        <v>100</v>
      </c>
      <c r="G19" s="3">
        <f>D19*100/$D$19</f>
        <v>100</v>
      </c>
    </row>
    <row r="20" spans="1:7" x14ac:dyDescent="0.25">
      <c r="A20"/>
    </row>
    <row r="21" spans="1:7" x14ac:dyDescent="0.25">
      <c r="B21" s="6" t="s">
        <v>11</v>
      </c>
      <c r="D21" s="9" t="s">
        <v>12</v>
      </c>
      <c r="E21" s="4" t="s">
        <v>13</v>
      </c>
    </row>
  </sheetData>
  <sortState xmlns:xlrd2="http://schemas.microsoft.com/office/spreadsheetml/2017/richdata2" ref="B5:G18">
    <sortCondition descending="1" ref="C5:C18"/>
  </sortState>
  <mergeCells count="4">
    <mergeCell ref="A2:A4"/>
    <mergeCell ref="B2:B4"/>
    <mergeCell ref="C2:E2"/>
    <mergeCell ref="F2:G2"/>
  </mergeCells>
  <pageMargins left="0.7" right="0.7" top="0.75" bottom="0.75" header="0.3" footer="0.3"/>
  <pageSetup scale="8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G25"/>
  <sheetViews>
    <sheetView tabSelected="1" view="pageBreakPreview" zoomScale="85" zoomScaleNormal="145" zoomScaleSheetLayoutView="85" workbookViewId="0">
      <selection activeCell="H19" sqref="H19"/>
    </sheetView>
  </sheetViews>
  <sheetFormatPr defaultRowHeight="15" x14ac:dyDescent="0.25"/>
  <cols>
    <col min="1" max="1" width="6.85546875" style="4" customWidth="1"/>
    <col min="2" max="2" width="25.140625" style="4" bestFit="1" customWidth="1"/>
    <col min="3" max="3" width="12.28515625" style="4" bestFit="1" customWidth="1"/>
    <col min="4" max="4" width="12.7109375" style="4" bestFit="1" customWidth="1"/>
    <col min="5" max="5" width="13.42578125" style="4" customWidth="1"/>
    <col min="6" max="6" width="11.5703125" style="4" customWidth="1"/>
    <col min="7" max="7" width="12.42578125" style="4" customWidth="1"/>
    <col min="8" max="9" width="23" style="4" customWidth="1"/>
    <col min="10" max="16384" width="9.140625" style="4"/>
  </cols>
  <sheetData>
    <row r="1" spans="1:7" x14ac:dyDescent="0.25">
      <c r="A1" s="6" t="s">
        <v>8</v>
      </c>
    </row>
    <row r="2" spans="1:7" x14ac:dyDescent="0.25">
      <c r="A2" s="13" t="s">
        <v>1</v>
      </c>
      <c r="B2" s="13" t="s">
        <v>2</v>
      </c>
      <c r="C2" s="14" t="s">
        <v>3</v>
      </c>
      <c r="D2" s="14"/>
      <c r="E2" s="14"/>
      <c r="F2" s="15" t="s">
        <v>4</v>
      </c>
      <c r="G2" s="15"/>
    </row>
    <row r="3" spans="1:7" x14ac:dyDescent="0.25">
      <c r="A3" s="13"/>
      <c r="B3" s="13"/>
      <c r="C3" s="7">
        <v>2019</v>
      </c>
      <c r="D3" s="7">
        <v>2018</v>
      </c>
      <c r="E3" s="7" t="s">
        <v>5</v>
      </c>
      <c r="F3" s="7">
        <v>2019</v>
      </c>
      <c r="G3" s="7">
        <v>2018</v>
      </c>
    </row>
    <row r="4" spans="1:7" x14ac:dyDescent="0.25">
      <c r="A4" s="13"/>
      <c r="B4" s="13"/>
      <c r="C4" s="12" t="s">
        <v>6</v>
      </c>
      <c r="D4" s="12" t="s">
        <v>6</v>
      </c>
      <c r="E4" s="12" t="s">
        <v>7</v>
      </c>
      <c r="F4" s="12" t="s">
        <v>7</v>
      </c>
      <c r="G4" s="12" t="s">
        <v>7</v>
      </c>
    </row>
    <row r="5" spans="1:7" x14ac:dyDescent="0.25">
      <c r="A5" s="5">
        <v>1</v>
      </c>
      <c r="B5" s="1" t="s">
        <v>19</v>
      </c>
      <c r="C5" s="1">
        <v>479.26262419409994</v>
      </c>
      <c r="D5" s="1">
        <v>458.87961752000007</v>
      </c>
      <c r="E5" s="1">
        <f>C5*100/D5-100</f>
        <v>4.4419071791114106</v>
      </c>
      <c r="F5" s="1">
        <f>C5*100/$C$23</f>
        <v>27.178538713607097</v>
      </c>
      <c r="G5" s="1">
        <f>D5*100/$D$23</f>
        <v>28.249046567863587</v>
      </c>
    </row>
    <row r="6" spans="1:7" x14ac:dyDescent="0.25">
      <c r="A6" s="5">
        <v>2</v>
      </c>
      <c r="B6" s="1" t="s">
        <v>20</v>
      </c>
      <c r="C6" s="1">
        <v>346.34578893000003</v>
      </c>
      <c r="D6" s="1">
        <v>309.66736941999994</v>
      </c>
      <c r="E6" s="1">
        <f t="shared" ref="E6:E23" si="0">C6*100/D6-100</f>
        <v>11.844457353933663</v>
      </c>
      <c r="F6" s="1">
        <f>C6*100/$C$23</f>
        <v>19.640948318382723</v>
      </c>
      <c r="G6" s="1">
        <f>D6*100/$D$23</f>
        <v>19.063404878540123</v>
      </c>
    </row>
    <row r="7" spans="1:7" x14ac:dyDescent="0.25">
      <c r="A7" s="5">
        <v>3</v>
      </c>
      <c r="B7" s="1" t="s">
        <v>17</v>
      </c>
      <c r="C7" s="1">
        <v>330.81950599999999</v>
      </c>
      <c r="D7" s="1">
        <v>304.30949299999997</v>
      </c>
      <c r="E7" s="1">
        <f t="shared" si="0"/>
        <v>8.7115300737594765</v>
      </c>
      <c r="F7" s="1">
        <f>C7*100/$C$23</f>
        <v>18.760467220151867</v>
      </c>
      <c r="G7" s="1">
        <f>D7*100/$D$23</f>
        <v>18.733569133576268</v>
      </c>
    </row>
    <row r="8" spans="1:7" x14ac:dyDescent="0.25">
      <c r="A8" s="5">
        <v>4</v>
      </c>
      <c r="B8" s="1" t="s">
        <v>25</v>
      </c>
      <c r="C8" s="1">
        <v>250.63982786000005</v>
      </c>
      <c r="D8" s="1">
        <v>240.586772</v>
      </c>
      <c r="E8" s="1">
        <f t="shared" si="0"/>
        <v>4.1785571901683909</v>
      </c>
      <c r="F8" s="1">
        <f>C8*100/$C$23</f>
        <v>14.213552070995588</v>
      </c>
      <c r="G8" s="1">
        <f>D8*100/$D$23</f>
        <v>14.810740478233951</v>
      </c>
    </row>
    <row r="9" spans="1:7" x14ac:dyDescent="0.25">
      <c r="A9" s="5">
        <v>5</v>
      </c>
      <c r="B9" s="1" t="s">
        <v>21</v>
      </c>
      <c r="C9" s="1">
        <v>177.41604902</v>
      </c>
      <c r="D9" s="1">
        <v>144.65859746999999</v>
      </c>
      <c r="E9" s="1">
        <f t="shared" si="0"/>
        <v>22.644662759704559</v>
      </c>
      <c r="F9" s="1">
        <f>C9*100/$C$23</f>
        <v>10.061099516811947</v>
      </c>
      <c r="G9" s="1">
        <f>D9*100/$D$23</f>
        <v>8.9053148153693193</v>
      </c>
    </row>
    <row r="10" spans="1:7" x14ac:dyDescent="0.25">
      <c r="A10" s="5">
        <v>6</v>
      </c>
      <c r="B10" s="1" t="s">
        <v>14</v>
      </c>
      <c r="C10" s="1">
        <v>74.268659999999997</v>
      </c>
      <c r="D10" s="1">
        <v>72.521270000000001</v>
      </c>
      <c r="E10" s="1">
        <f t="shared" si="0"/>
        <v>2.4094862100456851</v>
      </c>
      <c r="F10" s="1">
        <f>C10*100/$C$23</f>
        <v>4.2117067952293121</v>
      </c>
      <c r="G10" s="1">
        <f>D10*100/$D$23</f>
        <v>4.4644753333401619</v>
      </c>
    </row>
    <row r="11" spans="1:7" x14ac:dyDescent="0.25">
      <c r="A11" s="5">
        <v>7</v>
      </c>
      <c r="B11" s="1" t="s">
        <v>15</v>
      </c>
      <c r="C11" s="1">
        <v>30.160556039999999</v>
      </c>
      <c r="D11" s="1">
        <v>26.827403639999996</v>
      </c>
      <c r="E11" s="1">
        <f t="shared" si="0"/>
        <v>12.424431542940042</v>
      </c>
      <c r="F11" s="1">
        <f>C11*100/$C$23</f>
        <v>1.7103771472591869</v>
      </c>
      <c r="G11" s="1">
        <f>D11*100/$D$23</f>
        <v>1.6515193653991451</v>
      </c>
    </row>
    <row r="12" spans="1:7" x14ac:dyDescent="0.25">
      <c r="A12" s="5">
        <v>8</v>
      </c>
      <c r="B12" s="1" t="s">
        <v>28</v>
      </c>
      <c r="C12" s="1">
        <v>16.965777319999997</v>
      </c>
      <c r="D12" s="1">
        <v>2.7807744599999999</v>
      </c>
      <c r="E12" s="1">
        <f t="shared" si="0"/>
        <v>510.10979365798687</v>
      </c>
      <c r="F12" s="1">
        <f>C12*100/$C$23</f>
        <v>0.96211348939096697</v>
      </c>
      <c r="G12" s="1">
        <f>D12*100/$D$23</f>
        <v>0.17118700464363504</v>
      </c>
    </row>
    <row r="13" spans="1:7" x14ac:dyDescent="0.25">
      <c r="A13" s="5">
        <v>9</v>
      </c>
      <c r="B13" s="1" t="s">
        <v>29</v>
      </c>
      <c r="C13" s="1">
        <v>14.754746000000001</v>
      </c>
      <c r="D13" s="1">
        <v>14.279218</v>
      </c>
      <c r="E13" s="1">
        <f t="shared" si="0"/>
        <v>3.3302103798681344</v>
      </c>
      <c r="F13" s="1">
        <f>C13*100/$C$23</f>
        <v>0.8367279548342802</v>
      </c>
      <c r="G13" s="1">
        <f>D13*100/$D$23</f>
        <v>0.87904164585626876</v>
      </c>
    </row>
    <row r="14" spans="1:7" x14ac:dyDescent="0.25">
      <c r="A14" s="5">
        <v>10</v>
      </c>
      <c r="B14" s="1" t="s">
        <v>24</v>
      </c>
      <c r="C14" s="1">
        <v>13.881405910000002</v>
      </c>
      <c r="D14" s="1">
        <v>11.81151653</v>
      </c>
      <c r="E14" s="1">
        <f t="shared" si="0"/>
        <v>17.524332076602533</v>
      </c>
      <c r="F14" s="1">
        <f>C14*100/$C$23</f>
        <v>0.78720164869654763</v>
      </c>
      <c r="G14" s="1">
        <f>D14*100/$D$23</f>
        <v>0.7271276991912109</v>
      </c>
    </row>
    <row r="15" spans="1:7" x14ac:dyDescent="0.25">
      <c r="A15" s="5">
        <v>11</v>
      </c>
      <c r="B15" s="1" t="s">
        <v>23</v>
      </c>
      <c r="C15" s="1">
        <v>11.188336</v>
      </c>
      <c r="D15" s="1">
        <v>9.5963911900000003</v>
      </c>
      <c r="E15" s="1">
        <f t="shared" si="0"/>
        <v>16.588994534308881</v>
      </c>
      <c r="F15" s="1">
        <f>C15*100/$C$23</f>
        <v>0.63448015298120009</v>
      </c>
      <c r="G15" s="1">
        <f>D15*100/$D$23</f>
        <v>0.59076256878620359</v>
      </c>
    </row>
    <row r="16" spans="1:7" x14ac:dyDescent="0.25">
      <c r="A16" s="5">
        <v>12</v>
      </c>
      <c r="B16" s="1" t="s">
        <v>30</v>
      </c>
      <c r="C16" s="1">
        <v>7.5023438700000353</v>
      </c>
      <c r="D16" s="1">
        <v>10.652948899999933</v>
      </c>
      <c r="E16" s="1">
        <f t="shared" si="0"/>
        <v>-29.574956752115071</v>
      </c>
      <c r="F16" s="1">
        <f>C16*100/$C$23</f>
        <v>0.42545095949524497</v>
      </c>
      <c r="G16" s="1">
        <f>D16*100/$D$23</f>
        <v>0.65580522226628013</v>
      </c>
    </row>
    <row r="17" spans="1:7" x14ac:dyDescent="0.25">
      <c r="A17" s="5">
        <v>13</v>
      </c>
      <c r="B17" s="1" t="s">
        <v>26</v>
      </c>
      <c r="C17" s="1">
        <v>4.0625517299999947</v>
      </c>
      <c r="D17" s="1">
        <v>3.8109572800000007</v>
      </c>
      <c r="E17" s="1">
        <f t="shared" si="0"/>
        <v>6.6018701211994113</v>
      </c>
      <c r="F17" s="1">
        <f>C17*100/$C$23</f>
        <v>0.23038353899493508</v>
      </c>
      <c r="G17" s="1">
        <f>D17*100/$D$23</f>
        <v>0.23460599590951897</v>
      </c>
    </row>
    <row r="18" spans="1:7" x14ac:dyDescent="0.25">
      <c r="A18" s="5">
        <v>14</v>
      </c>
      <c r="B18" s="1" t="s">
        <v>18</v>
      </c>
      <c r="C18" s="1">
        <v>2.6669441500000772</v>
      </c>
      <c r="D18" s="1">
        <v>2.3321867699998391</v>
      </c>
      <c r="E18" s="1">
        <f t="shared" si="0"/>
        <v>14.353798087974795</v>
      </c>
      <c r="F18" s="1">
        <f>C18*100/$C$23</f>
        <v>0.15123992810766193</v>
      </c>
      <c r="G18" s="1">
        <f>D18*100/$D$23</f>
        <v>0.14357153849355572</v>
      </c>
    </row>
    <row r="19" spans="1:7" x14ac:dyDescent="0.25">
      <c r="A19" s="5">
        <v>15</v>
      </c>
      <c r="B19" s="1" t="s">
        <v>31</v>
      </c>
      <c r="C19" s="1">
        <v>2.6322371780329865</v>
      </c>
      <c r="D19" s="1">
        <v>2.7331317124681842</v>
      </c>
      <c r="E19" s="1">
        <f t="shared" si="0"/>
        <v>-3.6915357563973288</v>
      </c>
      <c r="F19" s="1">
        <f>C19*100/$C$23</f>
        <v>0.14927172793176499</v>
      </c>
      <c r="G19" s="1">
        <f>D19*100/$D$23</f>
        <v>0.16825407377840962</v>
      </c>
    </row>
    <row r="20" spans="1:7" x14ac:dyDescent="0.25">
      <c r="A20" s="5">
        <v>16</v>
      </c>
      <c r="B20" s="1" t="s">
        <v>32</v>
      </c>
      <c r="C20" s="1">
        <v>0.78097700000000003</v>
      </c>
      <c r="D20" s="1">
        <v>0</v>
      </c>
      <c r="E20" s="1">
        <v>0</v>
      </c>
      <c r="F20" s="1">
        <f>C20*100/$C$23</f>
        <v>4.42884810068985E-2</v>
      </c>
      <c r="G20" s="1">
        <f>D20*100/$D$23</f>
        <v>0</v>
      </c>
    </row>
    <row r="21" spans="1:7" x14ac:dyDescent="0.25">
      <c r="A21" s="5">
        <v>17</v>
      </c>
      <c r="B21" s="1" t="s">
        <v>22</v>
      </c>
      <c r="C21" s="1">
        <v>3.7954000000000002E-2</v>
      </c>
      <c r="D21" s="1">
        <v>2.58E-2</v>
      </c>
      <c r="E21" s="1">
        <f t="shared" si="0"/>
        <v>47.108527131782949</v>
      </c>
      <c r="F21" s="1">
        <f>C21*100/$C$23</f>
        <v>2.1523361227485903E-3</v>
      </c>
      <c r="G21" s="1">
        <f>D21*100/$D$23</f>
        <v>1.5882714629814976E-3</v>
      </c>
    </row>
    <row r="22" spans="1:7" x14ac:dyDescent="0.25">
      <c r="A22" s="5">
        <v>18</v>
      </c>
      <c r="B22" s="11" t="s">
        <v>33</v>
      </c>
      <c r="C22" s="1">
        <v>0</v>
      </c>
      <c r="D22" s="1">
        <v>8.9340039400000002</v>
      </c>
      <c r="E22" s="1">
        <v>0</v>
      </c>
      <c r="F22" s="1">
        <f>C22*100/$C$23</f>
        <v>0</v>
      </c>
      <c r="G22" s="1">
        <f>D22*100/$D$23</f>
        <v>0.54998540728939005</v>
      </c>
    </row>
    <row r="23" spans="1:7" s="6" customFormat="1" x14ac:dyDescent="0.25">
      <c r="A23" s="2" t="s">
        <v>10</v>
      </c>
      <c r="B23" s="10"/>
      <c r="C23" s="3">
        <v>1763.3862852021336</v>
      </c>
      <c r="D23" s="3">
        <v>1624.4074518324678</v>
      </c>
      <c r="E23" s="3">
        <f t="shared" si="0"/>
        <v>8.5556633720736812</v>
      </c>
      <c r="F23" s="3">
        <f>C23*100/$C$23</f>
        <v>100</v>
      </c>
      <c r="G23" s="3">
        <f>D23*100/$D$23</f>
        <v>100</v>
      </c>
    </row>
    <row r="24" spans="1:7" x14ac:dyDescent="0.25">
      <c r="A24"/>
    </row>
    <row r="25" spans="1:7" x14ac:dyDescent="0.25">
      <c r="B25" s="6" t="s">
        <v>11</v>
      </c>
      <c r="D25" s="9" t="s">
        <v>12</v>
      </c>
      <c r="E25" s="4" t="s">
        <v>13</v>
      </c>
    </row>
  </sheetData>
  <sortState xmlns:xlrd2="http://schemas.microsoft.com/office/spreadsheetml/2017/richdata2" ref="B5:G20">
    <sortCondition descending="1" ref="C5:C20"/>
  </sortState>
  <mergeCells count="4">
    <mergeCell ref="A2:A4"/>
    <mergeCell ref="B2:B4"/>
    <mergeCell ref="C2:E2"/>
    <mergeCell ref="F2:G2"/>
  </mergeCells>
  <pageMargins left="0.7" right="0.7" top="0.75" bottom="0.75" header="0.3" footer="0.3"/>
  <pageSetup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</vt:lpstr>
      <vt:lpstr>LIFE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2012-03-20T09:18:04Z</dcterms:created>
  <dcterms:modified xsi:type="dcterms:W3CDTF">2020-04-26T12:11:53Z</dcterms:modified>
</cp:coreProperties>
</file>