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18\"/>
    </mc:Choice>
  </mc:AlternateContent>
  <xr:revisionPtr revIDLastSave="0" documentId="13_ncr:1_{5FA42FD9-20C7-4874-86E5-0C13C1CFE926}" xr6:coauthVersionLast="41" xr6:coauthVersionMax="41" xr10:uidLastSave="{00000000-0000-0000-0000-000000000000}"/>
  <bookViews>
    <workbookView xWindow="-120" yWindow="-120" windowWidth="20730" windowHeight="11160" activeTab="2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3" l="1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1" l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5" i="1"/>
  <c r="F5" i="1"/>
  <c r="G5" i="1"/>
  <c r="E24" i="1"/>
  <c r="F24" i="1"/>
  <c r="G24" i="1"/>
</calcChain>
</file>

<file path=xl/sharedStrings.xml><?xml version="1.0" encoding="utf-8"?>
<sst xmlns="http://schemas.openxmlformats.org/spreadsheetml/2006/main" count="89" uniqueCount="33">
  <si>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</si>
  <si>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</si>
  <si>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</si>
  <si>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</si>
  <si>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</si>
  <si>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</si>
  <si>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</si>
  <si>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</si>
  <si>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</si>
  <si>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</si>
  <si>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</si>
  <si>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</si>
  <si>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</si>
  <si>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</si>
  <si>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GENERALI zavarovalnica</t>
  </si>
  <si>
    <t>GRAWE Zavarovalnica</t>
  </si>
  <si>
    <t>Skupna pokojninska družba</t>
  </si>
  <si>
    <t>Sklad obrtnikov in podjetnikov</t>
  </si>
  <si>
    <t>Vzajemna zdravstvena zavarovalnica</t>
  </si>
  <si>
    <t>Prva osebna zavarovalnica</t>
  </si>
  <si>
    <t xml:space="preserve">SID - Prva kreditna zavarovalnica </t>
  </si>
  <si>
    <t>Zavarovalnica Triglav</t>
  </si>
  <si>
    <t>Zavarovalnica Sava</t>
  </si>
  <si>
    <t xml:space="preserve">Adriatic Slovenica, Zavarovalna družba </t>
  </si>
  <si>
    <t>Triglav, Zdravstvena zavarovalnica</t>
  </si>
  <si>
    <t>Modra zavarovalnica</t>
  </si>
  <si>
    <t xml:space="preserve">NLB Vita življenjska zavarovalnica </t>
  </si>
  <si>
    <t>Merkur zavarovalnica</t>
  </si>
  <si>
    <t>Wiener Städtische zavarovalnica</t>
  </si>
  <si>
    <t>ERGO zavarovalnica, podružnica v Sloveniji</t>
  </si>
  <si>
    <t>Allianz zavarovalnica, podružnica Ljubljana</t>
  </si>
  <si>
    <t>ALLIANZ ZAGREB dioničko društvo za osiguranje</t>
  </si>
  <si>
    <t>ARAG SE - Zavarovalnica pravne zaščite podružnica v Sloveniji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</si>
</sst>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164" fontId="4" fillId="0" borderId="2" xfId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A13" zoomScale="130" zoomScaleNormal="130" workbookViewId="0">
      <selection activeCell="B5" sqref="B5:D24"/>
    </sheetView>
  </sheetViews>
  <sheetFormatPr defaultRowHeight="15" x14ac:dyDescent="0.25"/>
  <cols>
    <col min="1" max="1" width="5.85546875" style="4" customWidth="1"/>
    <col min="2" max="2" width="23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2018</v>
      </c>
      <c r="D3" s="7">
        <v>2017</v>
      </c>
      <c r="E3" s="7" t="s">
        <v>5</v>
      </c>
      <c r="F3" s="7">
        <v>2018</v>
      </c>
      <c r="G3" s="7">
        <v>2017</v>
      </c>
    </row>
    <row r="4" spans="1:7" x14ac:dyDescent="0.25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21</v>
      </c>
      <c r="C5" s="1">
        <v>632.99358852</v>
      </c>
      <c r="D5" s="1">
        <v>604.66606595000007</v>
      </c>
      <c r="E5" s="1">
        <f>C5*100/D5-100</f>
        <v>4.6848209557607845</v>
      </c>
      <c r="F5" s="1">
        <f t="shared" ref="F5:F24" si="0">C5*100/$C$24</f>
        <v>27.038046125817907</v>
      </c>
      <c r="G5" s="1">
        <f t="shared" ref="G5:G24" si="1">D5*100/$D$24</f>
        <v>27.746068355756659</v>
      </c>
    </row>
    <row r="6" spans="1:7" x14ac:dyDescent="0.25">
      <c r="A6" s="5">
        <v>2</v>
      </c>
      <c r="B6" s="1" t="s">
        <v>22</v>
      </c>
      <c r="C6" s="1">
        <v>392.26028355836053</v>
      </c>
      <c r="D6" s="1">
        <v>363.76745810372654</v>
      </c>
      <c r="E6" s="1">
        <f t="shared" ref="E6:E23" si="2">C6*100/D6-100</f>
        <v>7.8327032338635973</v>
      </c>
      <c r="F6" s="1">
        <f t="shared" ref="F6:F23" si="3">C6*100/$C$24</f>
        <v>16.755227592391737</v>
      </c>
      <c r="G6" s="1">
        <f t="shared" ref="G6:G23" si="4">D6*100/$D$24</f>
        <v>16.692050912909085</v>
      </c>
    </row>
    <row r="7" spans="1:7" x14ac:dyDescent="0.25">
      <c r="A7" s="5">
        <v>3</v>
      </c>
      <c r="B7" s="1" t="s">
        <v>18</v>
      </c>
      <c r="C7" s="1">
        <v>304.30949299999997</v>
      </c>
      <c r="D7" s="1">
        <v>284.54555142999988</v>
      </c>
      <c r="E7" s="1">
        <f t="shared" si="2"/>
        <v>6.945791797016426</v>
      </c>
      <c r="F7" s="1">
        <f t="shared" si="3"/>
        <v>12.998447784433274</v>
      </c>
      <c r="G7" s="1">
        <f t="shared" si="4"/>
        <v>13.05682717269616</v>
      </c>
    </row>
    <row r="8" spans="1:7" x14ac:dyDescent="0.25">
      <c r="A8" s="5">
        <v>4</v>
      </c>
      <c r="B8" s="1" t="s">
        <v>23</v>
      </c>
      <c r="C8" s="1">
        <v>303.32034641000001</v>
      </c>
      <c r="D8" s="1">
        <v>306.86427149000002</v>
      </c>
      <c r="E8" s="1">
        <f t="shared" si="2"/>
        <v>-1.1548835785906988</v>
      </c>
      <c r="F8" s="1">
        <f t="shared" si="3"/>
        <v>12.95619681758202</v>
      </c>
      <c r="G8" s="1">
        <f t="shared" si="4"/>
        <v>14.080957295534851</v>
      </c>
    </row>
    <row r="9" spans="1:7" x14ac:dyDescent="0.25">
      <c r="A9" s="5">
        <v>5</v>
      </c>
      <c r="B9" s="1" t="s">
        <v>24</v>
      </c>
      <c r="C9" s="1">
        <v>144.65859746999999</v>
      </c>
      <c r="D9" s="1">
        <v>129.87323190999999</v>
      </c>
      <c r="E9" s="1">
        <f t="shared" si="2"/>
        <v>11.384459555334715</v>
      </c>
      <c r="F9" s="1">
        <f t="shared" si="3"/>
        <v>6.1790291431465345</v>
      </c>
      <c r="G9" s="1">
        <f t="shared" si="4"/>
        <v>5.9594407112898393</v>
      </c>
    </row>
    <row r="10" spans="1:7" x14ac:dyDescent="0.25">
      <c r="A10" s="5">
        <v>6</v>
      </c>
      <c r="B10" s="1" t="s">
        <v>25</v>
      </c>
      <c r="C10" s="1">
        <v>141.70729502</v>
      </c>
      <c r="D10" s="1">
        <v>85.794055689999993</v>
      </c>
      <c r="E10" s="1">
        <f t="shared" si="2"/>
        <v>65.171460750184764</v>
      </c>
      <c r="F10" s="1">
        <f t="shared" si="3"/>
        <v>6.0529655412056158</v>
      </c>
      <c r="G10" s="1">
        <f t="shared" si="4"/>
        <v>3.9367972964587912</v>
      </c>
    </row>
    <row r="11" spans="1:7" x14ac:dyDescent="0.25">
      <c r="A11" s="5">
        <v>7</v>
      </c>
      <c r="B11" s="1" t="s">
        <v>14</v>
      </c>
      <c r="C11" s="1">
        <v>103.91215800000001</v>
      </c>
      <c r="D11" s="1">
        <v>101.980825</v>
      </c>
      <c r="E11" s="1">
        <f t="shared" si="2"/>
        <v>1.8938197450354011</v>
      </c>
      <c r="F11" s="1">
        <f t="shared" si="3"/>
        <v>4.4385626837174623</v>
      </c>
      <c r="G11" s="1">
        <f t="shared" si="4"/>
        <v>4.6795530636912499</v>
      </c>
    </row>
    <row r="12" spans="1:7" x14ac:dyDescent="0.25">
      <c r="A12" s="5">
        <v>8</v>
      </c>
      <c r="B12" s="1" t="s">
        <v>26</v>
      </c>
      <c r="C12" s="1">
        <v>76.924833540000009</v>
      </c>
      <c r="D12" s="1">
        <v>70.836423070000009</v>
      </c>
      <c r="E12" s="1">
        <f t="shared" si="2"/>
        <v>8.5950281029626296</v>
      </c>
      <c r="F12" s="1">
        <f t="shared" si="3"/>
        <v>3.2858108442115266</v>
      </c>
      <c r="G12" s="1">
        <f t="shared" si="4"/>
        <v>3.2504424297229213</v>
      </c>
    </row>
    <row r="13" spans="1:7" x14ac:dyDescent="0.25">
      <c r="A13" s="5">
        <v>9</v>
      </c>
      <c r="B13" s="1" t="s">
        <v>27</v>
      </c>
      <c r="C13" s="1">
        <v>47.097070189999997</v>
      </c>
      <c r="D13" s="1">
        <v>46.191383625000348</v>
      </c>
      <c r="E13" s="1">
        <f t="shared" si="2"/>
        <v>1.9607262089232051</v>
      </c>
      <c r="F13" s="1">
        <f t="shared" si="3"/>
        <v>2.0117308915647394</v>
      </c>
      <c r="G13" s="1">
        <f t="shared" si="4"/>
        <v>2.1195654257406544</v>
      </c>
    </row>
    <row r="14" spans="1:7" x14ac:dyDescent="0.25">
      <c r="A14" s="5">
        <v>10</v>
      </c>
      <c r="B14" s="1" t="s">
        <v>15</v>
      </c>
      <c r="C14" s="1">
        <v>43.257703219999996</v>
      </c>
      <c r="D14" s="1">
        <v>42.547857</v>
      </c>
      <c r="E14" s="1">
        <f t="shared" si="2"/>
        <v>1.6683477619095868</v>
      </c>
      <c r="F14" s="1">
        <f t="shared" si="3"/>
        <v>1.8477339994769111</v>
      </c>
      <c r="G14" s="1">
        <f t="shared" si="4"/>
        <v>1.9523763862260104</v>
      </c>
    </row>
    <row r="15" spans="1:7" x14ac:dyDescent="0.25">
      <c r="A15" s="5">
        <v>11</v>
      </c>
      <c r="B15" s="1" t="s">
        <v>19</v>
      </c>
      <c r="C15" s="1">
        <v>38.346032879998411</v>
      </c>
      <c r="D15" s="1">
        <v>34.90336361</v>
      </c>
      <c r="E15" s="1">
        <f t="shared" si="2"/>
        <v>9.8634312396529822</v>
      </c>
      <c r="F15" s="1">
        <f t="shared" si="3"/>
        <v>1.6379341348080156</v>
      </c>
      <c r="G15" s="1">
        <f t="shared" si="4"/>
        <v>1.601596595382565</v>
      </c>
    </row>
    <row r="16" spans="1:7" x14ac:dyDescent="0.25">
      <c r="A16" s="5">
        <v>12</v>
      </c>
      <c r="B16" s="1" t="s">
        <v>16</v>
      </c>
      <c r="C16" s="1">
        <v>32.649991999999997</v>
      </c>
      <c r="D16" s="1">
        <v>29.980254149999997</v>
      </c>
      <c r="E16" s="1">
        <f t="shared" si="2"/>
        <v>8.9049873848384351</v>
      </c>
      <c r="F16" s="1">
        <f t="shared" si="3"/>
        <v>1.3946302232975825</v>
      </c>
      <c r="G16" s="1">
        <f t="shared" si="4"/>
        <v>1.3756918534231781</v>
      </c>
    </row>
    <row r="17" spans="1:7" x14ac:dyDescent="0.25">
      <c r="A17" s="5">
        <v>13</v>
      </c>
      <c r="B17" s="1" t="s">
        <v>28</v>
      </c>
      <c r="C17" s="1">
        <v>31.088388139999697</v>
      </c>
      <c r="D17" s="1">
        <v>29.835360189999637</v>
      </c>
      <c r="E17" s="1">
        <f t="shared" si="2"/>
        <v>4.1998083549869705</v>
      </c>
      <c r="F17" s="1">
        <f t="shared" si="3"/>
        <v>1.3279269928657165</v>
      </c>
      <c r="G17" s="1">
        <f t="shared" si="4"/>
        <v>1.3690431626087034</v>
      </c>
    </row>
    <row r="18" spans="1:7" x14ac:dyDescent="0.25">
      <c r="A18" s="5">
        <v>14</v>
      </c>
      <c r="B18" s="1" t="s">
        <v>20</v>
      </c>
      <c r="C18" s="1">
        <v>14.279218</v>
      </c>
      <c r="D18" s="1">
        <v>15.06033</v>
      </c>
      <c r="E18" s="1">
        <f t="shared" si="2"/>
        <v>-5.1865530170985608</v>
      </c>
      <c r="F18" s="1">
        <f t="shared" si="3"/>
        <v>0.60993059317916098</v>
      </c>
      <c r="G18" s="1">
        <f t="shared" si="4"/>
        <v>0.69106730007039296</v>
      </c>
    </row>
    <row r="19" spans="1:7" x14ac:dyDescent="0.25">
      <c r="A19" s="5">
        <v>15</v>
      </c>
      <c r="B19" s="1" t="s">
        <v>29</v>
      </c>
      <c r="C19" s="1">
        <v>13.130589079999933</v>
      </c>
      <c r="D19" s="1">
        <v>13.497905430000078</v>
      </c>
      <c r="E19" s="1">
        <f t="shared" si="2"/>
        <v>-2.7212840681470425</v>
      </c>
      <c r="F19" s="1">
        <f t="shared" si="3"/>
        <v>0.56086740788999589</v>
      </c>
      <c r="G19" s="1">
        <f t="shared" si="4"/>
        <v>0.61937295279158233</v>
      </c>
    </row>
    <row r="20" spans="1:7" x14ac:dyDescent="0.25">
      <c r="A20" s="5">
        <v>16</v>
      </c>
      <c r="B20" s="1" t="s">
        <v>30</v>
      </c>
      <c r="C20" s="1">
        <v>8.9340039400000002</v>
      </c>
      <c r="D20" s="1">
        <v>10.96712413</v>
      </c>
      <c r="E20" s="1">
        <f t="shared" si="2"/>
        <v>-18.538316571420083</v>
      </c>
      <c r="F20" s="1">
        <f t="shared" si="3"/>
        <v>0.3816120968661702</v>
      </c>
      <c r="G20" s="1">
        <f t="shared" si="4"/>
        <v>0.50324401006192809</v>
      </c>
    </row>
    <row r="21" spans="1:7" x14ac:dyDescent="0.25">
      <c r="A21" s="5">
        <v>17</v>
      </c>
      <c r="B21" s="1" t="s">
        <v>17</v>
      </c>
      <c r="C21" s="1">
        <v>6.73773</v>
      </c>
      <c r="D21" s="1">
        <v>5.6896680000000002</v>
      </c>
      <c r="E21" s="1">
        <f t="shared" si="2"/>
        <v>18.420442106639612</v>
      </c>
      <c r="F21" s="1">
        <f t="shared" si="3"/>
        <v>0.28779920970329248</v>
      </c>
      <c r="G21" s="1">
        <f t="shared" si="4"/>
        <v>0.26107950510094485</v>
      </c>
    </row>
    <row r="22" spans="1:7" x14ac:dyDescent="0.25">
      <c r="A22" s="5">
        <v>18</v>
      </c>
      <c r="B22" s="1" t="s">
        <v>31</v>
      </c>
      <c r="C22" s="1">
        <v>2.78133191</v>
      </c>
      <c r="D22" s="1">
        <v>0</v>
      </c>
      <c r="E22" s="1" t="e">
        <f t="shared" si="2"/>
        <v>#DIV/0!</v>
      </c>
      <c r="F22" s="1">
        <f t="shared" si="3"/>
        <v>0.11880338416952728</v>
      </c>
      <c r="G22" s="1">
        <f t="shared" si="4"/>
        <v>0</v>
      </c>
    </row>
    <row r="23" spans="1:7" x14ac:dyDescent="0.25">
      <c r="A23" s="5">
        <v>19</v>
      </c>
      <c r="B23" s="11" t="s">
        <v>32</v>
      </c>
      <c r="C23" s="1">
        <v>2.7331317124681842</v>
      </c>
      <c r="D23" s="1">
        <v>2.2844485399999899</v>
      </c>
      <c r="E23" s="1">
        <f t="shared" si="2"/>
        <v>19.64076513923996</v>
      </c>
      <c r="F23" s="1">
        <f t="shared" si="3"/>
        <v>0.11674453367281706</v>
      </c>
      <c r="G23" s="1">
        <f t="shared" si="4"/>
        <v>0.10482557053447994</v>
      </c>
    </row>
    <row r="24" spans="1:7" s="6" customFormat="1" x14ac:dyDescent="0.25">
      <c r="A24" s="2" t="s">
        <v>10</v>
      </c>
      <c r="B24" s="10"/>
      <c r="C24" s="3">
        <v>2341.1217865908266</v>
      </c>
      <c r="D24" s="3">
        <v>2179.2855773187266</v>
      </c>
      <c r="E24" s="3">
        <f t="shared" ref="E24" si="5">C24*100/D24-100</f>
        <v>7.4261129865877535</v>
      </c>
      <c r="F24" s="3">
        <f t="shared" si="0"/>
        <v>100</v>
      </c>
      <c r="G24" s="3">
        <f t="shared" si="1"/>
        <v>100</v>
      </c>
    </row>
    <row r="25" spans="1:7" x14ac:dyDescent="0.25">
      <c r="A25"/>
    </row>
    <row r="26" spans="1:7" x14ac:dyDescent="0.25">
      <c r="B26" s="6" t="s">
        <v>11</v>
      </c>
      <c r="D26" s="9" t="s">
        <v>12</v>
      </c>
      <c r="E26" s="4" t="s">
        <v>13</v>
      </c>
    </row>
  </sheetData>
  <sortState xmlns:xlrd2="http://schemas.microsoft.com/office/spreadsheetml/2017/richdata2" ref="B5:G24">
    <sortCondition descending="1" ref="C5:C24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9"/>
  <sheetViews>
    <sheetView topLeftCell="A13" zoomScale="130" zoomScaleNormal="130" workbookViewId="0">
      <selection activeCell="A23" sqref="A19:XFD23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2018</v>
      </c>
      <c r="D3" s="7">
        <v>2017</v>
      </c>
      <c r="E3" s="7" t="s">
        <v>5</v>
      </c>
      <c r="F3" s="7">
        <v>2018</v>
      </c>
      <c r="G3" s="7">
        <v>2017</v>
      </c>
    </row>
    <row r="4" spans="1:7" x14ac:dyDescent="0.25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21</v>
      </c>
      <c r="C5" s="1">
        <v>174.11397099999999</v>
      </c>
      <c r="D5" s="1">
        <v>173.475695</v>
      </c>
      <c r="E5" s="1">
        <f>C5*100/D5-100</f>
        <v>0.36793396331398753</v>
      </c>
      <c r="F5" s="1">
        <f>C5*100/$C$19</f>
        <v>24.293356858657322</v>
      </c>
      <c r="G5" s="1">
        <f>D5*100/$D$19</f>
        <v>26.544247096303497</v>
      </c>
    </row>
    <row r="6" spans="1:7" x14ac:dyDescent="0.25">
      <c r="A6" s="5">
        <v>2</v>
      </c>
      <c r="B6" s="1" t="s">
        <v>25</v>
      </c>
      <c r="C6" s="1">
        <v>141.68149502</v>
      </c>
      <c r="D6" s="1">
        <v>85.781181689999997</v>
      </c>
      <c r="E6" s="1">
        <f t="shared" ref="E6:E19" si="0">C6*100/D6-100</f>
        <v>65.16617307979638</v>
      </c>
      <c r="F6" s="1">
        <f>C6*100/$C$19</f>
        <v>19.768196078814036</v>
      </c>
      <c r="G6" s="1">
        <f>D6*100/$D$19</f>
        <v>13.125740081296488</v>
      </c>
    </row>
    <row r="7" spans="1:7" x14ac:dyDescent="0.25">
      <c r="A7" s="5">
        <v>3</v>
      </c>
      <c r="B7" s="1" t="s">
        <v>22</v>
      </c>
      <c r="C7" s="1">
        <v>82.592914138360555</v>
      </c>
      <c r="D7" s="1">
        <v>84.600016003726537</v>
      </c>
      <c r="E7" s="1">
        <f t="shared" si="0"/>
        <v>-2.372460384969159</v>
      </c>
      <c r="F7" s="1">
        <f>C7*100/$C$19</f>
        <v>11.523826179115961</v>
      </c>
      <c r="G7" s="1">
        <f>D7*100/$D$19</f>
        <v>12.945004942358914</v>
      </c>
    </row>
    <row r="8" spans="1:7" x14ac:dyDescent="0.25">
      <c r="A8" s="5">
        <v>4</v>
      </c>
      <c r="B8" s="1" t="s">
        <v>26</v>
      </c>
      <c r="C8" s="1">
        <v>73.113876260000012</v>
      </c>
      <c r="D8" s="1">
        <v>67.565107280000007</v>
      </c>
      <c r="E8" s="1">
        <f t="shared" si="0"/>
        <v>8.2124771252194932</v>
      </c>
      <c r="F8" s="1">
        <f>C8*100/$C$19</f>
        <v>10.201257699785012</v>
      </c>
      <c r="G8" s="1">
        <f>D8*100/$D$19</f>
        <v>10.338421775618622</v>
      </c>
    </row>
    <row r="9" spans="1:7" x14ac:dyDescent="0.25">
      <c r="A9" s="5">
        <v>5</v>
      </c>
      <c r="B9" s="1" t="s">
        <v>23</v>
      </c>
      <c r="C9" s="1">
        <v>62.733574410000003</v>
      </c>
      <c r="D9" s="1">
        <v>65.216708260000004</v>
      </c>
      <c r="E9" s="1">
        <f t="shared" si="0"/>
        <v>-3.8075117807241554</v>
      </c>
      <c r="F9" s="1">
        <f>C9*100/$C$19</f>
        <v>8.7529398210167937</v>
      </c>
      <c r="G9" s="1">
        <f>D9*100/$D$19</f>
        <v>9.9790833457158215</v>
      </c>
    </row>
    <row r="10" spans="1:7" x14ac:dyDescent="0.25">
      <c r="A10" s="5">
        <v>6</v>
      </c>
      <c r="B10" s="1" t="s">
        <v>27</v>
      </c>
      <c r="C10" s="1">
        <v>37.500678999999998</v>
      </c>
      <c r="D10" s="1">
        <v>37.392397819999552</v>
      </c>
      <c r="E10" s="1">
        <f t="shared" si="0"/>
        <v>0.28958073382106875</v>
      </c>
      <c r="F10" s="1">
        <f>C10*100/$C$19</f>
        <v>5.2323048642027512</v>
      </c>
      <c r="G10" s="1">
        <f>D10*100/$D$19</f>
        <v>5.7215683572119325</v>
      </c>
    </row>
    <row r="11" spans="1:7" x14ac:dyDescent="0.25">
      <c r="A11" s="5">
        <v>7</v>
      </c>
      <c r="B11" s="1" t="s">
        <v>19</v>
      </c>
      <c r="C11" s="1">
        <v>36.013846109998568</v>
      </c>
      <c r="D11" s="1">
        <v>32.645264650000001</v>
      </c>
      <c r="E11" s="1">
        <f t="shared" si="0"/>
        <v>10.318744528844135</v>
      </c>
      <c r="F11" s="1">
        <f>C11*100/$C$19</f>
        <v>5.0248536081171977</v>
      </c>
      <c r="G11" s="1">
        <f>D11*100/$D$19</f>
        <v>4.9951895070593126</v>
      </c>
    </row>
    <row r="12" spans="1:7" x14ac:dyDescent="0.25">
      <c r="A12" s="5">
        <v>8</v>
      </c>
      <c r="B12" s="1" t="s">
        <v>16</v>
      </c>
      <c r="C12" s="1">
        <v>32.649991999999997</v>
      </c>
      <c r="D12" s="1">
        <v>29.980254149999997</v>
      </c>
      <c r="E12" s="1">
        <f t="shared" si="0"/>
        <v>8.9049873848384351</v>
      </c>
      <c r="F12" s="1">
        <f>C12*100/$C$19</f>
        <v>4.5555098337761004</v>
      </c>
      <c r="G12" s="1">
        <f>D12*100/$D$19</f>
        <v>4.5874050204414987</v>
      </c>
    </row>
    <row r="13" spans="1:7" x14ac:dyDescent="0.25">
      <c r="A13" s="5">
        <v>9</v>
      </c>
      <c r="B13" s="1" t="s">
        <v>14</v>
      </c>
      <c r="C13" s="1">
        <v>31.390888</v>
      </c>
      <c r="D13" s="1">
        <v>31.512067999999999</v>
      </c>
      <c r="E13" s="1">
        <f t="shared" si="0"/>
        <v>-0.38455108690422435</v>
      </c>
      <c r="F13" s="1">
        <f>C13*100/$C$19</f>
        <v>4.3798325884724321</v>
      </c>
      <c r="G13" s="1">
        <f>D13*100/$D$19</f>
        <v>4.8217943124973113</v>
      </c>
    </row>
    <row r="14" spans="1:7" x14ac:dyDescent="0.25">
      <c r="A14" s="5">
        <v>10</v>
      </c>
      <c r="B14" s="1" t="s">
        <v>28</v>
      </c>
      <c r="C14" s="1">
        <v>19.276871609999699</v>
      </c>
      <c r="D14" s="1">
        <v>19.224840839999651</v>
      </c>
      <c r="E14" s="1">
        <f t="shared" si="0"/>
        <v>0.27064343696302728</v>
      </c>
      <c r="F14" s="1">
        <f>C14*100/$C$19</f>
        <v>2.6896171424419633</v>
      </c>
      <c r="G14" s="1">
        <f>D14*100/$D$19</f>
        <v>2.9416739079446121</v>
      </c>
    </row>
    <row r="15" spans="1:7" x14ac:dyDescent="0.25">
      <c r="A15" s="5">
        <v>11</v>
      </c>
      <c r="B15" s="1" t="s">
        <v>15</v>
      </c>
      <c r="C15" s="1">
        <v>16.43029958</v>
      </c>
      <c r="D15" s="1">
        <v>17.368417999999998</v>
      </c>
      <c r="E15" s="1">
        <f t="shared" si="0"/>
        <v>-5.4012888220446911</v>
      </c>
      <c r="F15" s="1">
        <f>C15*100/$C$19</f>
        <v>2.2924474624244118</v>
      </c>
      <c r="G15" s="1">
        <f>D15*100/$D$19</f>
        <v>2.6576148264682575</v>
      </c>
    </row>
    <row r="16" spans="1:7" x14ac:dyDescent="0.25">
      <c r="A16" s="5">
        <v>12</v>
      </c>
      <c r="B16" s="1" t="s">
        <v>17</v>
      </c>
      <c r="C16" s="1">
        <v>6.73773</v>
      </c>
      <c r="D16" s="1">
        <v>5.6896680000000002</v>
      </c>
      <c r="E16" s="1">
        <f t="shared" si="0"/>
        <v>18.420442106639612</v>
      </c>
      <c r="F16" s="1">
        <f>C16*100/$C$19</f>
        <v>0.94008584358392033</v>
      </c>
      <c r="G16" s="1">
        <f>D16*100/$D$19</f>
        <v>0.8706000762120073</v>
      </c>
    </row>
    <row r="17" spans="1:7" x14ac:dyDescent="0.25">
      <c r="A17" s="5">
        <v>13</v>
      </c>
      <c r="B17" s="1" t="s">
        <v>29</v>
      </c>
      <c r="C17" s="1">
        <v>2.4776401799999999</v>
      </c>
      <c r="D17" s="1">
        <v>3.0824375000000019</v>
      </c>
      <c r="E17" s="1">
        <f t="shared" si="0"/>
        <v>-19.620748839189815</v>
      </c>
      <c r="F17" s="1">
        <f>C17*100/$C$19</f>
        <v>0.34569424104449359</v>
      </c>
      <c r="G17" s="1">
        <f>D17*100/$D$19</f>
        <v>0.47165675087171177</v>
      </c>
    </row>
    <row r="18" spans="1:7" x14ac:dyDescent="0.25">
      <c r="A18" s="5">
        <v>14</v>
      </c>
      <c r="B18" s="1" t="s">
        <v>31</v>
      </c>
      <c r="C18" s="1">
        <v>5.5745000000000002E-4</v>
      </c>
      <c r="D18" s="1">
        <v>0</v>
      </c>
      <c r="E18" s="1" t="e">
        <f t="shared" si="0"/>
        <v>#DIV/0!</v>
      </c>
      <c r="F18" s="1">
        <f>C18*100/$C$19</f>
        <v>7.7778547597760132E-5</v>
      </c>
      <c r="G18" s="1">
        <f>D18*100/$D$19</f>
        <v>0</v>
      </c>
    </row>
    <row r="19" spans="1:7" s="6" customFormat="1" x14ac:dyDescent="0.25">
      <c r="A19" s="2" t="s">
        <v>10</v>
      </c>
      <c r="B19" s="10"/>
      <c r="C19" s="3">
        <v>716.71433475835886</v>
      </c>
      <c r="D19" s="3">
        <v>653.53405719372586</v>
      </c>
      <c r="E19" s="3">
        <f t="shared" si="0"/>
        <v>9.6674805037596769</v>
      </c>
      <c r="F19" s="3">
        <f>C19*100/$C$19</f>
        <v>100</v>
      </c>
      <c r="G19" s="3">
        <f>D19*100/$D$19</f>
        <v>100</v>
      </c>
    </row>
  </sheetData>
  <sortState xmlns:xlrd2="http://schemas.microsoft.com/office/spreadsheetml/2017/richdata2" ref="B5:G18">
    <sortCondition descending="1" ref="C5:C18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2"/>
  <sheetViews>
    <sheetView tabSelected="1" zoomScale="145" zoomScaleNormal="145" workbookViewId="0">
      <selection activeCell="H17" sqref="H17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2018</v>
      </c>
      <c r="D3" s="7">
        <v>2017</v>
      </c>
      <c r="E3" s="7" t="s">
        <v>5</v>
      </c>
      <c r="F3" s="7">
        <v>2018</v>
      </c>
      <c r="G3" s="7">
        <v>2017</v>
      </c>
    </row>
    <row r="4" spans="1:7" x14ac:dyDescent="0.25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21</v>
      </c>
      <c r="C5" s="1">
        <v>458.87961752000007</v>
      </c>
      <c r="D5" s="1">
        <v>431.19037094999999</v>
      </c>
      <c r="E5" s="1">
        <f>C5*100/D5-100</f>
        <v>6.4215827707365207</v>
      </c>
      <c r="F5" s="1">
        <f>C5*100/$C$22</f>
        <v>28.249046567863587</v>
      </c>
      <c r="G5" s="1">
        <f>D5*100/$D$22</f>
        <v>28.260851473028438</v>
      </c>
    </row>
    <row r="6" spans="1:7" x14ac:dyDescent="0.25">
      <c r="A6" s="5">
        <v>2</v>
      </c>
      <c r="B6" s="1" t="s">
        <v>22</v>
      </c>
      <c r="C6" s="1">
        <v>309.66736941999994</v>
      </c>
      <c r="D6" s="1">
        <v>279.16744210000002</v>
      </c>
      <c r="E6" s="1">
        <f t="shared" ref="E6:E22" si="0">C6*100/D6-100</f>
        <v>10.925316752758945</v>
      </c>
      <c r="F6" s="1">
        <f>C6*100/$C$22</f>
        <v>19.063404878540123</v>
      </c>
      <c r="G6" s="1">
        <f>D6*100/$D$22</f>
        <v>18.297044991777469</v>
      </c>
    </row>
    <row r="7" spans="1:7" x14ac:dyDescent="0.25">
      <c r="A7" s="5">
        <v>3</v>
      </c>
      <c r="B7" s="1" t="s">
        <v>18</v>
      </c>
      <c r="C7" s="1">
        <v>304.30949299999997</v>
      </c>
      <c r="D7" s="1">
        <v>284.54555142999988</v>
      </c>
      <c r="E7" s="1">
        <f t="shared" si="0"/>
        <v>6.945791797016426</v>
      </c>
      <c r="F7" s="1">
        <f>C7*100/$C$22</f>
        <v>18.733569133576268</v>
      </c>
      <c r="G7" s="1">
        <f>D7*100/$D$22</f>
        <v>18.649534191955965</v>
      </c>
    </row>
    <row r="8" spans="1:7" x14ac:dyDescent="0.25">
      <c r="A8" s="5">
        <v>4</v>
      </c>
      <c r="B8" s="1" t="s">
        <v>23</v>
      </c>
      <c r="C8" s="1">
        <v>240.586772</v>
      </c>
      <c r="D8" s="1">
        <v>241.64756323000003</v>
      </c>
      <c r="E8" s="1">
        <f t="shared" si="0"/>
        <v>-0.43898279619331504</v>
      </c>
      <c r="F8" s="1">
        <f>C8*100/$C$22</f>
        <v>14.810740478233951</v>
      </c>
      <c r="G8" s="1">
        <f>D8*100/$D$22</f>
        <v>15.837936914537861</v>
      </c>
    </row>
    <row r="9" spans="1:7" x14ac:dyDescent="0.25">
      <c r="A9" s="5">
        <v>5</v>
      </c>
      <c r="B9" s="1" t="s">
        <v>24</v>
      </c>
      <c r="C9" s="1">
        <v>144.65859746999999</v>
      </c>
      <c r="D9" s="1">
        <v>129.87323190999999</v>
      </c>
      <c r="E9" s="1">
        <f t="shared" si="0"/>
        <v>11.384459555334715</v>
      </c>
      <c r="F9" s="1">
        <f>C9*100/$C$22</f>
        <v>8.9053148153693193</v>
      </c>
      <c r="G9" s="1">
        <f>D9*100/$D$22</f>
        <v>8.5120827472195373</v>
      </c>
    </row>
    <row r="10" spans="1:7" x14ac:dyDescent="0.25">
      <c r="A10" s="5">
        <v>6</v>
      </c>
      <c r="B10" s="1" t="s">
        <v>14</v>
      </c>
      <c r="C10" s="1">
        <v>72.521270000000001</v>
      </c>
      <c r="D10" s="1">
        <v>70.468756999999997</v>
      </c>
      <c r="E10" s="1">
        <f t="shared" si="0"/>
        <v>2.9126567394966401</v>
      </c>
      <c r="F10" s="1">
        <f>C10*100/$C$22</f>
        <v>4.4644753333401619</v>
      </c>
      <c r="G10" s="1">
        <f>D10*100/$D$22</f>
        <v>4.6186260390700244</v>
      </c>
    </row>
    <row r="11" spans="1:7" x14ac:dyDescent="0.25">
      <c r="A11" s="5">
        <v>7</v>
      </c>
      <c r="B11" s="1" t="s">
        <v>15</v>
      </c>
      <c r="C11" s="1">
        <v>26.827403639999996</v>
      </c>
      <c r="D11" s="1">
        <v>25.179438999999999</v>
      </c>
      <c r="E11" s="1">
        <f t="shared" si="0"/>
        <v>6.5448822747798232</v>
      </c>
      <c r="F11" s="1">
        <f>C11*100/$C$22</f>
        <v>1.6515193653991451</v>
      </c>
      <c r="G11" s="1">
        <f>D11*100/$D$22</f>
        <v>1.6502974873613181</v>
      </c>
    </row>
    <row r="12" spans="1:7" x14ac:dyDescent="0.25">
      <c r="A12" s="5">
        <v>8</v>
      </c>
      <c r="B12" s="1" t="s">
        <v>20</v>
      </c>
      <c r="C12" s="1">
        <v>14.279218</v>
      </c>
      <c r="D12" s="1">
        <v>15.06033</v>
      </c>
      <c r="E12" s="1">
        <f t="shared" si="0"/>
        <v>-5.1865530170985608</v>
      </c>
      <c r="F12" s="1">
        <f>C12*100/$C$22</f>
        <v>0.87904164585626876</v>
      </c>
      <c r="G12" s="1">
        <f>D12*100/$D$22</f>
        <v>0.98707619172263061</v>
      </c>
    </row>
    <row r="13" spans="1:7" x14ac:dyDescent="0.25">
      <c r="A13" s="5">
        <v>9</v>
      </c>
      <c r="B13" s="1" t="s">
        <v>28</v>
      </c>
      <c r="C13" s="1">
        <v>11.81151653</v>
      </c>
      <c r="D13" s="1">
        <v>10.610519349999986</v>
      </c>
      <c r="E13" s="1">
        <f t="shared" si="0"/>
        <v>11.318929266172219</v>
      </c>
      <c r="F13" s="1">
        <f>C13*100/$C$22</f>
        <v>0.7271276991912109</v>
      </c>
      <c r="G13" s="1">
        <f>D13*100/$D$22</f>
        <v>0.6954290531613363</v>
      </c>
    </row>
    <row r="14" spans="1:7" x14ac:dyDescent="0.25">
      <c r="A14" s="5">
        <v>10</v>
      </c>
      <c r="B14" s="1" t="s">
        <v>29</v>
      </c>
      <c r="C14" s="1">
        <v>10.652948899999933</v>
      </c>
      <c r="D14" s="1">
        <v>10.415467930000077</v>
      </c>
      <c r="E14" s="1">
        <f t="shared" si="0"/>
        <v>2.2800797006520526</v>
      </c>
      <c r="F14" s="1">
        <f>C14*100/$C$22</f>
        <v>0.65580522226628013</v>
      </c>
      <c r="G14" s="1">
        <f>D14*100/$D$22</f>
        <v>0.68264509604727563</v>
      </c>
    </row>
    <row r="15" spans="1:7" x14ac:dyDescent="0.25">
      <c r="A15" s="5">
        <v>11</v>
      </c>
      <c r="B15" s="1" t="s">
        <v>27</v>
      </c>
      <c r="C15" s="1">
        <v>9.5963911900000003</v>
      </c>
      <c r="D15" s="1">
        <v>8.7989858050007985</v>
      </c>
      <c r="E15" s="1">
        <f t="shared" si="0"/>
        <v>9.0624692739702652</v>
      </c>
      <c r="F15" s="1">
        <f>C15*100/$C$22</f>
        <v>0.59076256878620359</v>
      </c>
      <c r="G15" s="1">
        <f>D15*100/$D$22</f>
        <v>0.57669847868019319</v>
      </c>
    </row>
    <row r="16" spans="1:7" x14ac:dyDescent="0.25">
      <c r="A16" s="5">
        <v>12</v>
      </c>
      <c r="B16" s="1" t="s">
        <v>30</v>
      </c>
      <c r="C16" s="1">
        <v>8.9340039400000002</v>
      </c>
      <c r="D16" s="1">
        <v>10.96712413</v>
      </c>
      <c r="E16" s="1">
        <f t="shared" si="0"/>
        <v>-18.538316571420083</v>
      </c>
      <c r="F16" s="1">
        <f>C16*100/$C$22</f>
        <v>0.54998540728939005</v>
      </c>
      <c r="G16" s="1">
        <f>D16*100/$D$22</f>
        <v>0.7188014552396772</v>
      </c>
    </row>
    <row r="17" spans="1:7" x14ac:dyDescent="0.25">
      <c r="A17" s="5">
        <v>13</v>
      </c>
      <c r="B17" s="1" t="s">
        <v>26</v>
      </c>
      <c r="C17" s="1">
        <v>3.8109572800000007</v>
      </c>
      <c r="D17" s="1">
        <v>3.2713157900000001</v>
      </c>
      <c r="E17" s="1">
        <f t="shared" si="0"/>
        <v>16.496160097096606</v>
      </c>
      <c r="F17" s="1">
        <f>C17*100/$C$22</f>
        <v>0.23460599590951897</v>
      </c>
      <c r="G17" s="1">
        <f>D17*100/$D$22</f>
        <v>0.21440685110587274</v>
      </c>
    </row>
    <row r="18" spans="1:7" x14ac:dyDescent="0.25">
      <c r="A18" s="5">
        <v>14</v>
      </c>
      <c r="B18" s="1" t="s">
        <v>31</v>
      </c>
      <c r="C18" s="1">
        <v>2.7807744599999999</v>
      </c>
      <c r="D18" s="1">
        <v>0</v>
      </c>
      <c r="E18" s="1" t="e">
        <f t="shared" si="0"/>
        <v>#DIV/0!</v>
      </c>
      <c r="F18" s="1">
        <f>C18*100/$C$22</f>
        <v>0.17118700464363504</v>
      </c>
      <c r="G18" s="1">
        <f>D18*100/$D$22</f>
        <v>0</v>
      </c>
    </row>
    <row r="19" spans="1:7" x14ac:dyDescent="0.25">
      <c r="A19" s="5">
        <v>15</v>
      </c>
      <c r="B19" s="1" t="s">
        <v>32</v>
      </c>
      <c r="C19" s="1">
        <v>2.7331317124681842</v>
      </c>
      <c r="D19" s="1">
        <v>2.2844485399999899</v>
      </c>
      <c r="E19" s="1">
        <f t="shared" si="0"/>
        <v>19.64076513923996</v>
      </c>
      <c r="F19" s="1">
        <f>C19*100/$C$22</f>
        <v>0.16825407377840962</v>
      </c>
      <c r="G19" s="1">
        <f>D19*100/$D$22</f>
        <v>0.14972611921847087</v>
      </c>
    </row>
    <row r="20" spans="1:7" x14ac:dyDescent="0.25">
      <c r="A20" s="5">
        <v>16</v>
      </c>
      <c r="B20" s="1" t="s">
        <v>19</v>
      </c>
      <c r="C20" s="1">
        <v>2.3321867699998391</v>
      </c>
      <c r="D20" s="1">
        <v>2.2580989600000034</v>
      </c>
      <c r="E20" s="1">
        <f t="shared" si="0"/>
        <v>3.2809815385520267</v>
      </c>
      <c r="F20" s="1">
        <f>C20*100/$C$22</f>
        <v>0.14357153849355572</v>
      </c>
      <c r="G20" s="1">
        <f>D20*100/$D$22</f>
        <v>0.14799912896793338</v>
      </c>
    </row>
    <row r="21" spans="1:7" x14ac:dyDescent="0.25">
      <c r="A21" s="5">
        <v>17</v>
      </c>
      <c r="B21" s="1" t="s">
        <v>25</v>
      </c>
      <c r="C21" s="1">
        <v>2.58E-2</v>
      </c>
      <c r="D21" s="1">
        <v>1.2874E-2</v>
      </c>
      <c r="E21" s="1">
        <f t="shared" si="0"/>
        <v>100.40391486717417</v>
      </c>
      <c r="F21" s="1">
        <f>C21*100/$C$22</f>
        <v>1.5882714629814976E-3</v>
      </c>
      <c r="G21" s="1">
        <f>D21*100/$D$22</f>
        <v>8.4378090601183015E-4</v>
      </c>
    </row>
    <row r="22" spans="1:7" s="6" customFormat="1" x14ac:dyDescent="0.25">
      <c r="A22" s="2" t="s">
        <v>10</v>
      </c>
      <c r="B22" s="10"/>
      <c r="C22" s="3">
        <v>1624.4074518324678</v>
      </c>
      <c r="D22" s="3">
        <v>1525.7515201250005</v>
      </c>
      <c r="E22" s="3">
        <f t="shared" si="0"/>
        <v>6.466054951030614</v>
      </c>
      <c r="F22" s="3">
        <f>C22*100/$C$22</f>
        <v>100</v>
      </c>
      <c r="G22" s="3">
        <f>D22*100/$D$22</f>
        <v>99.999999999999986</v>
      </c>
    </row>
  </sheetData>
  <sortState xmlns:xlrd2="http://schemas.microsoft.com/office/spreadsheetml/2017/richdata2" ref="B5:G20">
    <sortCondition descending="1" ref="C5:C20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2019-04-01T21:41:51Z</dcterms:modified>
</cp:coreProperties>
</file>