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FY2016 353\"/>
    </mc:Choice>
  </mc:AlternateContent>
  <xr:revisionPtr revIDLastSave="0" documentId="13_ncr:1_{9E256986-C49C-4623-8128-DBB35B6C0065}" xr6:coauthVersionLast="28" xr6:coauthVersionMax="28" xr10:uidLastSave="{00000000-0000-0000-0000-000000000000}"/>
  <bookViews>
    <workbookView xWindow="360" yWindow="315" windowWidth="18720" windowHeight="11640" xr2:uid="{00000000-000D-0000-FFFF-FFFF00000000}"/>
  </bookViews>
  <sheets>
    <sheet name="TOTAL" sheetId="1" r:id="rId1"/>
    <sheet name="LIFE" sheetId="2" r:id="rId2"/>
    <sheet name="NON-LIFE" sheetId="3" r:id="rId3"/>
  </sheets>
  <calcPr calcId="171027"/>
</workbook>
</file>

<file path=xl/calcChain.xml><?xml version="1.0" encoding="utf-8"?>
<calcChain xmlns="http://schemas.openxmlformats.org/spreadsheetml/2006/main">
  <c r="G21" i="3" l="1"/>
  <c r="F21" i="3"/>
  <c r="E21" i="3"/>
  <c r="G20" i="3"/>
  <c r="F20" i="3"/>
  <c r="E20" i="3"/>
  <c r="G19" i="3"/>
  <c r="F19" i="3"/>
  <c r="E19" i="3"/>
  <c r="G18" i="3"/>
  <c r="F18" i="3"/>
  <c r="E18" i="3"/>
  <c r="G17" i="3"/>
  <c r="F17" i="3"/>
  <c r="E17" i="3"/>
  <c r="G16" i="3"/>
  <c r="F16" i="3"/>
  <c r="E16" i="3"/>
  <c r="G15" i="3"/>
  <c r="F15" i="3"/>
  <c r="E15" i="3"/>
  <c r="G14" i="3"/>
  <c r="F14" i="3"/>
  <c r="E14" i="3"/>
  <c r="G13" i="3"/>
  <c r="F13" i="3"/>
  <c r="E13" i="3"/>
  <c r="G12" i="3"/>
  <c r="F12" i="3"/>
  <c r="E12" i="3"/>
  <c r="G11" i="3"/>
  <c r="F11" i="3"/>
  <c r="E11" i="3"/>
  <c r="G10" i="3"/>
  <c r="F10" i="3"/>
  <c r="E10" i="3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  <c r="G19" i="2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G6" i="2"/>
  <c r="F6" i="2"/>
  <c r="E6" i="2"/>
  <c r="G5" i="2"/>
  <c r="F5" i="2"/>
  <c r="E5" i="2"/>
  <c r="E6" i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5" i="1"/>
  <c r="F5" i="1"/>
  <c r="G5" i="1"/>
  <c r="E24" i="1"/>
  <c r="F24" i="1"/>
  <c r="G24" i="1"/>
</calcChain>
</file>

<file path=xl/sharedStrings.xml><?xml version="1.0" encoding="utf-8"?>
<sst xmlns="http://schemas.openxmlformats.org/spreadsheetml/2006/main" count="94" uniqueCount="33">
  <si>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</si>
  <si>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</si>
  <si>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</si>
  <si>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</si>
  <si>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</si>
  <si>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</si>
  <si>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</si>
  <si>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</si>
  <si>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</si>
  <si>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</si>
  <si>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TOTAL MARKET</t>
  </si>
  <si>
    <t>Slovenian currency: EURO</t>
  </si>
  <si>
    <t>Source:</t>
  </si>
  <si>
    <t>Slovenian Insurance Association</t>
  </si>
  <si>
    <t>ADRIATIC SLOVENICA</t>
  </si>
  <si>
    <t>Zavarovalnica TRIGLAV</t>
  </si>
  <si>
    <t>Zavarovalnica SAVA</t>
  </si>
  <si>
    <t>GENERALI zavarovalnica</t>
  </si>
  <si>
    <t>MODRA zavarovalnica</t>
  </si>
  <si>
    <t>MERKUR zavarovalnica</t>
  </si>
  <si>
    <t>GRAWE Zavarovalnica</t>
  </si>
  <si>
    <t>Skupna pokojninska družba</t>
  </si>
  <si>
    <t>ERGO zavarovalnica</t>
  </si>
  <si>
    <t>ALLIANZ zavarovalnica</t>
  </si>
  <si>
    <t>Sklad obrtnikov in podjetnikov</t>
  </si>
  <si>
    <t>Vzajemna zdravstvena zavarovalnica</t>
  </si>
  <si>
    <t>TRIGLAV Zdravstvena zavarovalnica</t>
  </si>
  <si>
    <t xml:space="preserve">NLB Vita </t>
  </si>
  <si>
    <t>Prva osebna zavarovalnica</t>
  </si>
  <si>
    <t>WIENER STÄDTISCHE zavarovalnica</t>
  </si>
  <si>
    <t xml:space="preserve">SID - Prva kreditna zavarovalnica </t>
  </si>
  <si>
    <t xml:space="preserve">ARAG SE </t>
  </si>
  <si>
    <t xml:space="preserve">ERGO Življenjska zavarovalnica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</si>
</sst>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164" fontId="4" fillId="0" borderId="1" xfId="1" applyFont="1" applyBorder="1"/>
    <xf numFmtId="0" fontId="3" fillId="5" borderId="2" xfId="0" applyFont="1" applyFill="1" applyBorder="1" applyAlignment="1"/>
    <xf numFmtId="164" fontId="3" fillId="5" borderId="1" xfId="1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2" applyFont="1"/>
    <xf numFmtId="164" fontId="3" fillId="5" borderId="2" xfId="1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164" fontId="4" fillId="0" borderId="2" xfId="1" applyFont="1" applyBorder="1"/>
    <xf numFmtId="0" fontId="4" fillId="0" borderId="1" xfId="1" applyNumberFormat="1" applyFont="1" applyBorder="1"/>
    <xf numFmtId="43" fontId="4" fillId="0" borderId="1" xfId="1" applyNumberFormat="1" applyFont="1" applyBorder="1"/>
    <xf numFmtId="0" fontId="3" fillId="5" borderId="2" xfId="1" applyNumberFormat="1" applyFont="1" applyFill="1" applyBorder="1" applyAlignment="1"/>
    <xf numFmtId="43" fontId="3" fillId="5" borderId="1" xfId="1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zoomScale="130" zoomScaleNormal="130" workbookViewId="0">
      <selection activeCell="B27" sqref="B27"/>
    </sheetView>
  </sheetViews>
  <sheetFormatPr defaultRowHeight="15" x14ac:dyDescent="0.25"/>
  <cols>
    <col min="1" max="1" width="5.85546875" style="4" customWidth="1"/>
    <col min="2" max="2" width="23.42578125" style="4" customWidth="1"/>
    <col min="3" max="7" width="11.28515625" style="4" customWidth="1"/>
    <col min="8" max="8" width="9.140625" style="4"/>
    <col min="9" max="9" width="11.7109375" style="4" customWidth="1"/>
    <col min="10" max="16384" width="9.140625" style="4"/>
  </cols>
  <sheetData>
    <row r="1" spans="1:7" x14ac:dyDescent="0.25">
      <c r="A1" s="6" t="s">
        <v>0</v>
      </c>
    </row>
    <row r="2" spans="1:7" x14ac:dyDescent="0.25">
      <c r="A2" s="18" t="s">
        <v>1</v>
      </c>
      <c r="B2" s="18" t="s">
        <v>2</v>
      </c>
      <c r="C2" s="19" t="s">
        <v>3</v>
      </c>
      <c r="D2" s="19"/>
      <c r="E2" s="19"/>
      <c r="F2" s="20" t="s">
        <v>4</v>
      </c>
      <c r="G2" s="20"/>
    </row>
    <row r="3" spans="1:7" x14ac:dyDescent="0.25">
      <c r="A3" s="18"/>
      <c r="B3" s="18"/>
      <c r="C3" s="7">
        <v>2017</v>
      </c>
      <c r="D3" s="7">
        <v>2016</v>
      </c>
      <c r="E3" s="7" t="s">
        <v>5</v>
      </c>
      <c r="F3" s="7">
        <v>2017</v>
      </c>
      <c r="G3" s="7">
        <v>2016</v>
      </c>
    </row>
    <row r="4" spans="1:7" x14ac:dyDescent="0.25">
      <c r="A4" s="18"/>
      <c r="B4" s="18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 x14ac:dyDescent="0.25">
      <c r="A5" s="5">
        <v>1</v>
      </c>
      <c r="B5" s="1" t="s">
        <v>15</v>
      </c>
      <c r="C5" s="1">
        <v>604.66606595000007</v>
      </c>
      <c r="D5" s="1">
        <v>592.02610665999987</v>
      </c>
      <c r="E5" s="1">
        <f>C5*100/D5-100</f>
        <v>2.1350341053894226</v>
      </c>
      <c r="F5" s="1">
        <f t="shared" ref="F5:F24" si="0">C5*100/$C$24</f>
        <v>27.746068355756659</v>
      </c>
      <c r="G5" s="1">
        <f t="shared" ref="G5:G24" si="1">D5*100/$D$24</f>
        <v>28.654915383588001</v>
      </c>
    </row>
    <row r="6" spans="1:7" x14ac:dyDescent="0.25">
      <c r="A6" s="5">
        <v>2</v>
      </c>
      <c r="B6" s="1" t="s">
        <v>16</v>
      </c>
      <c r="C6" s="1">
        <v>363.76745810372654</v>
      </c>
      <c r="D6" s="1">
        <v>344.96943776128171</v>
      </c>
      <c r="E6" s="1">
        <f t="shared" ref="E6:E23" si="2">C6*100/D6-100</f>
        <v>5.449184271057959</v>
      </c>
      <c r="F6" s="1">
        <f t="shared" ref="F6:F23" si="3">C6*100/$C$24</f>
        <v>16.692050912909085</v>
      </c>
      <c r="G6" s="1">
        <f t="shared" ref="G6:G23" si="4">D6*100/$D$24</f>
        <v>16.697017137878422</v>
      </c>
    </row>
    <row r="7" spans="1:7" x14ac:dyDescent="0.25">
      <c r="A7" s="5">
        <v>3</v>
      </c>
      <c r="B7" s="1" t="s">
        <v>14</v>
      </c>
      <c r="C7" s="1">
        <v>306.86427149000002</v>
      </c>
      <c r="D7" s="1">
        <v>302.52691465999999</v>
      </c>
      <c r="E7" s="1">
        <f t="shared" si="2"/>
        <v>1.4337094056159145</v>
      </c>
      <c r="F7" s="1">
        <f t="shared" si="3"/>
        <v>14.080957295534851</v>
      </c>
      <c r="G7" s="1">
        <f t="shared" si="4"/>
        <v>14.642737952464623</v>
      </c>
    </row>
    <row r="8" spans="1:7" x14ac:dyDescent="0.25">
      <c r="A8" s="5">
        <v>4</v>
      </c>
      <c r="B8" s="1" t="s">
        <v>25</v>
      </c>
      <c r="C8" s="1">
        <v>284.54555142999988</v>
      </c>
      <c r="D8" s="1">
        <v>275.69619178999994</v>
      </c>
      <c r="E8" s="1">
        <f t="shared" si="2"/>
        <v>3.2098229513233747</v>
      </c>
      <c r="F8" s="1">
        <f t="shared" si="3"/>
        <v>13.05682717269616</v>
      </c>
      <c r="G8" s="1">
        <f t="shared" si="4"/>
        <v>13.344092360874367</v>
      </c>
    </row>
    <row r="9" spans="1:7" x14ac:dyDescent="0.25">
      <c r="A9" s="5">
        <v>5</v>
      </c>
      <c r="B9" s="1" t="s">
        <v>26</v>
      </c>
      <c r="C9" s="1">
        <v>129.87323190999999</v>
      </c>
      <c r="D9" s="1">
        <v>114.75109076999999</v>
      </c>
      <c r="E9" s="1">
        <f t="shared" si="2"/>
        <v>13.178211238366259</v>
      </c>
      <c r="F9" s="1">
        <f t="shared" si="3"/>
        <v>5.9594407112898393</v>
      </c>
      <c r="G9" s="1">
        <f t="shared" si="4"/>
        <v>5.5541178998668324</v>
      </c>
    </row>
    <row r="10" spans="1:7" x14ac:dyDescent="0.25">
      <c r="A10" s="5">
        <v>6</v>
      </c>
      <c r="B10" s="1" t="s">
        <v>17</v>
      </c>
      <c r="C10" s="1">
        <v>101.980825</v>
      </c>
      <c r="D10" s="1">
        <v>93.100384000000005</v>
      </c>
      <c r="E10" s="1">
        <f t="shared" si="2"/>
        <v>9.5385653833608188</v>
      </c>
      <c r="F10" s="1">
        <f t="shared" si="3"/>
        <v>4.6795530636912499</v>
      </c>
      <c r="G10" s="1">
        <f t="shared" si="4"/>
        <v>4.5061925406469561</v>
      </c>
    </row>
    <row r="11" spans="1:7" x14ac:dyDescent="0.25">
      <c r="A11" s="5">
        <v>7</v>
      </c>
      <c r="B11" s="1" t="s">
        <v>18</v>
      </c>
      <c r="C11" s="1">
        <v>85.794055689999993</v>
      </c>
      <c r="D11" s="1">
        <v>56.527227269999983</v>
      </c>
      <c r="E11" s="1">
        <f t="shared" si="2"/>
        <v>51.774746141727775</v>
      </c>
      <c r="F11" s="1">
        <f t="shared" si="3"/>
        <v>3.9367972964587912</v>
      </c>
      <c r="G11" s="1">
        <f t="shared" si="4"/>
        <v>2.7359991325871342</v>
      </c>
    </row>
    <row r="12" spans="1:7" x14ac:dyDescent="0.25">
      <c r="A12" s="5">
        <v>8</v>
      </c>
      <c r="B12" s="1" t="s">
        <v>27</v>
      </c>
      <c r="C12" s="1">
        <v>70.836423070000009</v>
      </c>
      <c r="D12" s="1">
        <v>63.845371729999989</v>
      </c>
      <c r="E12" s="1">
        <f t="shared" si="2"/>
        <v>10.949973585501155</v>
      </c>
      <c r="F12" s="1">
        <f t="shared" si="3"/>
        <v>3.2504424297229213</v>
      </c>
      <c r="G12" s="1">
        <f t="shared" si="4"/>
        <v>3.0902078539714504</v>
      </c>
    </row>
    <row r="13" spans="1:7" x14ac:dyDescent="0.25">
      <c r="A13" s="5">
        <v>9</v>
      </c>
      <c r="B13" s="1" t="s">
        <v>19</v>
      </c>
      <c r="C13" s="1">
        <v>46.191383625000348</v>
      </c>
      <c r="D13" s="1">
        <v>46.871678000000003</v>
      </c>
      <c r="E13" s="1">
        <f t="shared" si="2"/>
        <v>-1.4513975262410241</v>
      </c>
      <c r="F13" s="1">
        <f t="shared" si="3"/>
        <v>2.1195654257406544</v>
      </c>
      <c r="G13" s="1">
        <f t="shared" si="4"/>
        <v>2.2686566552851812</v>
      </c>
    </row>
    <row r="14" spans="1:7" x14ac:dyDescent="0.25">
      <c r="A14" s="5">
        <v>10</v>
      </c>
      <c r="B14" s="1" t="s">
        <v>20</v>
      </c>
      <c r="C14" s="1">
        <v>42.547857</v>
      </c>
      <c r="D14" s="1">
        <v>41.571818959999995</v>
      </c>
      <c r="E14" s="1">
        <f t="shared" si="2"/>
        <v>2.3478357801450613</v>
      </c>
      <c r="F14" s="1">
        <f t="shared" si="3"/>
        <v>1.9523763862260104</v>
      </c>
      <c r="G14" s="1">
        <f t="shared" si="4"/>
        <v>2.0121358521859336</v>
      </c>
    </row>
    <row r="15" spans="1:7" x14ac:dyDescent="0.25">
      <c r="A15" s="5">
        <v>11</v>
      </c>
      <c r="B15" s="1" t="s">
        <v>28</v>
      </c>
      <c r="C15" s="1">
        <v>34.90336361</v>
      </c>
      <c r="D15" s="1">
        <v>32.71180675999949</v>
      </c>
      <c r="E15" s="1">
        <f t="shared" si="2"/>
        <v>6.6995897416475998</v>
      </c>
      <c r="F15" s="1">
        <f t="shared" si="3"/>
        <v>1.601596595382565</v>
      </c>
      <c r="G15" s="1">
        <f t="shared" si="4"/>
        <v>1.5832985137096143</v>
      </c>
    </row>
    <row r="16" spans="1:7" x14ac:dyDescent="0.25">
      <c r="A16" s="5">
        <v>12</v>
      </c>
      <c r="B16" s="1" t="s">
        <v>21</v>
      </c>
      <c r="C16" s="1">
        <v>29.980254149999997</v>
      </c>
      <c r="D16" s="1">
        <v>29.180077000000001</v>
      </c>
      <c r="E16" s="1">
        <f t="shared" si="2"/>
        <v>2.7422036960354745</v>
      </c>
      <c r="F16" s="1">
        <f t="shared" si="3"/>
        <v>1.3756918534231781</v>
      </c>
      <c r="G16" s="1">
        <f t="shared" si="4"/>
        <v>1.4123577117888557</v>
      </c>
    </row>
    <row r="17" spans="1:7" x14ac:dyDescent="0.25">
      <c r="A17" s="5">
        <v>13</v>
      </c>
      <c r="B17" s="1" t="s">
        <v>29</v>
      </c>
      <c r="C17" s="1">
        <v>29.835360189999637</v>
      </c>
      <c r="D17" s="1">
        <v>28.834996059999526</v>
      </c>
      <c r="E17" s="1">
        <f t="shared" si="2"/>
        <v>3.4692709092748402</v>
      </c>
      <c r="F17" s="1">
        <f t="shared" si="3"/>
        <v>1.3690431626087034</v>
      </c>
      <c r="G17" s="1">
        <f t="shared" si="4"/>
        <v>1.3956552977821683</v>
      </c>
    </row>
    <row r="18" spans="1:7" x14ac:dyDescent="0.25">
      <c r="A18" s="5">
        <v>14</v>
      </c>
      <c r="B18" s="1" t="s">
        <v>30</v>
      </c>
      <c r="C18" s="1">
        <v>15.06033</v>
      </c>
      <c r="D18" s="1">
        <v>14.434217323567752</v>
      </c>
      <c r="E18" s="1">
        <f t="shared" si="2"/>
        <v>4.3376974476472014</v>
      </c>
      <c r="F18" s="1">
        <f t="shared" si="3"/>
        <v>0.69106730007039296</v>
      </c>
      <c r="G18" s="1">
        <f t="shared" si="4"/>
        <v>0.69863688675589208</v>
      </c>
    </row>
    <row r="19" spans="1:7" x14ac:dyDescent="0.25">
      <c r="A19" s="5">
        <v>15</v>
      </c>
      <c r="B19" s="1" t="s">
        <v>22</v>
      </c>
      <c r="C19" s="1">
        <v>13.497905430000078</v>
      </c>
      <c r="D19" s="1">
        <v>11.008199400000017</v>
      </c>
      <c r="E19" s="1">
        <f t="shared" si="2"/>
        <v>22.616832594802545</v>
      </c>
      <c r="F19" s="1">
        <f t="shared" si="3"/>
        <v>0.61937295279158233</v>
      </c>
      <c r="G19" s="1">
        <f t="shared" si="4"/>
        <v>0.5328126898191351</v>
      </c>
    </row>
    <row r="20" spans="1:7" x14ac:dyDescent="0.25">
      <c r="A20" s="5">
        <v>16</v>
      </c>
      <c r="B20" s="1" t="s">
        <v>23</v>
      </c>
      <c r="C20" s="1">
        <v>10.96712413</v>
      </c>
      <c r="D20" s="1">
        <v>9.0452619100000007</v>
      </c>
      <c r="E20" s="1">
        <f t="shared" si="2"/>
        <v>21.247170497907661</v>
      </c>
      <c r="F20" s="1">
        <f t="shared" si="3"/>
        <v>0.50324401006192809</v>
      </c>
      <c r="G20" s="1">
        <f t="shared" si="4"/>
        <v>0.43780369098198385</v>
      </c>
    </row>
    <row r="21" spans="1:7" x14ac:dyDescent="0.25">
      <c r="A21" s="5">
        <v>17</v>
      </c>
      <c r="B21" s="1" t="s">
        <v>24</v>
      </c>
      <c r="C21" s="1">
        <v>5.6896680000000002</v>
      </c>
      <c r="D21" s="1">
        <v>4.4181650899999996</v>
      </c>
      <c r="E21" s="1">
        <f t="shared" si="2"/>
        <v>28.778981411941771</v>
      </c>
      <c r="F21" s="1">
        <f t="shared" si="3"/>
        <v>0.26107950510094485</v>
      </c>
      <c r="G21" s="1">
        <f t="shared" si="4"/>
        <v>0.21384554731702055</v>
      </c>
    </row>
    <row r="22" spans="1:7" x14ac:dyDescent="0.25">
      <c r="A22" s="5">
        <v>18</v>
      </c>
      <c r="B22" s="1" t="s">
        <v>31</v>
      </c>
      <c r="C22" s="1">
        <v>2.2844485399999899</v>
      </c>
      <c r="D22" s="1">
        <v>2.1875629999999999</v>
      </c>
      <c r="E22" s="1">
        <f t="shared" si="2"/>
        <v>4.4289257040821184</v>
      </c>
      <c r="F22" s="1">
        <f t="shared" si="3"/>
        <v>0.10482557053447994</v>
      </c>
      <c r="G22" s="1">
        <f t="shared" si="4"/>
        <v>0.10588119671767707</v>
      </c>
    </row>
    <row r="23" spans="1:7" x14ac:dyDescent="0.25">
      <c r="A23" s="5">
        <v>19</v>
      </c>
      <c r="B23" s="13" t="s">
        <v>32</v>
      </c>
      <c r="C23" s="1">
        <v>0</v>
      </c>
      <c r="D23" s="1">
        <v>2.3477751599999972</v>
      </c>
      <c r="E23" s="1">
        <f t="shared" si="2"/>
        <v>-100</v>
      </c>
      <c r="F23" s="1">
        <f t="shared" si="3"/>
        <v>0</v>
      </c>
      <c r="G23" s="1">
        <f t="shared" si="4"/>
        <v>0.11363569577874351</v>
      </c>
    </row>
    <row r="24" spans="1:7" s="6" customFormat="1" x14ac:dyDescent="0.25">
      <c r="A24" s="2" t="s">
        <v>10</v>
      </c>
      <c r="B24" s="11"/>
      <c r="C24" s="3">
        <v>2179.2855773187266</v>
      </c>
      <c r="D24" s="3">
        <v>2066.0542833048485</v>
      </c>
      <c r="E24" s="3">
        <f t="shared" ref="E24" si="5">C24*100/D24-100</f>
        <v>5.4805575501508059</v>
      </c>
      <c r="F24" s="3">
        <f t="shared" si="0"/>
        <v>100</v>
      </c>
      <c r="G24" s="3">
        <f t="shared" si="1"/>
        <v>100</v>
      </c>
    </row>
    <row r="25" spans="1:7" x14ac:dyDescent="0.25">
      <c r="A25"/>
    </row>
    <row r="26" spans="1:7" x14ac:dyDescent="0.25">
      <c r="B26" s="9" t="s">
        <v>11</v>
      </c>
      <c r="D26" s="10" t="s">
        <v>12</v>
      </c>
      <c r="E26" s="4" t="s">
        <v>13</v>
      </c>
    </row>
  </sheetData>
  <sortState ref="B5:G24">
    <sortCondition descending="1" ref="C5:C24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21"/>
  <sheetViews>
    <sheetView zoomScale="130" zoomScaleNormal="130" workbookViewId="0">
      <selection activeCell="A5" sqref="A5:A18"/>
    </sheetView>
  </sheetViews>
  <sheetFormatPr defaultRowHeight="15" x14ac:dyDescent="0.25"/>
  <cols>
    <col min="1" max="1" width="9.140625" style="4"/>
    <col min="2" max="2" width="33" style="4" customWidth="1"/>
    <col min="3" max="3" width="10.7109375" style="4" bestFit="1" customWidth="1"/>
    <col min="4" max="5" width="13.28515625" style="4" customWidth="1"/>
    <col min="6" max="6" width="12.42578125" style="4" customWidth="1"/>
    <col min="7" max="7" width="11.42578125" style="4" customWidth="1"/>
    <col min="8" max="16384" width="9.140625" style="4"/>
  </cols>
  <sheetData>
    <row r="1" spans="1:7" x14ac:dyDescent="0.25">
      <c r="A1" s="6" t="s">
        <v>9</v>
      </c>
    </row>
    <row r="2" spans="1:7" x14ac:dyDescent="0.25">
      <c r="A2" s="18" t="s">
        <v>1</v>
      </c>
      <c r="B2" s="18" t="s">
        <v>2</v>
      </c>
      <c r="C2" s="19" t="s">
        <v>3</v>
      </c>
      <c r="D2" s="19"/>
      <c r="E2" s="19"/>
      <c r="F2" s="20" t="s">
        <v>4</v>
      </c>
      <c r="G2" s="20"/>
    </row>
    <row r="3" spans="1:7" x14ac:dyDescent="0.25">
      <c r="A3" s="18"/>
      <c r="B3" s="18"/>
      <c r="C3" s="7">
        <v>2017</v>
      </c>
      <c r="D3" s="7">
        <v>2016</v>
      </c>
      <c r="E3" s="7" t="s">
        <v>5</v>
      </c>
      <c r="F3" s="7">
        <v>2017</v>
      </c>
      <c r="G3" s="7">
        <v>2016</v>
      </c>
    </row>
    <row r="4" spans="1:7" x14ac:dyDescent="0.25">
      <c r="A4" s="18"/>
      <c r="B4" s="18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7" x14ac:dyDescent="0.25">
      <c r="A5" s="5">
        <v>1</v>
      </c>
      <c r="B5" s="1" t="s">
        <v>15</v>
      </c>
      <c r="C5" s="1">
        <v>173.475695</v>
      </c>
      <c r="D5" s="1">
        <v>170.268959</v>
      </c>
      <c r="E5" s="1">
        <f>C5*100/D5-100</f>
        <v>1.8833356466342224</v>
      </c>
      <c r="F5" s="1">
        <f t="shared" ref="F5:F19" si="0">C5*100/$C$19</f>
        <v>26.544247096303497</v>
      </c>
      <c r="G5" s="1">
        <f t="shared" ref="G5:G19" si="1">D5*100/$D$19</f>
        <v>28.071590405964326</v>
      </c>
    </row>
    <row r="6" spans="1:7" x14ac:dyDescent="0.25">
      <c r="A6" s="5">
        <v>2</v>
      </c>
      <c r="B6" s="1" t="s">
        <v>18</v>
      </c>
      <c r="C6" s="1">
        <v>85.781181689999997</v>
      </c>
      <c r="D6" s="1">
        <v>56.519114269999982</v>
      </c>
      <c r="E6" s="1">
        <f t="shared" ref="E6:E19" si="2">C6*100/D6-100</f>
        <v>51.773754415560887</v>
      </c>
      <c r="F6" s="1">
        <f t="shared" si="0"/>
        <v>13.125740081296488</v>
      </c>
      <c r="G6" s="1">
        <f t="shared" si="1"/>
        <v>9.3180896577592449</v>
      </c>
    </row>
    <row r="7" spans="1:7" x14ac:dyDescent="0.25">
      <c r="A7" s="5">
        <v>3</v>
      </c>
      <c r="B7" s="1" t="s">
        <v>16</v>
      </c>
      <c r="C7" s="1">
        <v>84.600016003726537</v>
      </c>
      <c r="D7" s="1">
        <v>82.467683585603865</v>
      </c>
      <c r="E7" s="1">
        <f t="shared" si="2"/>
        <v>2.5856581941085466</v>
      </c>
      <c r="F7" s="1">
        <f t="shared" si="0"/>
        <v>12.945004942358914</v>
      </c>
      <c r="G7" s="1">
        <f t="shared" si="1"/>
        <v>13.596130785904077</v>
      </c>
    </row>
    <row r="8" spans="1:7" x14ac:dyDescent="0.25">
      <c r="A8" s="5">
        <v>4</v>
      </c>
      <c r="B8" s="1" t="s">
        <v>27</v>
      </c>
      <c r="C8" s="1">
        <v>67.565107280000007</v>
      </c>
      <c r="D8" s="1">
        <v>60.815706979999987</v>
      </c>
      <c r="E8" s="1">
        <f t="shared" si="2"/>
        <v>11.098120263930582</v>
      </c>
      <c r="F8" s="1">
        <f t="shared" si="0"/>
        <v>10.338421775618622</v>
      </c>
      <c r="G8" s="1">
        <f t="shared" si="1"/>
        <v>10.026452423378622</v>
      </c>
    </row>
    <row r="9" spans="1:7" x14ac:dyDescent="0.25">
      <c r="A9" s="5">
        <v>5</v>
      </c>
      <c r="B9" s="1" t="s">
        <v>14</v>
      </c>
      <c r="C9" s="1">
        <v>65.216708260000004</v>
      </c>
      <c r="D9" s="1">
        <v>64.183945820000005</v>
      </c>
      <c r="E9" s="1">
        <f t="shared" si="2"/>
        <v>1.6090666081769456</v>
      </c>
      <c r="F9" s="1">
        <f t="shared" si="0"/>
        <v>9.9790833457158215</v>
      </c>
      <c r="G9" s="1">
        <f t="shared" si="1"/>
        <v>10.581761046049776</v>
      </c>
    </row>
    <row r="10" spans="1:7" x14ac:dyDescent="0.25">
      <c r="A10" s="5">
        <v>6</v>
      </c>
      <c r="B10" s="1" t="s">
        <v>19</v>
      </c>
      <c r="C10" s="1">
        <v>37.392397819999552</v>
      </c>
      <c r="D10" s="1">
        <v>38.591467000000002</v>
      </c>
      <c r="E10" s="1">
        <f t="shared" si="2"/>
        <v>-3.107083698063235</v>
      </c>
      <c r="F10" s="1">
        <f t="shared" si="0"/>
        <v>5.7215683572119325</v>
      </c>
      <c r="G10" s="1">
        <f t="shared" si="1"/>
        <v>6.3624271925529827</v>
      </c>
    </row>
    <row r="11" spans="1:7" x14ac:dyDescent="0.25">
      <c r="A11" s="5">
        <v>7</v>
      </c>
      <c r="B11" s="1" t="s">
        <v>28</v>
      </c>
      <c r="C11" s="1">
        <v>32.645264650000001</v>
      </c>
      <c r="D11" s="1">
        <v>30.58742405999946</v>
      </c>
      <c r="E11" s="1">
        <f t="shared" si="2"/>
        <v>6.7277342020169328</v>
      </c>
      <c r="F11" s="1">
        <f t="shared" si="0"/>
        <v>4.9951895070593126</v>
      </c>
      <c r="G11" s="1">
        <f t="shared" si="1"/>
        <v>5.0428313230354762</v>
      </c>
    </row>
    <row r="12" spans="1:7" x14ac:dyDescent="0.25">
      <c r="A12" s="5">
        <v>8</v>
      </c>
      <c r="B12" s="1" t="s">
        <v>17</v>
      </c>
      <c r="C12" s="1">
        <v>31.512067999999999</v>
      </c>
      <c r="D12" s="1">
        <v>28.854123000000001</v>
      </c>
      <c r="E12" s="1">
        <f t="shared" si="2"/>
        <v>9.2116644820568609</v>
      </c>
      <c r="F12" s="1">
        <f t="shared" si="0"/>
        <v>4.8217943124973113</v>
      </c>
      <c r="G12" s="1">
        <f t="shared" si="1"/>
        <v>4.7570686232909578</v>
      </c>
    </row>
    <row r="13" spans="1:7" x14ac:dyDescent="0.25">
      <c r="A13" s="5">
        <v>9</v>
      </c>
      <c r="B13" s="1" t="s">
        <v>21</v>
      </c>
      <c r="C13" s="1">
        <v>29.980254149999997</v>
      </c>
      <c r="D13" s="1">
        <v>29.180077000000001</v>
      </c>
      <c r="E13" s="1">
        <f t="shared" si="2"/>
        <v>2.7422036960354745</v>
      </c>
      <c r="F13" s="1">
        <f t="shared" si="0"/>
        <v>4.5874050204414987</v>
      </c>
      <c r="G13" s="1">
        <f t="shared" si="1"/>
        <v>4.810807409461523</v>
      </c>
    </row>
    <row r="14" spans="1:7" x14ac:dyDescent="0.25">
      <c r="A14" s="5">
        <v>10</v>
      </c>
      <c r="B14" s="1" t="s">
        <v>29</v>
      </c>
      <c r="C14" s="1">
        <v>19.224840839999651</v>
      </c>
      <c r="D14" s="1">
        <v>18.350554019999539</v>
      </c>
      <c r="E14" s="1">
        <f t="shared" si="2"/>
        <v>4.7643619862771516</v>
      </c>
      <c r="F14" s="1">
        <f t="shared" si="0"/>
        <v>2.9416739079446121</v>
      </c>
      <c r="G14" s="1">
        <f t="shared" si="1"/>
        <v>3.0253854795221313</v>
      </c>
    </row>
    <row r="15" spans="1:7" x14ac:dyDescent="0.25">
      <c r="A15" s="5">
        <v>11</v>
      </c>
      <c r="B15" s="1" t="s">
        <v>20</v>
      </c>
      <c r="C15" s="1">
        <v>17.368417999999998</v>
      </c>
      <c r="D15" s="1">
        <v>18.452487179999999</v>
      </c>
      <c r="E15" s="1">
        <f t="shared" si="2"/>
        <v>-5.8749217350763558</v>
      </c>
      <c r="F15" s="1">
        <f t="shared" si="0"/>
        <v>2.6576148264682575</v>
      </c>
      <c r="G15" s="1">
        <f t="shared" si="1"/>
        <v>3.0421908087678369</v>
      </c>
    </row>
    <row r="16" spans="1:7" x14ac:dyDescent="0.25">
      <c r="A16" s="5">
        <v>12</v>
      </c>
      <c r="B16" s="1" t="s">
        <v>24</v>
      </c>
      <c r="C16" s="1">
        <v>5.6896680000000002</v>
      </c>
      <c r="D16" s="1">
        <v>4.4181650899999996</v>
      </c>
      <c r="E16" s="1">
        <f t="shared" si="2"/>
        <v>28.778981411941771</v>
      </c>
      <c r="F16" s="1">
        <f t="shared" si="0"/>
        <v>0.8706000762120073</v>
      </c>
      <c r="G16" s="1">
        <f t="shared" si="1"/>
        <v>0.72840593776350326</v>
      </c>
    </row>
    <row r="17" spans="1:7" x14ac:dyDescent="0.25">
      <c r="A17" s="5">
        <v>13</v>
      </c>
      <c r="B17" s="1" t="s">
        <v>22</v>
      </c>
      <c r="C17" s="1">
        <v>3.0824375000000019</v>
      </c>
      <c r="D17" s="1">
        <v>1.5151090400000002</v>
      </c>
      <c r="E17" s="1">
        <f t="shared" si="2"/>
        <v>103.44657833999867</v>
      </c>
      <c r="F17" s="1">
        <f t="shared" si="0"/>
        <v>0.47165675087171177</v>
      </c>
      <c r="G17" s="1">
        <f t="shared" si="1"/>
        <v>0.24979021802355544</v>
      </c>
    </row>
    <row r="18" spans="1:7" x14ac:dyDescent="0.25">
      <c r="A18" s="5">
        <v>14</v>
      </c>
      <c r="B18" s="13" t="s">
        <v>32</v>
      </c>
      <c r="C18" s="1">
        <v>0</v>
      </c>
      <c r="D18" s="1">
        <v>2.3477751599999972</v>
      </c>
      <c r="E18" s="1">
        <f t="shared" si="2"/>
        <v>-100</v>
      </c>
      <c r="F18" s="1">
        <f t="shared" si="0"/>
        <v>0</v>
      </c>
      <c r="G18" s="1">
        <f t="shared" si="1"/>
        <v>0.38706868852600007</v>
      </c>
    </row>
    <row r="19" spans="1:7" s="6" customFormat="1" x14ac:dyDescent="0.25">
      <c r="A19" s="2" t="s">
        <v>10</v>
      </c>
      <c r="B19" s="11"/>
      <c r="C19" s="3">
        <v>653.53405719372586</v>
      </c>
      <c r="D19" s="3">
        <v>606.55259120560277</v>
      </c>
      <c r="E19" s="3">
        <f t="shared" si="2"/>
        <v>7.7456541558484275</v>
      </c>
      <c r="F19" s="3">
        <f t="shared" si="0"/>
        <v>100</v>
      </c>
      <c r="G19" s="3">
        <f t="shared" si="1"/>
        <v>100</v>
      </c>
    </row>
    <row r="20" spans="1:7" x14ac:dyDescent="0.25">
      <c r="A20"/>
    </row>
    <row r="21" spans="1:7" x14ac:dyDescent="0.25">
      <c r="B21" s="9" t="s">
        <v>11</v>
      </c>
      <c r="D21" s="10" t="s">
        <v>12</v>
      </c>
      <c r="E21" s="4" t="s">
        <v>13</v>
      </c>
    </row>
  </sheetData>
  <sortState ref="B5:G18">
    <sortCondition descending="1" ref="C5:C18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23"/>
  <sheetViews>
    <sheetView zoomScale="145" zoomScaleNormal="145" workbookViewId="0">
      <selection activeCell="A23" sqref="A21:XFD23"/>
    </sheetView>
  </sheetViews>
  <sheetFormatPr defaultRowHeight="15" x14ac:dyDescent="0.25"/>
  <cols>
    <col min="1" max="1" width="6.85546875" style="4" customWidth="1"/>
    <col min="2" max="2" width="25.140625" style="4" bestFit="1" customWidth="1"/>
    <col min="3" max="3" width="12.28515625" style="4" bestFit="1" customWidth="1"/>
    <col min="4" max="4" width="12.140625" style="4" customWidth="1"/>
    <col min="5" max="5" width="13.42578125" style="4" customWidth="1"/>
    <col min="6" max="6" width="11.5703125" style="4" customWidth="1"/>
    <col min="7" max="7" width="12.42578125" style="4" customWidth="1"/>
    <col min="8" max="9" width="23" style="4" customWidth="1"/>
    <col min="10" max="16384" width="9.140625" style="4"/>
  </cols>
  <sheetData>
    <row r="1" spans="1:7" x14ac:dyDescent="0.25">
      <c r="A1" s="6" t="s">
        <v>8</v>
      </c>
    </row>
    <row r="2" spans="1:7" x14ac:dyDescent="0.25">
      <c r="A2" s="18" t="s">
        <v>1</v>
      </c>
      <c r="B2" s="18" t="s">
        <v>2</v>
      </c>
      <c r="C2" s="19" t="s">
        <v>3</v>
      </c>
      <c r="D2" s="19"/>
      <c r="E2" s="19"/>
      <c r="F2" s="20" t="s">
        <v>4</v>
      </c>
      <c r="G2" s="20"/>
    </row>
    <row r="3" spans="1:7" x14ac:dyDescent="0.25">
      <c r="A3" s="18"/>
      <c r="B3" s="18"/>
      <c r="C3" s="7">
        <v>2017</v>
      </c>
      <c r="D3" s="7">
        <v>2016</v>
      </c>
      <c r="E3" s="7" t="s">
        <v>5</v>
      </c>
      <c r="F3" s="7">
        <v>2017</v>
      </c>
      <c r="G3" s="7">
        <v>2016</v>
      </c>
    </row>
    <row r="4" spans="1:7" x14ac:dyDescent="0.25">
      <c r="A4" s="18"/>
      <c r="B4" s="18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7" x14ac:dyDescent="0.25">
      <c r="A5" s="5">
        <v>1</v>
      </c>
      <c r="B5" s="14" t="s">
        <v>15</v>
      </c>
      <c r="C5" s="15">
        <v>431.19037094999999</v>
      </c>
      <c r="D5" s="15">
        <v>421.75714765999987</v>
      </c>
      <c r="E5" s="1">
        <f>C5*100/D5-100</f>
        <v>2.2366481142851313</v>
      </c>
      <c r="F5" s="1">
        <f t="shared" ref="F5:F21" si="0">C5*100/$C$21</f>
        <v>28.260851473028438</v>
      </c>
      <c r="G5" s="1">
        <f t="shared" ref="G5:G21" si="1">D5*100/$D$21</f>
        <v>28.8973387247927</v>
      </c>
    </row>
    <row r="6" spans="1:7" x14ac:dyDescent="0.25">
      <c r="A6" s="5">
        <v>2</v>
      </c>
      <c r="B6" s="14" t="s">
        <v>25</v>
      </c>
      <c r="C6" s="15">
        <v>284.54555142999988</v>
      </c>
      <c r="D6" s="15">
        <v>275.69619178999994</v>
      </c>
      <c r="E6" s="1">
        <f t="shared" ref="E6:E21" si="2">C6*100/D6-100</f>
        <v>3.2098229513233747</v>
      </c>
      <c r="F6" s="1">
        <f t="shared" si="0"/>
        <v>18.649534191955965</v>
      </c>
      <c r="G6" s="1">
        <f t="shared" si="1"/>
        <v>18.889748006626686</v>
      </c>
    </row>
    <row r="7" spans="1:7" x14ac:dyDescent="0.25">
      <c r="A7" s="5">
        <v>3</v>
      </c>
      <c r="B7" s="14" t="s">
        <v>16</v>
      </c>
      <c r="C7" s="15">
        <v>279.16744210000002</v>
      </c>
      <c r="D7" s="15">
        <v>262.50175417567783</v>
      </c>
      <c r="E7" s="1">
        <f t="shared" si="2"/>
        <v>6.3487910687136804</v>
      </c>
      <c r="F7" s="1">
        <f t="shared" si="0"/>
        <v>18.297044991777469</v>
      </c>
      <c r="G7" s="1">
        <f t="shared" si="1"/>
        <v>17.985710848893476</v>
      </c>
    </row>
    <row r="8" spans="1:7" x14ac:dyDescent="0.25">
      <c r="A8" s="5">
        <v>4</v>
      </c>
      <c r="B8" s="14" t="s">
        <v>14</v>
      </c>
      <c r="C8" s="15">
        <v>241.64756323000003</v>
      </c>
      <c r="D8" s="15">
        <v>238.34296883999997</v>
      </c>
      <c r="E8" s="1">
        <f t="shared" si="2"/>
        <v>1.3864870468314194</v>
      </c>
      <c r="F8" s="1">
        <f t="shared" si="0"/>
        <v>15.837936914537861</v>
      </c>
      <c r="G8" s="1">
        <f t="shared" si="1"/>
        <v>16.330434567512153</v>
      </c>
    </row>
    <row r="9" spans="1:7" x14ac:dyDescent="0.25">
      <c r="A9" s="5">
        <v>5</v>
      </c>
      <c r="B9" s="14" t="s">
        <v>26</v>
      </c>
      <c r="C9" s="15">
        <v>129.87323190999999</v>
      </c>
      <c r="D9" s="15">
        <v>114.75109076999999</v>
      </c>
      <c r="E9" s="1">
        <f t="shared" si="2"/>
        <v>13.178211238366259</v>
      </c>
      <c r="F9" s="1">
        <f t="shared" si="0"/>
        <v>8.5120827472195373</v>
      </c>
      <c r="G9" s="1">
        <f t="shared" si="1"/>
        <v>7.8623472237945844</v>
      </c>
    </row>
    <row r="10" spans="1:7" x14ac:dyDescent="0.25">
      <c r="A10" s="5">
        <v>6</v>
      </c>
      <c r="B10" s="14" t="s">
        <v>17</v>
      </c>
      <c r="C10" s="15">
        <v>70.468756999999997</v>
      </c>
      <c r="D10" s="15">
        <v>64.246261000000004</v>
      </c>
      <c r="E10" s="1">
        <f t="shared" si="2"/>
        <v>9.6853823135325996</v>
      </c>
      <c r="F10" s="1">
        <f t="shared" si="0"/>
        <v>4.6186260390700244</v>
      </c>
      <c r="G10" s="1">
        <f t="shared" si="1"/>
        <v>4.4019312446012089</v>
      </c>
    </row>
    <row r="11" spans="1:7" x14ac:dyDescent="0.25">
      <c r="A11" s="5">
        <v>7</v>
      </c>
      <c r="B11" s="14" t="s">
        <v>20</v>
      </c>
      <c r="C11" s="15">
        <v>25.179438999999999</v>
      </c>
      <c r="D11" s="15">
        <v>23.119331779999996</v>
      </c>
      <c r="E11" s="1">
        <f t="shared" si="2"/>
        <v>8.9107558972883112</v>
      </c>
      <c r="F11" s="1">
        <f t="shared" si="0"/>
        <v>1.6502974873613181</v>
      </c>
      <c r="G11" s="1">
        <f t="shared" si="1"/>
        <v>1.5840565245763276</v>
      </c>
    </row>
    <row r="12" spans="1:7" x14ac:dyDescent="0.25">
      <c r="A12" s="5">
        <v>8</v>
      </c>
      <c r="B12" s="14" t="s">
        <v>30</v>
      </c>
      <c r="C12" s="15">
        <v>15.06033</v>
      </c>
      <c r="D12" s="15">
        <v>14.434217323567752</v>
      </c>
      <c r="E12" s="1">
        <f t="shared" si="2"/>
        <v>4.3376974476472014</v>
      </c>
      <c r="F12" s="1">
        <f t="shared" si="0"/>
        <v>0.98707619172263061</v>
      </c>
      <c r="G12" s="1">
        <f t="shared" si="1"/>
        <v>0.98898256861947054</v>
      </c>
    </row>
    <row r="13" spans="1:7" x14ac:dyDescent="0.25">
      <c r="A13" s="5">
        <v>9</v>
      </c>
      <c r="B13" s="14" t="s">
        <v>23</v>
      </c>
      <c r="C13" s="15">
        <v>10.96712413</v>
      </c>
      <c r="D13" s="15">
        <v>9.0452619100000007</v>
      </c>
      <c r="E13" s="1">
        <f t="shared" si="2"/>
        <v>21.247170497907661</v>
      </c>
      <c r="F13" s="1">
        <f t="shared" si="0"/>
        <v>0.7188014552396772</v>
      </c>
      <c r="G13" s="1">
        <f t="shared" si="1"/>
        <v>0.61975001186808687</v>
      </c>
    </row>
    <row r="14" spans="1:7" x14ac:dyDescent="0.25">
      <c r="A14" s="5">
        <v>10</v>
      </c>
      <c r="B14" s="14" t="s">
        <v>29</v>
      </c>
      <c r="C14" s="15">
        <v>10.610519349999986</v>
      </c>
      <c r="D14" s="15">
        <v>10.484442039999989</v>
      </c>
      <c r="E14" s="1">
        <f t="shared" si="2"/>
        <v>1.2025180693353974</v>
      </c>
      <c r="F14" s="1">
        <f t="shared" si="0"/>
        <v>0.6954290531613363</v>
      </c>
      <c r="G14" s="1">
        <f t="shared" si="1"/>
        <v>0.71835764883012221</v>
      </c>
    </row>
    <row r="15" spans="1:7" x14ac:dyDescent="0.25">
      <c r="A15" s="5">
        <v>11</v>
      </c>
      <c r="B15" s="14" t="s">
        <v>22</v>
      </c>
      <c r="C15" s="15">
        <v>10.415467930000077</v>
      </c>
      <c r="D15" s="15">
        <v>9.493090360000016</v>
      </c>
      <c r="E15" s="1">
        <f t="shared" si="2"/>
        <v>9.716304543845709</v>
      </c>
      <c r="F15" s="1">
        <f t="shared" si="0"/>
        <v>0.68264509604727563</v>
      </c>
      <c r="G15" s="1">
        <f t="shared" si="1"/>
        <v>0.65043366591413931</v>
      </c>
    </row>
    <row r="16" spans="1:7" x14ac:dyDescent="0.25">
      <c r="A16" s="5">
        <v>12</v>
      </c>
      <c r="B16" s="14" t="s">
        <v>19</v>
      </c>
      <c r="C16" s="15">
        <v>8.7989858050007985</v>
      </c>
      <c r="D16" s="15">
        <v>8.2802109999999995</v>
      </c>
      <c r="E16" s="1">
        <f t="shared" si="2"/>
        <v>6.2652365380640589</v>
      </c>
      <c r="F16" s="1">
        <f t="shared" si="0"/>
        <v>0.57669847868019319</v>
      </c>
      <c r="G16" s="1">
        <f t="shared" si="1"/>
        <v>0.56733137377116172</v>
      </c>
    </row>
    <row r="17" spans="1:7" x14ac:dyDescent="0.25">
      <c r="A17" s="5">
        <v>13</v>
      </c>
      <c r="B17" s="14" t="s">
        <v>27</v>
      </c>
      <c r="C17" s="15">
        <v>3.2713157900000001</v>
      </c>
      <c r="D17" s="15">
        <v>3.029664750000002</v>
      </c>
      <c r="E17" s="1">
        <f t="shared" si="2"/>
        <v>7.9761643594393661</v>
      </c>
      <c r="F17" s="1">
        <f t="shared" si="0"/>
        <v>0.21440685110587274</v>
      </c>
      <c r="G17" s="1">
        <f t="shared" si="1"/>
        <v>0.20758213343640208</v>
      </c>
    </row>
    <row r="18" spans="1:7" x14ac:dyDescent="0.25">
      <c r="A18" s="5">
        <v>14</v>
      </c>
      <c r="B18" s="14" t="s">
        <v>31</v>
      </c>
      <c r="C18" s="15">
        <v>2.2844485399999899</v>
      </c>
      <c r="D18" s="15">
        <v>2.1875629999999999</v>
      </c>
      <c r="E18" s="1">
        <f t="shared" si="2"/>
        <v>4.4289257040821184</v>
      </c>
      <c r="F18" s="1">
        <f t="shared" si="0"/>
        <v>0.14972611921847087</v>
      </c>
      <c r="G18" s="1">
        <f t="shared" si="1"/>
        <v>0.14988423869886455</v>
      </c>
    </row>
    <row r="19" spans="1:7" x14ac:dyDescent="0.25">
      <c r="A19" s="5">
        <v>15</v>
      </c>
      <c r="B19" s="14" t="s">
        <v>28</v>
      </c>
      <c r="C19" s="15">
        <v>2.2580989600000034</v>
      </c>
      <c r="D19" s="15">
        <v>2.1243827000000297</v>
      </c>
      <c r="E19" s="1">
        <f t="shared" si="2"/>
        <v>6.2943583564285319</v>
      </c>
      <c r="F19" s="1">
        <f t="shared" si="0"/>
        <v>0.14799912896793338</v>
      </c>
      <c r="G19" s="1">
        <f t="shared" si="1"/>
        <v>0.14555534340932938</v>
      </c>
    </row>
    <row r="20" spans="1:7" x14ac:dyDescent="0.25">
      <c r="A20" s="5">
        <v>16</v>
      </c>
      <c r="B20" s="14" t="s">
        <v>18</v>
      </c>
      <c r="C20" s="15">
        <v>1.2874E-2</v>
      </c>
      <c r="D20" s="15">
        <v>8.1130000000000004E-3</v>
      </c>
      <c r="E20" s="1">
        <f t="shared" si="2"/>
        <v>58.683594231480356</v>
      </c>
      <c r="F20" s="1">
        <f t="shared" si="0"/>
        <v>8.4378090601183015E-4</v>
      </c>
      <c r="G20" s="1">
        <f t="shared" si="1"/>
        <v>5.5587465529627637E-4</v>
      </c>
    </row>
    <row r="21" spans="1:7" s="6" customFormat="1" x14ac:dyDescent="0.25">
      <c r="A21" s="2" t="s">
        <v>10</v>
      </c>
      <c r="B21" s="16"/>
      <c r="C21" s="17">
        <v>1525.7515201250005</v>
      </c>
      <c r="D21" s="17">
        <v>1459.5016920992452</v>
      </c>
      <c r="E21" s="3">
        <f t="shared" si="2"/>
        <v>4.5392087165357111</v>
      </c>
      <c r="F21" s="3">
        <f t="shared" si="0"/>
        <v>99.999999999999986</v>
      </c>
      <c r="G21" s="3">
        <f t="shared" si="1"/>
        <v>100</v>
      </c>
    </row>
    <row r="22" spans="1:7" x14ac:dyDescent="0.25">
      <c r="A22"/>
    </row>
    <row r="23" spans="1:7" x14ac:dyDescent="0.25">
      <c r="B23" s="9" t="s">
        <v>11</v>
      </c>
      <c r="D23" s="10" t="s">
        <v>12</v>
      </c>
      <c r="E23" s="4" t="s">
        <v>13</v>
      </c>
    </row>
  </sheetData>
  <sortState ref="B5:G20">
    <sortCondition descending="1" ref="C5:C20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2012-03-20T09:18:04Z</dcterms:created>
  <dcterms:modified xsi:type="dcterms:W3CDTF">2018-03-29T11:48:54Z</dcterms:modified>
</cp:coreProperties>
</file>