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 activeTab="1"/>
  </bookViews>
  <sheets>
    <sheet name="TOTAL" sheetId="1" r:id="rId1"/>
    <sheet name="LIFE" sheetId="2" r:id="rId2"/>
    <sheet name="NON-LIFE" sheetId="3" r:id="rId3"/>
  </sheets>
  <calcPr calcId="124519" calcMode="autoNoTable" iterate="1" iterateCount="1" iterateDelta="0"/>
</workbook>
</file>

<file path=xl/calcChain.xml><?xml version="1.0" encoding="utf-8"?>
<calcChain xmlns="http://schemas.openxmlformats.org/spreadsheetml/2006/main">
  <c r="F6" i="1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G5"/>
  <c r="F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5"/>
</calcChain>
</file>

<file path=xl/sharedStrings.xml><?xml version="1.0" encoding="utf-8"?>
<sst xmlns="http://schemas.openxmlformats.org/spreadsheetml/2006/main" count="84" uniqueCount="30">
  <si>
    <t>ALL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</si>
  <si>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</si>
  <si>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</si>
  <si>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</si>
  <si>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</si>
  <si>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</si>
  <si>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</si>
  <si>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</si>
  <si>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NON-LIFE INSURANCE RANKING</t>
  </si>
  <si>
    <t>LIFE INSURANCE RANKING</t>
  </si>
  <si>
    <t>TRIGLAV</t>
  </si>
  <si>
    <t>ADRIATIC SLOVENICA</t>
  </si>
  <si>
    <t>MARIBOR</t>
  </si>
  <si>
    <t>VZAJEMNA</t>
  </si>
  <si>
    <t>MODRA ZAVAROVALNICA</t>
  </si>
  <si>
    <t>GENERALI</t>
  </si>
  <si>
    <t>TRIGLAV ZDRAVSTVENA</t>
  </si>
  <si>
    <t>TILIA</t>
  </si>
  <si>
    <t>KD ŽIVLJENJE</t>
  </si>
  <si>
    <t>MERKUR</t>
  </si>
  <si>
    <t>GRAWE</t>
  </si>
  <si>
    <t>NLB VITA</t>
  </si>
  <si>
    <t>SID-PKZ</t>
  </si>
  <si>
    <t>WIENER STÄDTISCHE</t>
  </si>
  <si>
    <t>VICTORIA-VOLKSBANKEN</t>
  </si>
  <si>
    <t>ALLIANZ HUNGARIA</t>
  </si>
  <si>
    <t>ERGO</t>
  </si>
  <si>
    <t>SOP</t>
  </si>
  <si>
    <t>ARAG</t>
  </si>
  <si>
    <t>TOTAL MARKET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</si>
</sst>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3" fontId="0" fillId="0" borderId="1" xfId="0" applyNumberFormat="1" applyBorder="1"/>
    <xf numFmtId="43" fontId="0" fillId="0" borderId="1" xfId="1" applyFont="1" applyBorder="1"/>
    <xf numFmtId="0" fontId="5" fillId="0" borderId="0" xfId="0" applyFont="1"/>
    <xf numFmtId="0" fontId="5" fillId="5" borderId="1" xfId="0" applyFont="1" applyFill="1" applyBorder="1" applyAlignment="1">
      <alignment horizontal="center"/>
    </xf>
    <xf numFmtId="43" fontId="5" fillId="5" borderId="1" xfId="0" applyNumberFormat="1" applyFont="1" applyFill="1" applyBorder="1"/>
    <xf numFmtId="43" fontId="5" fillId="5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activeCell="G34" sqref="G34"/>
    </sheetView>
  </sheetViews>
  <sheetFormatPr defaultRowHeight="15"/>
  <cols>
    <col min="1" max="1" width="5.85546875" customWidth="1"/>
    <col min="2" max="2" width="23.42578125" customWidth="1"/>
    <col min="3" max="3" width="12.28515625" customWidth="1"/>
    <col min="4" max="4" width="14.7109375" customWidth="1"/>
    <col min="5" max="5" width="11.140625" customWidth="1"/>
    <col min="6" max="6" width="12.7109375" customWidth="1"/>
    <col min="7" max="7" width="15" customWidth="1"/>
  </cols>
  <sheetData>
    <row r="1" spans="1:7" ht="15.75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4" t="s">
        <v>3</v>
      </c>
      <c r="D2" s="4"/>
      <c r="E2" s="4"/>
      <c r="F2" s="5" t="s">
        <v>4</v>
      </c>
      <c r="G2" s="5"/>
    </row>
    <row r="3" spans="1:7">
      <c r="A3" s="3"/>
      <c r="B3" s="3"/>
      <c r="C3" s="6">
        <v>2011</v>
      </c>
      <c r="D3" s="6">
        <v>2010</v>
      </c>
      <c r="E3" s="6" t="s">
        <v>5</v>
      </c>
      <c r="F3" s="6">
        <v>2011</v>
      </c>
      <c r="G3" s="6">
        <v>2010</v>
      </c>
    </row>
    <row r="4" spans="1:7">
      <c r="A4" s="3"/>
      <c r="B4" s="3"/>
      <c r="C4" s="7" t="s">
        <v>6</v>
      </c>
      <c r="D4" s="7" t="s">
        <v>6</v>
      </c>
      <c r="E4" s="7" t="s">
        <v>7</v>
      </c>
      <c r="F4" s="7" t="s">
        <v>7</v>
      </c>
      <c r="G4" s="7" t="s">
        <v>7</v>
      </c>
    </row>
    <row r="5" spans="1:7">
      <c r="A5" s="8">
        <v>1</v>
      </c>
      <c r="B5" s="9" t="s">
        <v>10</v>
      </c>
      <c r="C5" s="10">
        <v>694.96236699999997</v>
      </c>
      <c r="D5" s="10">
        <v>719.864103</v>
      </c>
      <c r="E5" s="11">
        <f>C5*100/D5-100</f>
        <v>-3.4592273591950544</v>
      </c>
      <c r="F5" s="11">
        <f>C5*100/$C$24</f>
        <v>33.214962402352043</v>
      </c>
      <c r="G5" s="11">
        <f>D5*100/$D$24</f>
        <v>34.364698005448851</v>
      </c>
    </row>
    <row r="6" spans="1:7">
      <c r="A6" s="8">
        <v>2</v>
      </c>
      <c r="B6" s="9" t="s">
        <v>11</v>
      </c>
      <c r="C6" s="10">
        <v>265.30129499999998</v>
      </c>
      <c r="D6" s="10">
        <v>261.17970800000001</v>
      </c>
      <c r="E6" s="11">
        <f t="shared" ref="E6:E24" si="0">C6*100/D6-100</f>
        <v>1.5780655517081641</v>
      </c>
      <c r="F6" s="11">
        <f t="shared" ref="F6:F24" si="1">C6*100/$C$24</f>
        <v>12.679783765500368</v>
      </c>
      <c r="G6" s="11">
        <f t="shared" ref="G6:G24" si="2">D6*100/$D$24</f>
        <v>12.468133572943715</v>
      </c>
    </row>
    <row r="7" spans="1:7">
      <c r="A7" s="8">
        <v>3</v>
      </c>
      <c r="B7" s="9" t="s">
        <v>12</v>
      </c>
      <c r="C7" s="10">
        <v>263.24388699999997</v>
      </c>
      <c r="D7" s="10">
        <v>259.59866599999998</v>
      </c>
      <c r="E7" s="11">
        <f t="shared" si="0"/>
        <v>1.4041755515030161</v>
      </c>
      <c r="F7" s="11">
        <f t="shared" si="1"/>
        <v>12.581452211719558</v>
      </c>
      <c r="G7" s="11">
        <f t="shared" si="2"/>
        <v>12.39265817329883</v>
      </c>
    </row>
    <row r="8" spans="1:7">
      <c r="A8" s="8">
        <v>4</v>
      </c>
      <c r="B8" s="9" t="s">
        <v>13</v>
      </c>
      <c r="C8" s="10">
        <v>249.07465099999999</v>
      </c>
      <c r="D8" s="10">
        <v>240.26292000000001</v>
      </c>
      <c r="E8" s="11">
        <f t="shared" si="0"/>
        <v>3.6675367967724526</v>
      </c>
      <c r="F8" s="11">
        <f t="shared" si="1"/>
        <v>11.904249152449369</v>
      </c>
      <c r="G8" s="11">
        <f t="shared" si="2"/>
        <v>11.469613019038563</v>
      </c>
    </row>
    <row r="9" spans="1:7">
      <c r="A9" s="8">
        <v>5</v>
      </c>
      <c r="B9" s="9" t="s">
        <v>14</v>
      </c>
      <c r="C9" s="10">
        <v>139.92357000000001</v>
      </c>
      <c r="D9" s="10">
        <v>147.49737099999999</v>
      </c>
      <c r="E9" s="11">
        <f t="shared" si="0"/>
        <v>-5.1348718615465856</v>
      </c>
      <c r="F9" s="11">
        <f t="shared" si="1"/>
        <v>6.6874932189714889</v>
      </c>
      <c r="G9" s="11">
        <f t="shared" si="2"/>
        <v>7.0411937334964581</v>
      </c>
    </row>
    <row r="10" spans="1:7">
      <c r="A10" s="8">
        <v>6</v>
      </c>
      <c r="B10" s="9" t="s">
        <v>15</v>
      </c>
      <c r="C10" s="10">
        <v>86.237589</v>
      </c>
      <c r="D10" s="10">
        <v>80.687473999999995</v>
      </c>
      <c r="E10" s="11">
        <f t="shared" si="0"/>
        <v>6.8785335875057996</v>
      </c>
      <c r="F10" s="11">
        <f t="shared" si="1"/>
        <v>4.121630770698248</v>
      </c>
      <c r="G10" s="11">
        <f t="shared" si="2"/>
        <v>3.8518390697313403</v>
      </c>
    </row>
    <row r="11" spans="1:7">
      <c r="A11" s="8">
        <v>7</v>
      </c>
      <c r="B11" s="9" t="s">
        <v>16</v>
      </c>
      <c r="C11" s="10">
        <v>80.189701999999997</v>
      </c>
      <c r="D11" s="10">
        <v>72.660503000000006</v>
      </c>
      <c r="E11" s="11">
        <f t="shared" si="0"/>
        <v>10.36216195750805</v>
      </c>
      <c r="F11" s="11">
        <f t="shared" si="1"/>
        <v>3.8325786595949802</v>
      </c>
      <c r="G11" s="11">
        <f t="shared" si="2"/>
        <v>3.4686494744119925</v>
      </c>
    </row>
    <row r="12" spans="1:7">
      <c r="A12" s="8">
        <v>8</v>
      </c>
      <c r="B12" s="9" t="s">
        <v>17</v>
      </c>
      <c r="C12" s="10">
        <v>78.893204999999995</v>
      </c>
      <c r="D12" s="10">
        <v>73.784991000000005</v>
      </c>
      <c r="E12" s="11">
        <f t="shared" si="0"/>
        <v>6.9231071668762496</v>
      </c>
      <c r="F12" s="11">
        <f t="shared" si="1"/>
        <v>3.7706140106375754</v>
      </c>
      <c r="G12" s="11">
        <f t="shared" si="2"/>
        <v>3.52233000990433</v>
      </c>
    </row>
    <row r="13" spans="1:7">
      <c r="A13" s="8">
        <v>9</v>
      </c>
      <c r="B13" s="9" t="s">
        <v>18</v>
      </c>
      <c r="C13" s="10">
        <v>62.488149999999997</v>
      </c>
      <c r="D13" s="10">
        <v>70.106104000000002</v>
      </c>
      <c r="E13" s="11">
        <f t="shared" si="0"/>
        <v>-10.866320570317257</v>
      </c>
      <c r="F13" s="11">
        <f t="shared" si="1"/>
        <v>2.9865524399575651</v>
      </c>
      <c r="G13" s="11">
        <f t="shared" si="2"/>
        <v>3.3467081943084329</v>
      </c>
    </row>
    <row r="14" spans="1:7">
      <c r="A14" s="8">
        <v>10</v>
      </c>
      <c r="B14" s="9" t="s">
        <v>19</v>
      </c>
      <c r="C14" s="10">
        <v>47.509323000000002</v>
      </c>
      <c r="D14" s="10">
        <v>47.359014999999999</v>
      </c>
      <c r="E14" s="11">
        <f t="shared" si="0"/>
        <v>0.31737991172326474</v>
      </c>
      <c r="F14" s="11">
        <f t="shared" si="1"/>
        <v>2.2706558687748331</v>
      </c>
      <c r="G14" s="11">
        <f t="shared" si="2"/>
        <v>2.2608131750535727</v>
      </c>
    </row>
    <row r="15" spans="1:7">
      <c r="A15" s="8">
        <v>11</v>
      </c>
      <c r="B15" s="9" t="s">
        <v>20</v>
      </c>
      <c r="C15" s="10">
        <v>34.381568999999999</v>
      </c>
      <c r="D15" s="10">
        <v>34.916961999999998</v>
      </c>
      <c r="E15" s="11">
        <f t="shared" si="0"/>
        <v>-1.5333321381167053</v>
      </c>
      <c r="F15" s="11">
        <f t="shared" si="1"/>
        <v>1.6432292968589948</v>
      </c>
      <c r="G15" s="11">
        <f t="shared" si="2"/>
        <v>1.6668574657316024</v>
      </c>
    </row>
    <row r="16" spans="1:7">
      <c r="A16" s="8">
        <v>12</v>
      </c>
      <c r="B16" s="9" t="s">
        <v>21</v>
      </c>
      <c r="C16" s="10">
        <v>31.813326</v>
      </c>
      <c r="D16" s="10">
        <v>32.249946000000001</v>
      </c>
      <c r="E16" s="11">
        <f t="shared" si="0"/>
        <v>-1.3538627320492225</v>
      </c>
      <c r="F16" s="11">
        <f t="shared" si="1"/>
        <v>1.5204829457819675</v>
      </c>
      <c r="G16" s="11">
        <f t="shared" si="2"/>
        <v>1.5395401025879925</v>
      </c>
    </row>
    <row r="17" spans="1:7">
      <c r="A17" s="8">
        <v>13</v>
      </c>
      <c r="B17" s="9" t="s">
        <v>22</v>
      </c>
      <c r="C17" s="10">
        <v>21.065462</v>
      </c>
      <c r="D17" s="10">
        <v>19.878495000000001</v>
      </c>
      <c r="E17" s="11">
        <f t="shared" si="0"/>
        <v>5.9711109920544914</v>
      </c>
      <c r="F17" s="11">
        <f t="shared" si="1"/>
        <v>1.006800600352761</v>
      </c>
      <c r="G17" s="11">
        <f t="shared" si="2"/>
        <v>0.94895477442333998</v>
      </c>
    </row>
    <row r="18" spans="1:7">
      <c r="A18" s="8">
        <v>14</v>
      </c>
      <c r="B18" s="9" t="s">
        <v>23</v>
      </c>
      <c r="C18" s="10">
        <v>20.899830999999999</v>
      </c>
      <c r="D18" s="10">
        <v>19.352368999999999</v>
      </c>
      <c r="E18" s="11">
        <f t="shared" si="0"/>
        <v>7.9962406669694985</v>
      </c>
      <c r="F18" s="11">
        <f t="shared" si="1"/>
        <v>0.99888444877549998</v>
      </c>
      <c r="G18" s="11">
        <f t="shared" si="2"/>
        <v>0.92383869900373428</v>
      </c>
    </row>
    <row r="19" spans="1:7">
      <c r="A19" s="8">
        <v>15</v>
      </c>
      <c r="B19" s="9" t="s">
        <v>24</v>
      </c>
      <c r="C19" s="10">
        <v>3.8884509999999999</v>
      </c>
      <c r="D19" s="10">
        <v>2.9015439999999999</v>
      </c>
      <c r="E19" s="11">
        <f t="shared" si="0"/>
        <v>34.013166782926618</v>
      </c>
      <c r="F19" s="11">
        <f t="shared" si="1"/>
        <v>0.1858442412154214</v>
      </c>
      <c r="G19" s="11">
        <f t="shared" si="2"/>
        <v>0.13851320394221975</v>
      </c>
    </row>
    <row r="20" spans="1:7">
      <c r="A20" s="8">
        <v>16</v>
      </c>
      <c r="B20" s="9" t="s">
        <v>25</v>
      </c>
      <c r="C20" s="10">
        <v>3.7320859999999998</v>
      </c>
      <c r="D20" s="10">
        <v>3.3328470000000001</v>
      </c>
      <c r="E20" s="11">
        <f t="shared" si="0"/>
        <v>11.978917724095936</v>
      </c>
      <c r="F20" s="11">
        <f t="shared" si="1"/>
        <v>0.17837094792262964</v>
      </c>
      <c r="G20" s="11">
        <f t="shared" si="2"/>
        <v>0.15910264197931007</v>
      </c>
    </row>
    <row r="21" spans="1:7">
      <c r="A21" s="8">
        <v>17</v>
      </c>
      <c r="B21" s="9" t="s">
        <v>26</v>
      </c>
      <c r="C21" s="10">
        <v>3.5074540000000001</v>
      </c>
      <c r="D21" s="10">
        <v>3.5182000000000002</v>
      </c>
      <c r="E21" s="11">
        <f t="shared" si="0"/>
        <v>-0.30544028196236184</v>
      </c>
      <c r="F21" s="11">
        <f t="shared" si="1"/>
        <v>0.16763490840645665</v>
      </c>
      <c r="G21" s="11">
        <f t="shared" si="2"/>
        <v>0.16795097855125327</v>
      </c>
    </row>
    <row r="22" spans="1:7">
      <c r="A22" s="8">
        <v>18</v>
      </c>
      <c r="B22" s="9" t="s">
        <v>27</v>
      </c>
      <c r="C22" s="10">
        <v>3.0370949999999999</v>
      </c>
      <c r="D22" s="10">
        <v>3.6456880000000003</v>
      </c>
      <c r="E22" s="11">
        <f t="shared" si="0"/>
        <v>-16.693502022114899</v>
      </c>
      <c r="F22" s="11">
        <f t="shared" si="1"/>
        <v>0.14515461703751706</v>
      </c>
      <c r="G22" s="11">
        <f t="shared" si="2"/>
        <v>0.17403696978357153</v>
      </c>
    </row>
    <row r="23" spans="1:7">
      <c r="A23" s="8">
        <v>19</v>
      </c>
      <c r="B23" s="9" t="s">
        <v>28</v>
      </c>
      <c r="C23" s="10">
        <v>2.168174</v>
      </c>
      <c r="D23" s="10">
        <v>1.9810049999999999</v>
      </c>
      <c r="E23" s="11">
        <f t="shared" si="0"/>
        <v>9.4481841287629322</v>
      </c>
      <c r="F23" s="11">
        <f t="shared" si="1"/>
        <v>0.10362549299271229</v>
      </c>
      <c r="G23" s="11">
        <f t="shared" si="2"/>
        <v>9.4568736360901989E-2</v>
      </c>
    </row>
    <row r="24" spans="1:7" s="12" customFormat="1">
      <c r="A24" s="13" t="s">
        <v>29</v>
      </c>
      <c r="B24" s="13"/>
      <c r="C24" s="14">
        <v>2092.3171870000001</v>
      </c>
      <c r="D24" s="14">
        <v>2094.7779109999997</v>
      </c>
      <c r="E24" s="15">
        <f t="shared" si="0"/>
        <v>-0.11746944566667139</v>
      </c>
      <c r="F24" s="15">
        <f t="shared" si="1"/>
        <v>100</v>
      </c>
      <c r="G24" s="15">
        <f t="shared" si="2"/>
        <v>100</v>
      </c>
    </row>
  </sheetData>
  <mergeCells count="5">
    <mergeCell ref="A2:A4"/>
    <mergeCell ref="B2:B4"/>
    <mergeCell ref="C2:E2"/>
    <mergeCell ref="F2:G2"/>
    <mergeCell ref="A24:B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E32" sqref="E32"/>
    </sheetView>
  </sheetViews>
  <sheetFormatPr defaultRowHeight="15"/>
  <cols>
    <col min="2" max="2" width="26" customWidth="1"/>
    <col min="3" max="3" width="14.140625" customWidth="1"/>
    <col min="4" max="5" width="13.28515625" customWidth="1"/>
    <col min="6" max="6" width="12.42578125" customWidth="1"/>
    <col min="7" max="7" width="11.42578125" customWidth="1"/>
  </cols>
  <sheetData>
    <row r="1" spans="1:7" ht="15.75">
      <c r="A1" s="1" t="s">
        <v>9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4" t="s">
        <v>3</v>
      </c>
      <c r="D2" s="4"/>
      <c r="E2" s="4"/>
      <c r="F2" s="5" t="s">
        <v>4</v>
      </c>
      <c r="G2" s="5"/>
    </row>
    <row r="3" spans="1:7">
      <c r="A3" s="3"/>
      <c r="B3" s="3"/>
      <c r="C3" s="6">
        <v>2011</v>
      </c>
      <c r="D3" s="6">
        <v>2010</v>
      </c>
      <c r="E3" s="6" t="s">
        <v>5</v>
      </c>
      <c r="F3" s="6">
        <v>2011</v>
      </c>
      <c r="G3" s="6">
        <v>2010</v>
      </c>
    </row>
    <row r="4" spans="1:7">
      <c r="A4" s="3"/>
      <c r="B4" s="3"/>
      <c r="C4" s="7" t="s">
        <v>6</v>
      </c>
      <c r="D4" s="7" t="s">
        <v>6</v>
      </c>
      <c r="E4" s="7" t="s">
        <v>7</v>
      </c>
      <c r="F4" s="7" t="s">
        <v>7</v>
      </c>
      <c r="G4" s="7" t="s">
        <v>7</v>
      </c>
    </row>
    <row r="5" spans="1:7">
      <c r="A5" s="8">
        <v>1</v>
      </c>
      <c r="B5" s="9" t="s">
        <v>10</v>
      </c>
      <c r="C5" s="10">
        <v>200.94827000000001</v>
      </c>
      <c r="D5" s="10">
        <v>207.631293</v>
      </c>
      <c r="E5" s="11">
        <v>-3.218697385851172</v>
      </c>
      <c r="F5" s="11">
        <v>31.485208933117107</v>
      </c>
      <c r="G5" s="11">
        <v>31.650501934917749</v>
      </c>
    </row>
    <row r="6" spans="1:7">
      <c r="A6" s="8">
        <v>2</v>
      </c>
      <c r="B6" s="9" t="s">
        <v>14</v>
      </c>
      <c r="C6" s="10">
        <v>139.92357000000001</v>
      </c>
      <c r="D6" s="10">
        <v>147.49737099999999</v>
      </c>
      <c r="E6" s="11">
        <v>-5.1348718615465856</v>
      </c>
      <c r="F6" s="11">
        <v>21.923666404879413</v>
      </c>
      <c r="G6" s="11">
        <v>22.483922142847614</v>
      </c>
    </row>
    <row r="7" spans="1:7">
      <c r="A7" s="8">
        <v>3</v>
      </c>
      <c r="B7" s="9" t="s">
        <v>12</v>
      </c>
      <c r="C7" s="10">
        <v>75.404821999999996</v>
      </c>
      <c r="D7" s="10">
        <v>71.308964000000003</v>
      </c>
      <c r="E7" s="11">
        <v>5.7438192483065507</v>
      </c>
      <c r="F7" s="11">
        <v>11.814665412319822</v>
      </c>
      <c r="G7" s="11">
        <v>10.870059471521859</v>
      </c>
    </row>
    <row r="8" spans="1:7">
      <c r="A8" s="8">
        <v>4</v>
      </c>
      <c r="B8" s="9" t="s">
        <v>18</v>
      </c>
      <c r="C8" s="10">
        <v>62.488149999999997</v>
      </c>
      <c r="D8" s="10">
        <v>70.106104000000002</v>
      </c>
      <c r="E8" s="11">
        <v>-10.866320570317257</v>
      </c>
      <c r="F8" s="11">
        <v>9.7908404914058806</v>
      </c>
      <c r="G8" s="11">
        <v>10.68670019938442</v>
      </c>
    </row>
    <row r="9" spans="1:7">
      <c r="A9" s="8">
        <v>5</v>
      </c>
      <c r="B9" s="9" t="s">
        <v>19</v>
      </c>
      <c r="C9" s="10">
        <v>40.288471000000001</v>
      </c>
      <c r="D9" s="10">
        <v>40.261797000000001</v>
      </c>
      <c r="E9" s="11">
        <v>6.6251389623758428E-2</v>
      </c>
      <c r="F9" s="11">
        <v>6.3125247459499372</v>
      </c>
      <c r="G9" s="11">
        <v>6.1373508079621004</v>
      </c>
    </row>
    <row r="10" spans="1:7">
      <c r="A10" s="8">
        <v>6</v>
      </c>
      <c r="B10" s="9" t="s">
        <v>21</v>
      </c>
      <c r="C10" s="10">
        <v>30.082158</v>
      </c>
      <c r="D10" s="10">
        <v>30.522131000000002</v>
      </c>
      <c r="E10" s="11">
        <v>-1.4414884727413124</v>
      </c>
      <c r="F10" s="11">
        <v>4.7133674243079584</v>
      </c>
      <c r="G10" s="11">
        <v>4.6526742299548891</v>
      </c>
    </row>
    <row r="11" spans="1:7">
      <c r="A11" s="8">
        <v>7</v>
      </c>
      <c r="B11" s="9" t="s">
        <v>20</v>
      </c>
      <c r="C11" s="10">
        <v>21.643623000000002</v>
      </c>
      <c r="D11" s="10">
        <v>22.493383000000001</v>
      </c>
      <c r="E11" s="11">
        <v>-3.7778221266227519</v>
      </c>
      <c r="F11" s="11">
        <v>3.3911911370255585</v>
      </c>
      <c r="G11" s="11">
        <v>3.4288032977974381</v>
      </c>
    </row>
    <row r="12" spans="1:7">
      <c r="A12" s="8">
        <v>8</v>
      </c>
      <c r="B12" s="9" t="s">
        <v>15</v>
      </c>
      <c r="C12" s="10">
        <v>19.620162000000001</v>
      </c>
      <c r="D12" s="10">
        <v>18.170808000000001</v>
      </c>
      <c r="E12" s="11">
        <v>7.9762771143693669</v>
      </c>
      <c r="F12" s="11">
        <v>3.0741488835490087</v>
      </c>
      <c r="G12" s="11">
        <v>2.7698868771337803</v>
      </c>
    </row>
    <row r="13" spans="1:7">
      <c r="A13" s="8">
        <v>9</v>
      </c>
      <c r="B13" s="9" t="s">
        <v>23</v>
      </c>
      <c r="C13" s="10">
        <v>14.932596</v>
      </c>
      <c r="D13" s="10">
        <v>14.416435999999999</v>
      </c>
      <c r="E13" s="11">
        <v>3.5803578637605113</v>
      </c>
      <c r="F13" s="11">
        <v>2.3396862534513425</v>
      </c>
      <c r="G13" s="11">
        <v>2.1975850986614907</v>
      </c>
    </row>
    <row r="14" spans="1:7">
      <c r="A14" s="8">
        <v>10</v>
      </c>
      <c r="B14" s="9" t="s">
        <v>11</v>
      </c>
      <c r="C14" s="10">
        <v>12.627935000000001</v>
      </c>
      <c r="D14" s="10">
        <v>13.657131</v>
      </c>
      <c r="E14" s="11">
        <v>-7.5359605176226268</v>
      </c>
      <c r="F14" s="11">
        <v>1.9785846967919762</v>
      </c>
      <c r="G14" s="11">
        <v>2.0818396152882657</v>
      </c>
    </row>
    <row r="15" spans="1:7">
      <c r="A15" s="8">
        <v>11</v>
      </c>
      <c r="B15" s="9" t="s">
        <v>17</v>
      </c>
      <c r="C15" s="10">
        <v>10.278743</v>
      </c>
      <c r="D15" s="10">
        <v>10.199393000000001</v>
      </c>
      <c r="E15" s="11">
        <v>0.77798747435262783</v>
      </c>
      <c r="F15" s="11">
        <v>1.6105058825578091</v>
      </c>
      <c r="G15" s="11">
        <v>1.5547555631774954</v>
      </c>
    </row>
    <row r="16" spans="1:7">
      <c r="A16" s="8">
        <v>12</v>
      </c>
      <c r="B16" s="9" t="s">
        <v>26</v>
      </c>
      <c r="C16" s="10">
        <v>3.5074540000000001</v>
      </c>
      <c r="D16" s="10">
        <v>3.5182000000000002</v>
      </c>
      <c r="E16" s="11">
        <v>-0.30544028196236184</v>
      </c>
      <c r="F16" s="11">
        <v>0.54955895869766547</v>
      </c>
      <c r="G16" s="11">
        <v>0.53630064282953549</v>
      </c>
    </row>
    <row r="17" spans="1:7">
      <c r="A17" s="8">
        <v>13</v>
      </c>
      <c r="B17" s="9" t="s">
        <v>24</v>
      </c>
      <c r="C17" s="10">
        <v>3.4476529999999999</v>
      </c>
      <c r="D17" s="10">
        <v>2.5839400000000001</v>
      </c>
      <c r="E17" s="11">
        <v>33.426201846792083</v>
      </c>
      <c r="F17" s="11">
        <v>0.54018914934618734</v>
      </c>
      <c r="G17" s="11">
        <v>0.39388570377833831</v>
      </c>
    </row>
    <row r="18" spans="1:7">
      <c r="A18" s="8">
        <v>14</v>
      </c>
      <c r="B18" s="9" t="s">
        <v>27</v>
      </c>
      <c r="C18" s="10">
        <v>3.0370949999999999</v>
      </c>
      <c r="D18" s="10">
        <v>3.6456880000000003</v>
      </c>
      <c r="E18" s="11">
        <v>-16.693502022114899</v>
      </c>
      <c r="F18" s="11">
        <v>0.47586162660034492</v>
      </c>
      <c r="G18" s="11">
        <v>0.55573441474501839</v>
      </c>
    </row>
    <row r="19" spans="1:7" s="12" customFormat="1">
      <c r="A19" s="13" t="s">
        <v>29</v>
      </c>
      <c r="B19" s="13"/>
      <c r="C19" s="14">
        <v>638.23070199999995</v>
      </c>
      <c r="D19" s="14">
        <v>656.01263900000004</v>
      </c>
      <c r="E19" s="15">
        <v>-2.7106089033751175</v>
      </c>
      <c r="F19" s="15">
        <v>100</v>
      </c>
      <c r="G19" s="15">
        <v>100</v>
      </c>
    </row>
  </sheetData>
  <sortState ref="B5:G23">
    <sortCondition descending="1" ref="C5:C23"/>
  </sortState>
  <mergeCells count="5">
    <mergeCell ref="A2:A4"/>
    <mergeCell ref="B2:B4"/>
    <mergeCell ref="C2:E2"/>
    <mergeCell ref="F2:G2"/>
    <mergeCell ref="A19:B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H32" sqref="H32"/>
    </sheetView>
  </sheetViews>
  <sheetFormatPr defaultRowHeight="15"/>
  <cols>
    <col min="1" max="1" width="6.85546875" customWidth="1"/>
    <col min="2" max="2" width="28.140625" customWidth="1"/>
    <col min="3" max="3" width="15" customWidth="1"/>
    <col min="4" max="4" width="17.28515625" customWidth="1"/>
    <col min="5" max="5" width="13" customWidth="1"/>
    <col min="6" max="6" width="11.140625" customWidth="1"/>
    <col min="7" max="7" width="14.140625" customWidth="1"/>
    <col min="8" max="9" width="23" customWidth="1"/>
  </cols>
  <sheetData>
    <row r="1" spans="1:7" ht="15.75">
      <c r="A1" s="1" t="s">
        <v>8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4" t="s">
        <v>3</v>
      </c>
      <c r="D2" s="4"/>
      <c r="E2" s="4"/>
      <c r="F2" s="5" t="s">
        <v>4</v>
      </c>
      <c r="G2" s="5"/>
    </row>
    <row r="3" spans="1:7">
      <c r="A3" s="3"/>
      <c r="B3" s="3"/>
      <c r="C3" s="6">
        <v>2011</v>
      </c>
      <c r="D3" s="6">
        <v>2010</v>
      </c>
      <c r="E3" s="6" t="s">
        <v>5</v>
      </c>
      <c r="F3" s="6">
        <v>2011</v>
      </c>
      <c r="G3" s="6">
        <v>2010</v>
      </c>
    </row>
    <row r="4" spans="1:7">
      <c r="A4" s="3"/>
      <c r="B4" s="3"/>
      <c r="C4" s="7" t="s">
        <v>6</v>
      </c>
      <c r="D4" s="7" t="s">
        <v>6</v>
      </c>
      <c r="E4" s="7" t="s">
        <v>7</v>
      </c>
      <c r="F4" s="7" t="s">
        <v>7</v>
      </c>
      <c r="G4" s="7" t="s">
        <v>7</v>
      </c>
    </row>
    <row r="5" spans="1:7">
      <c r="A5" s="8">
        <v>1</v>
      </c>
      <c r="B5" s="9" t="s">
        <v>10</v>
      </c>
      <c r="C5" s="10">
        <v>494.01409699999999</v>
      </c>
      <c r="D5" s="10">
        <v>512.23280999999997</v>
      </c>
      <c r="E5" s="11">
        <v>-3.5567251148945331</v>
      </c>
      <c r="F5" s="11">
        <v>33.974189437569798</v>
      </c>
      <c r="G5" s="11">
        <v>35.602250065985743</v>
      </c>
    </row>
    <row r="6" spans="1:7">
      <c r="A6" s="8">
        <v>2</v>
      </c>
      <c r="B6" s="9" t="s">
        <v>11</v>
      </c>
      <c r="C6" s="10">
        <v>252.67336</v>
      </c>
      <c r="D6" s="10">
        <v>247.52257700000001</v>
      </c>
      <c r="E6" s="11">
        <v>2.0809346211678985</v>
      </c>
      <c r="F6" s="11">
        <v>17.376776595238073</v>
      </c>
      <c r="G6" s="11">
        <v>17.203819262048466</v>
      </c>
    </row>
    <row r="7" spans="1:7">
      <c r="A7" s="8">
        <v>3</v>
      </c>
      <c r="B7" s="9" t="s">
        <v>13</v>
      </c>
      <c r="C7" s="10">
        <v>249.07465099999999</v>
      </c>
      <c r="D7" s="10">
        <v>240.26292000000001</v>
      </c>
      <c r="E7" s="11">
        <v>3.6675367967724526</v>
      </c>
      <c r="F7" s="11">
        <v>17.129287258315998</v>
      </c>
      <c r="G7" s="11">
        <v>16.699243766567644</v>
      </c>
    </row>
    <row r="8" spans="1:7">
      <c r="A8" s="8">
        <v>4</v>
      </c>
      <c r="B8" s="9" t="s">
        <v>12</v>
      </c>
      <c r="C8" s="10">
        <v>187.83906500000001</v>
      </c>
      <c r="D8" s="10">
        <v>188.28970200000001</v>
      </c>
      <c r="E8" s="11">
        <v>-0.23933172935819869</v>
      </c>
      <c r="F8" s="11">
        <v>12.918011888405662</v>
      </c>
      <c r="G8" s="11">
        <v>13.086895108210534</v>
      </c>
    </row>
    <row r="9" spans="1:7">
      <c r="A9" s="8">
        <v>5</v>
      </c>
      <c r="B9" s="9" t="s">
        <v>16</v>
      </c>
      <c r="C9" s="10">
        <v>80.189701999999997</v>
      </c>
      <c r="D9" s="10">
        <v>72.660503000000006</v>
      </c>
      <c r="E9" s="11">
        <v>10.36216195750805</v>
      </c>
      <c r="F9" s="11">
        <v>5.5147821554781862</v>
      </c>
      <c r="G9" s="11">
        <v>5.0501985566412815</v>
      </c>
    </row>
    <row r="10" spans="1:7">
      <c r="A10" s="8">
        <v>6</v>
      </c>
      <c r="B10" s="9" t="s">
        <v>17</v>
      </c>
      <c r="C10" s="10">
        <v>68.614462000000003</v>
      </c>
      <c r="D10" s="10">
        <v>63.585597999999997</v>
      </c>
      <c r="E10" s="11">
        <v>7.9088097905440833</v>
      </c>
      <c r="F10" s="11">
        <v>4.718733218952929</v>
      </c>
      <c r="G10" s="11">
        <v>4.4194559903166741</v>
      </c>
    </row>
    <row r="11" spans="1:7">
      <c r="A11" s="8">
        <v>7</v>
      </c>
      <c r="B11" s="9" t="s">
        <v>15</v>
      </c>
      <c r="C11" s="10">
        <v>66.617427000000006</v>
      </c>
      <c r="D11" s="10">
        <v>62.516666000000001</v>
      </c>
      <c r="E11" s="11">
        <v>6.5594684783734465</v>
      </c>
      <c r="F11" s="11">
        <v>4.5813937263848512</v>
      </c>
      <c r="G11" s="11">
        <v>4.345160897100107</v>
      </c>
    </row>
    <row r="12" spans="1:7">
      <c r="A12" s="8">
        <v>8</v>
      </c>
      <c r="B12" s="9" t="s">
        <v>22</v>
      </c>
      <c r="C12" s="10">
        <v>21.065462</v>
      </c>
      <c r="D12" s="10">
        <v>19.878495000000001</v>
      </c>
      <c r="E12" s="11">
        <v>5.9711109920544914</v>
      </c>
      <c r="F12" s="11">
        <v>1.4487076399723227</v>
      </c>
      <c r="G12" s="11">
        <v>1.3816357252192559</v>
      </c>
    </row>
    <row r="13" spans="1:7">
      <c r="A13" s="8">
        <v>9</v>
      </c>
      <c r="B13" s="9" t="s">
        <v>20</v>
      </c>
      <c r="C13" s="10">
        <v>12.737946000000001</v>
      </c>
      <c r="D13" s="10">
        <v>12.423579</v>
      </c>
      <c r="E13" s="11">
        <v>2.5304060931234176</v>
      </c>
      <c r="F13" s="11">
        <v>0.87601020512889238</v>
      </c>
      <c r="G13" s="11">
        <v>0.86348894025849121</v>
      </c>
    </row>
    <row r="14" spans="1:7">
      <c r="A14" s="8">
        <v>10</v>
      </c>
      <c r="B14" s="9" t="s">
        <v>19</v>
      </c>
      <c r="C14" s="10">
        <v>7.2208519999999998</v>
      </c>
      <c r="D14" s="10">
        <v>7.0972179999999998</v>
      </c>
      <c r="E14" s="11">
        <v>1.7420065157925251</v>
      </c>
      <c r="F14" s="11">
        <v>0.49659026986967697</v>
      </c>
      <c r="G14" s="11">
        <v>0.493285328616133</v>
      </c>
    </row>
    <row r="15" spans="1:7">
      <c r="A15" s="8">
        <v>11</v>
      </c>
      <c r="B15" s="9" t="s">
        <v>23</v>
      </c>
      <c r="C15" s="10">
        <v>5.9672349999999996</v>
      </c>
      <c r="D15" s="10">
        <v>4.9359330000000003</v>
      </c>
      <c r="E15" s="11">
        <v>20.893760105738849</v>
      </c>
      <c r="F15" s="11">
        <v>0.41037689721736181</v>
      </c>
      <c r="G15" s="11">
        <v>0.34306728804613518</v>
      </c>
    </row>
    <row r="16" spans="1:7">
      <c r="A16" s="8">
        <v>12</v>
      </c>
      <c r="B16" s="9" t="s">
        <v>25</v>
      </c>
      <c r="C16" s="10">
        <v>3.7320859999999998</v>
      </c>
      <c r="D16" s="10">
        <v>3.3328470000000001</v>
      </c>
      <c r="E16" s="11">
        <v>11.978917724095936</v>
      </c>
      <c r="F16" s="11">
        <v>0.25666189999695926</v>
      </c>
      <c r="G16" s="11">
        <v>0.23164633348197744</v>
      </c>
    </row>
    <row r="17" spans="1:7">
      <c r="A17" s="8">
        <v>13</v>
      </c>
      <c r="B17" s="9" t="s">
        <v>28</v>
      </c>
      <c r="C17" s="10">
        <v>2.168174</v>
      </c>
      <c r="D17" s="10">
        <v>1.9810049999999999</v>
      </c>
      <c r="E17" s="11">
        <v>9.4481841287629322</v>
      </c>
      <c r="F17" s="11">
        <v>0.14910901259081571</v>
      </c>
      <c r="G17" s="11">
        <v>0.13768785211546306</v>
      </c>
    </row>
    <row r="18" spans="1:7">
      <c r="A18" s="8">
        <v>14</v>
      </c>
      <c r="B18" s="9" t="s">
        <v>21</v>
      </c>
      <c r="C18" s="10">
        <v>1.731168</v>
      </c>
      <c r="D18" s="10">
        <v>1.7278150000000001</v>
      </c>
      <c r="E18" s="11">
        <v>0.19406012796508776</v>
      </c>
      <c r="F18" s="11">
        <v>0.11905536691650084</v>
      </c>
      <c r="G18" s="11">
        <v>0.12009012405464844</v>
      </c>
    </row>
    <row r="19" spans="1:7">
      <c r="A19" s="8">
        <v>15</v>
      </c>
      <c r="B19" s="9" t="s">
        <v>24</v>
      </c>
      <c r="C19" s="10">
        <v>0.44079800000000002</v>
      </c>
      <c r="D19" s="10">
        <v>0.317604</v>
      </c>
      <c r="E19" s="11">
        <v>38.788554300323682</v>
      </c>
      <c r="F19" s="11">
        <v>3.0314427961965415E-2</v>
      </c>
      <c r="G19" s="11">
        <v>2.2074761337442121E-2</v>
      </c>
    </row>
    <row r="20" spans="1:7" s="12" customFormat="1">
      <c r="A20" s="13" t="s">
        <v>29</v>
      </c>
      <c r="B20" s="13"/>
      <c r="C20" s="14">
        <v>1454.086485</v>
      </c>
      <c r="D20" s="14">
        <v>1438.7652720000001</v>
      </c>
      <c r="E20" s="15">
        <v>1.0648862116822073</v>
      </c>
      <c r="F20" s="15">
        <v>100</v>
      </c>
      <c r="G20" s="15">
        <v>100</v>
      </c>
    </row>
  </sheetData>
  <sortState ref="B5:G23">
    <sortCondition descending="1" ref="C5:C23"/>
  </sortState>
  <mergeCells count="5">
    <mergeCell ref="A2:A4"/>
    <mergeCell ref="B2:B4"/>
    <mergeCell ref="C2:E2"/>
    <mergeCell ref="F2:G2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2012-03-20T09:18:04Z</dcterms:created>
  <dcterms:modified xsi:type="dcterms:W3CDTF">2012-03-20T09:27:14Z</dcterms:modified>
</cp:coreProperties>
</file>