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TOTAL" sheetId="1" r:id="rId1"/>
    <sheet name="LIFE" sheetId="2" r:id="rId2"/>
    <sheet name="NON-LIFE" sheetId="3" r:id="rId3"/>
  </sheets>
  <calcPr calcId="125725"/>
</workbook>
</file>

<file path=xl/calcChain.xml><?xml version="1.0" encoding="utf-8"?>
<calcChain xmlns="http://schemas.openxmlformats.org/spreadsheetml/2006/main">
  <c r="G20" i="3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G6"/>
  <c r="F6"/>
  <c r="G5"/>
  <c r="F5"/>
  <c r="G18" i="2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G6"/>
  <c r="F6"/>
  <c r="G5"/>
  <c r="F5"/>
  <c r="E5" i="1"/>
  <c r="F5"/>
  <c r="G5"/>
  <c r="E6"/>
  <c r="F6"/>
  <c r="G6"/>
  <c r="E7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  <c r="E19"/>
  <c r="F19"/>
  <c r="G19"/>
  <c r="E20"/>
  <c r="F20"/>
  <c r="G20"/>
  <c r="E21"/>
  <c r="F21"/>
  <c r="G21"/>
  <c r="E22"/>
  <c r="F22"/>
  <c r="G22"/>
  <c r="E23"/>
  <c r="F23"/>
  <c r="G23"/>
</calcChain>
</file>

<file path=xl/sharedStrings.xml><?xml version="1.0" encoding="utf-8"?>
<sst xmlns="http://schemas.openxmlformats.org/spreadsheetml/2006/main" count="91" uniqueCount="32">
  <si>
    <t>ALL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</si>
  <si>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</si>
  <si>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</si>
  <si>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</si>
  <si>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</si>
  <si>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</si>
  <si>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</si>
  <si>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</si>
  <si>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NON-LIFE INSURANCE RANKING</t>
  </si>
  <si>
    <t>LIFE INSURANCE RANKING</t>
  </si>
  <si>
    <t>TOTAL MARKET</t>
  </si>
  <si>
    <t>Slovenian currency: EURO</t>
  </si>
  <si>
    <t>Source:</t>
  </si>
  <si>
    <t>Slovenian Insurance Association</t>
  </si>
  <si>
    <t>VZAJEMNA</t>
  </si>
  <si>
    <t>ADRIATIC SLOVENICA</t>
  </si>
  <si>
    <t>WIENER STÄDTISCHE</t>
  </si>
  <si>
    <t>Zavarovalnica TRIGLAV</t>
  </si>
  <si>
    <t>Zavarovalnica SAVA</t>
  </si>
  <si>
    <t>TRIGLAV Zdravstvena</t>
  </si>
  <si>
    <t>GENERALI zavarovalnica</t>
  </si>
  <si>
    <t>NLB Vita</t>
  </si>
  <si>
    <t>MODRA zavarovalnica</t>
  </si>
  <si>
    <t>MERKUR zavarovalnica</t>
  </si>
  <si>
    <t>GRAWE Zavarovalnica</t>
  </si>
  <si>
    <t>Skupna pokojninska družba</t>
  </si>
  <si>
    <t>SID - Prva kreditna zavarovalnica</t>
  </si>
  <si>
    <t>ERGO zavarovalnica</t>
  </si>
  <si>
    <t>ALLIANZ zavarovalnica</t>
  </si>
  <si>
    <t>Sklad obrtnikov in podjetnikov</t>
  </si>
  <si>
    <t>ERGO Življenjska zavarovalnica</t>
  </si>
  <si>
    <t>ARAG SE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</si>
</sst>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164" fontId="4" fillId="0" borderId="1" xfId="1" applyFont="1" applyBorder="1"/>
    <xf numFmtId="0" fontId="3" fillId="5" borderId="2" xfId="0" applyFont="1" applyFill="1" applyBorder="1" applyAlignment="1"/>
    <xf numFmtId="164" fontId="3" fillId="5" borderId="1" xfId="1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0" xfId="2" applyFont="1"/>
    <xf numFmtId="164" fontId="3" fillId="5" borderId="2" xfId="1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4" fillId="0" borderId="0" xfId="0" applyNumberFormat="1" applyFont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topLeftCell="A10" zoomScale="130" zoomScaleNormal="130" workbookViewId="0">
      <selection activeCell="B36" sqref="B36"/>
    </sheetView>
  </sheetViews>
  <sheetFormatPr defaultRowHeight="15"/>
  <cols>
    <col min="1" max="1" width="5.85546875" style="4" customWidth="1"/>
    <col min="2" max="2" width="23.42578125" style="4" customWidth="1"/>
    <col min="3" max="7" width="11.28515625" style="4" customWidth="1"/>
    <col min="8" max="8" width="9.140625" style="4"/>
    <col min="9" max="9" width="11.7109375" style="4" customWidth="1"/>
    <col min="10" max="16384" width="9.140625" style="4"/>
  </cols>
  <sheetData>
    <row r="1" spans="1:7">
      <c r="A1" s="6" t="s">
        <v>0</v>
      </c>
    </row>
    <row r="2" spans="1:7">
      <c r="A2" s="13" t="s">
        <v>1</v>
      </c>
      <c r="B2" s="13" t="s">
        <v>2</v>
      </c>
      <c r="C2" s="14" t="s">
        <v>3</v>
      </c>
      <c r="D2" s="14"/>
      <c r="E2" s="14"/>
      <c r="F2" s="15" t="s">
        <v>4</v>
      </c>
      <c r="G2" s="15"/>
    </row>
    <row r="3" spans="1:7">
      <c r="A3" s="13"/>
      <c r="B3" s="13"/>
      <c r="C3" s="7">
        <v>2016</v>
      </c>
      <c r="D3" s="7">
        <v>2015</v>
      </c>
      <c r="E3" s="7" t="s">
        <v>5</v>
      </c>
      <c r="F3" s="7">
        <v>2016</v>
      </c>
      <c r="G3" s="7">
        <v>2015</v>
      </c>
    </row>
    <row r="4" spans="1:7">
      <c r="A4" s="13"/>
      <c r="B4" s="13"/>
      <c r="C4" s="8" t="s">
        <v>6</v>
      </c>
      <c r="D4" s="8" t="s">
        <v>6</v>
      </c>
      <c r="E4" s="8" t="s">
        <v>7</v>
      </c>
      <c r="F4" s="8" t="s">
        <v>7</v>
      </c>
      <c r="G4" s="8" t="s">
        <v>7</v>
      </c>
    </row>
    <row r="5" spans="1:7">
      <c r="A5" s="5">
        <v>1</v>
      </c>
      <c r="B5" s="1" t="s">
        <v>17</v>
      </c>
      <c r="C5" s="1">
        <v>592.02610665999987</v>
      </c>
      <c r="D5" s="1">
        <v>584.86949799999991</v>
      </c>
      <c r="E5" s="1">
        <f>C5*100/D5-100</f>
        <v>1.2236248743476068</v>
      </c>
      <c r="F5" s="1">
        <f t="shared" ref="F5:F23" si="0">C5*100/$C$23</f>
        <v>29.115907108083359</v>
      </c>
      <c r="G5" s="1">
        <f t="shared" ref="G5:G23" si="1">D5*100/$D$23</f>
        <v>29.190579366008148</v>
      </c>
    </row>
    <row r="6" spans="1:7">
      <c r="A6" s="5">
        <v>2</v>
      </c>
      <c r="B6" s="1" t="s">
        <v>18</v>
      </c>
      <c r="C6" s="1">
        <v>344.96943776128171</v>
      </c>
      <c r="D6" s="1">
        <v>249.24686199999999</v>
      </c>
      <c r="E6" s="1">
        <f t="shared" ref="E6:E23" si="2">C6*100/D6-100</f>
        <v>38.404726540261009</v>
      </c>
      <c r="F6" s="1">
        <f t="shared" si="0"/>
        <v>16.96563376512303</v>
      </c>
      <c r="G6" s="1">
        <f t="shared" si="1"/>
        <v>12.439801240822243</v>
      </c>
    </row>
    <row r="7" spans="1:7">
      <c r="A7" s="5">
        <v>3</v>
      </c>
      <c r="B7" s="1" t="s">
        <v>15</v>
      </c>
      <c r="C7" s="1">
        <v>302.52691465999999</v>
      </c>
      <c r="D7" s="1">
        <v>296.31056002000008</v>
      </c>
      <c r="E7" s="1">
        <f t="shared" si="2"/>
        <v>2.0979186970522932</v>
      </c>
      <c r="F7" s="1">
        <f t="shared" si="0"/>
        <v>14.878305949427071</v>
      </c>
      <c r="G7" s="1">
        <f t="shared" si="1"/>
        <v>14.788729706075619</v>
      </c>
    </row>
    <row r="8" spans="1:7">
      <c r="A8" s="5">
        <v>4</v>
      </c>
      <c r="B8" s="1" t="s">
        <v>14</v>
      </c>
      <c r="C8" s="1">
        <v>275.69619178999994</v>
      </c>
      <c r="D8" s="1">
        <v>275.31796500000002</v>
      </c>
      <c r="E8" s="1">
        <f t="shared" si="2"/>
        <v>0.13737817290633814</v>
      </c>
      <c r="F8" s="1">
        <f t="shared" si="0"/>
        <v>13.558768135236905</v>
      </c>
      <c r="G8" s="1">
        <f t="shared" si="1"/>
        <v>13.740998523093362</v>
      </c>
    </row>
    <row r="9" spans="1:7">
      <c r="A9" s="5">
        <v>5</v>
      </c>
      <c r="B9" s="1" t="s">
        <v>19</v>
      </c>
      <c r="C9" s="1">
        <v>114.75109076999999</v>
      </c>
      <c r="D9" s="1">
        <v>108.905726</v>
      </c>
      <c r="E9" s="1">
        <f t="shared" si="2"/>
        <v>5.3673621991188867</v>
      </c>
      <c r="F9" s="1">
        <f t="shared" si="0"/>
        <v>5.6434708905993265</v>
      </c>
      <c r="G9" s="1">
        <f t="shared" si="1"/>
        <v>5.4354368779473221</v>
      </c>
    </row>
    <row r="10" spans="1:7">
      <c r="A10" s="5">
        <v>6</v>
      </c>
      <c r="B10" s="1" t="s">
        <v>20</v>
      </c>
      <c r="C10" s="1">
        <v>93.100384000000005</v>
      </c>
      <c r="D10" s="1">
        <v>90.508228000000031</v>
      </c>
      <c r="E10" s="1">
        <f t="shared" si="2"/>
        <v>2.8640003867935491</v>
      </c>
      <c r="F10" s="1">
        <f t="shared" si="0"/>
        <v>4.5786868210317699</v>
      </c>
      <c r="G10" s="1">
        <f t="shared" si="1"/>
        <v>4.5172258456719225</v>
      </c>
    </row>
    <row r="11" spans="1:7">
      <c r="A11" s="5">
        <v>7</v>
      </c>
      <c r="B11" s="1" t="s">
        <v>21</v>
      </c>
      <c r="C11" s="1">
        <v>63.845371729999989</v>
      </c>
      <c r="D11" s="1">
        <v>62.492454229999943</v>
      </c>
      <c r="E11" s="1">
        <f t="shared" si="2"/>
        <v>2.1649293769463895</v>
      </c>
      <c r="F11" s="1">
        <f t="shared" si="0"/>
        <v>3.1399221954232246</v>
      </c>
      <c r="G11" s="1">
        <f t="shared" si="1"/>
        <v>3.1189709007144106</v>
      </c>
    </row>
    <row r="12" spans="1:7">
      <c r="A12" s="5">
        <v>8</v>
      </c>
      <c r="B12" s="1" t="s">
        <v>22</v>
      </c>
      <c r="C12" s="1">
        <v>56.527227269999983</v>
      </c>
      <c r="D12" s="1">
        <v>78.927893979999993</v>
      </c>
      <c r="E12" s="1">
        <f t="shared" si="2"/>
        <v>-28.381178795517144</v>
      </c>
      <c r="F12" s="1">
        <f t="shared" si="0"/>
        <v>2.7800150698692776</v>
      </c>
      <c r="G12" s="1">
        <f t="shared" si="1"/>
        <v>3.9392564688252336</v>
      </c>
    </row>
    <row r="13" spans="1:7">
      <c r="A13" s="5">
        <v>9</v>
      </c>
      <c r="B13" s="1" t="s">
        <v>23</v>
      </c>
      <c r="C13" s="1">
        <v>46.871678000000003</v>
      </c>
      <c r="D13" s="1">
        <v>46.006127370000023</v>
      </c>
      <c r="E13" s="1">
        <f t="shared" si="2"/>
        <v>1.8813811974193584</v>
      </c>
      <c r="F13" s="1">
        <f t="shared" si="0"/>
        <v>2.3051541263056952</v>
      </c>
      <c r="G13" s="1">
        <f t="shared" si="1"/>
        <v>2.2961455793283063</v>
      </c>
    </row>
    <row r="14" spans="1:7">
      <c r="A14" s="5">
        <v>10</v>
      </c>
      <c r="B14" s="1" t="s">
        <v>24</v>
      </c>
      <c r="C14" s="1">
        <v>41.571818959999995</v>
      </c>
      <c r="D14" s="1">
        <v>35.801539560000002</v>
      </c>
      <c r="E14" s="1">
        <f t="shared" si="2"/>
        <v>16.117405762200661</v>
      </c>
      <c r="F14" s="1">
        <f t="shared" si="0"/>
        <v>2.0445064931039445</v>
      </c>
      <c r="G14" s="1">
        <f t="shared" si="1"/>
        <v>1.7868390906435347</v>
      </c>
    </row>
    <row r="15" spans="1:7">
      <c r="A15" s="5">
        <v>11</v>
      </c>
      <c r="B15" s="1" t="s">
        <v>25</v>
      </c>
      <c r="C15" s="1">
        <v>29.180077000000001</v>
      </c>
      <c r="D15" s="1">
        <v>28.265905000000004</v>
      </c>
      <c r="E15" s="1">
        <f t="shared" si="2"/>
        <v>3.2341862041919285</v>
      </c>
      <c r="F15" s="1">
        <f t="shared" si="0"/>
        <v>1.4350793010326601</v>
      </c>
      <c r="G15" s="1">
        <f t="shared" si="1"/>
        <v>1.4107388846161828</v>
      </c>
    </row>
    <row r="16" spans="1:7">
      <c r="A16" s="5">
        <v>12</v>
      </c>
      <c r="B16" s="1" t="s">
        <v>16</v>
      </c>
      <c r="C16" s="1">
        <v>28.834996059999526</v>
      </c>
      <c r="D16" s="1">
        <v>27.346677709999447</v>
      </c>
      <c r="E16" s="1">
        <f t="shared" si="2"/>
        <v>5.4424101010846613</v>
      </c>
      <c r="F16" s="1">
        <f t="shared" si="0"/>
        <v>1.4181081835755138</v>
      </c>
      <c r="G16" s="1">
        <f t="shared" si="1"/>
        <v>1.364860654932607</v>
      </c>
    </row>
    <row r="17" spans="1:7">
      <c r="A17" s="5">
        <v>13</v>
      </c>
      <c r="B17" s="1" t="s">
        <v>26</v>
      </c>
      <c r="C17" s="1">
        <v>14.434217323567752</v>
      </c>
      <c r="D17" s="1">
        <v>15.474671000000001</v>
      </c>
      <c r="E17" s="1">
        <f t="shared" si="2"/>
        <v>-6.7235915802814077</v>
      </c>
      <c r="F17" s="1">
        <f t="shared" si="0"/>
        <v>0.70987634842975655</v>
      </c>
      <c r="G17" s="1">
        <f t="shared" si="1"/>
        <v>0.77233402243241078</v>
      </c>
    </row>
    <row r="18" spans="1:7">
      <c r="A18" s="5">
        <v>14</v>
      </c>
      <c r="B18" s="1" t="s">
        <v>27</v>
      </c>
      <c r="C18" s="1">
        <v>11.008199400000017</v>
      </c>
      <c r="D18" s="1">
        <v>8.3343445200000019</v>
      </c>
      <c r="E18" s="1">
        <f t="shared" si="2"/>
        <v>32.082365608759517</v>
      </c>
      <c r="F18" s="1">
        <f t="shared" si="0"/>
        <v>0.5413844213152752</v>
      </c>
      <c r="G18" s="1">
        <f t="shared" si="1"/>
        <v>0.41596346878516</v>
      </c>
    </row>
    <row r="19" spans="1:7">
      <c r="A19" s="5">
        <v>15</v>
      </c>
      <c r="B19" s="1" t="s">
        <v>28</v>
      </c>
      <c r="C19" s="1">
        <v>9.0452619100000007</v>
      </c>
      <c r="D19" s="1">
        <v>7.2820815299999992</v>
      </c>
      <c r="E19" s="1">
        <f t="shared" si="2"/>
        <v>24.212587743438803</v>
      </c>
      <c r="F19" s="1">
        <f t="shared" si="0"/>
        <v>0.44484694606735087</v>
      </c>
      <c r="G19" s="1">
        <f t="shared" si="1"/>
        <v>0.36344548583589681</v>
      </c>
    </row>
    <row r="20" spans="1:7">
      <c r="A20" s="5">
        <v>16</v>
      </c>
      <c r="B20" s="1" t="s">
        <v>29</v>
      </c>
      <c r="C20" s="1">
        <v>4.4181650899999996</v>
      </c>
      <c r="D20" s="1">
        <v>3.9118030999999998</v>
      </c>
      <c r="E20" s="1">
        <f t="shared" si="2"/>
        <v>12.944465175151578</v>
      </c>
      <c r="F20" s="1">
        <f t="shared" si="0"/>
        <v>0.21728583064411033</v>
      </c>
      <c r="G20" s="1">
        <f t="shared" si="1"/>
        <v>0.19523637195172508</v>
      </c>
    </row>
    <row r="21" spans="1:7">
      <c r="A21" s="5">
        <v>17</v>
      </c>
      <c r="B21" s="1" t="s">
        <v>30</v>
      </c>
      <c r="C21" s="1">
        <v>2.3477751599999972</v>
      </c>
      <c r="D21" s="1">
        <v>2.8958889999999995</v>
      </c>
      <c r="E21" s="1">
        <f t="shared" si="2"/>
        <v>-18.927308332605378</v>
      </c>
      <c r="F21" s="1">
        <f t="shared" si="0"/>
        <v>0.11546383292938664</v>
      </c>
      <c r="G21" s="1">
        <f t="shared" si="1"/>
        <v>0.14453254611279109</v>
      </c>
    </row>
    <row r="22" spans="1:7">
      <c r="A22" s="5">
        <v>18</v>
      </c>
      <c r="B22" s="1" t="s">
        <v>31</v>
      </c>
      <c r="C22" s="1">
        <v>2.1875629999999999</v>
      </c>
      <c r="D22" s="1">
        <v>2.0389349999999999</v>
      </c>
      <c r="E22" s="1">
        <f t="shared" si="2"/>
        <v>7.2894918180324453</v>
      </c>
      <c r="F22" s="1">
        <f t="shared" si="0"/>
        <v>0.10758458180233413</v>
      </c>
      <c r="G22" s="1">
        <f t="shared" si="1"/>
        <v>0.10176234893964642</v>
      </c>
    </row>
    <row r="23" spans="1:7" s="6" customFormat="1">
      <c r="A23" s="2" t="s">
        <v>10</v>
      </c>
      <c r="B23" s="11"/>
      <c r="C23" s="3">
        <v>2033.342476544849</v>
      </c>
      <c r="D23" s="3">
        <v>2003.6241510199993</v>
      </c>
      <c r="E23" s="3">
        <f t="shared" si="2"/>
        <v>1.4832285541038601</v>
      </c>
      <c r="F23" s="3">
        <f t="shared" si="0"/>
        <v>100</v>
      </c>
      <c r="G23" s="3">
        <f t="shared" si="1"/>
        <v>100</v>
      </c>
    </row>
    <row r="24" spans="1:7">
      <c r="A24"/>
    </row>
    <row r="25" spans="1:7">
      <c r="B25" s="9" t="s">
        <v>11</v>
      </c>
      <c r="D25" s="10" t="s">
        <v>12</v>
      </c>
      <c r="E25" s="4" t="s">
        <v>13</v>
      </c>
    </row>
  </sheetData>
  <sortState ref="B5:G23">
    <sortCondition descending="1" ref="C5:C23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G20"/>
  <sheetViews>
    <sheetView topLeftCell="A10" zoomScale="130" zoomScaleNormal="130" workbookViewId="0">
      <selection activeCell="B25" sqref="B25:E27"/>
    </sheetView>
  </sheetViews>
  <sheetFormatPr defaultRowHeight="15"/>
  <cols>
    <col min="1" max="1" width="9.140625" style="4"/>
    <col min="2" max="2" width="33" style="4" customWidth="1"/>
    <col min="3" max="3" width="10.7109375" style="4" bestFit="1" customWidth="1"/>
    <col min="4" max="5" width="13.28515625" style="4" customWidth="1"/>
    <col min="6" max="6" width="12.42578125" style="4" customWidth="1"/>
    <col min="7" max="7" width="11.42578125" style="4" customWidth="1"/>
    <col min="8" max="16384" width="9.140625" style="4"/>
  </cols>
  <sheetData>
    <row r="1" spans="1:7">
      <c r="A1" s="6" t="s">
        <v>9</v>
      </c>
    </row>
    <row r="2" spans="1:7">
      <c r="A2" s="13" t="s">
        <v>1</v>
      </c>
      <c r="B2" s="13" t="s">
        <v>2</v>
      </c>
      <c r="C2" s="14" t="s">
        <v>3</v>
      </c>
      <c r="D2" s="14"/>
      <c r="E2" s="14"/>
      <c r="F2" s="15" t="s">
        <v>4</v>
      </c>
      <c r="G2" s="15"/>
    </row>
    <row r="3" spans="1:7">
      <c r="A3" s="13"/>
      <c r="B3" s="13"/>
      <c r="C3" s="7">
        <v>2016</v>
      </c>
      <c r="D3" s="7">
        <v>2015</v>
      </c>
      <c r="E3" s="7" t="s">
        <v>5</v>
      </c>
      <c r="F3" s="7">
        <v>2016</v>
      </c>
      <c r="G3" s="7">
        <v>2015</v>
      </c>
    </row>
    <row r="4" spans="1:7">
      <c r="A4" s="13"/>
      <c r="B4" s="13"/>
      <c r="C4" s="12" t="s">
        <v>6</v>
      </c>
      <c r="D4" s="12" t="s">
        <v>6</v>
      </c>
      <c r="E4" s="12" t="s">
        <v>7</v>
      </c>
      <c r="F4" s="12" t="s">
        <v>7</v>
      </c>
      <c r="G4" s="12" t="s">
        <v>7</v>
      </c>
    </row>
    <row r="5" spans="1:7">
      <c r="A5" s="5">
        <v>1</v>
      </c>
      <c r="B5" s="1" t="s">
        <v>17</v>
      </c>
      <c r="C5" s="1">
        <v>170.268959</v>
      </c>
      <c r="D5" s="1">
        <v>174.72477599999999</v>
      </c>
      <c r="E5" s="1">
        <v>-2.5501918514406867</v>
      </c>
      <c r="F5" s="1">
        <f>C5*100/$C$18</f>
        <v>29.562370905835735</v>
      </c>
      <c r="G5" s="1">
        <f>D5*100/$D$18</f>
        <v>29.405601928986787</v>
      </c>
    </row>
    <row r="6" spans="1:7">
      <c r="A6" s="5">
        <v>2</v>
      </c>
      <c r="B6" s="1" t="s">
        <v>18</v>
      </c>
      <c r="C6" s="1">
        <v>82.467683585603865</v>
      </c>
      <c r="D6" s="1">
        <v>72.258443</v>
      </c>
      <c r="E6" s="1">
        <v>14.128785733182582</v>
      </c>
      <c r="F6" s="1">
        <f>C6*100/$C$18</f>
        <v>14.318172050976848</v>
      </c>
      <c r="G6" s="1">
        <f>D6*100/$D$18</f>
        <v>12.160856974665013</v>
      </c>
    </row>
    <row r="7" spans="1:7">
      <c r="A7" s="5">
        <v>3</v>
      </c>
      <c r="B7" s="1" t="s">
        <v>15</v>
      </c>
      <c r="C7" s="1">
        <v>64.183945820000005</v>
      </c>
      <c r="D7" s="1">
        <v>60.21409757</v>
      </c>
      <c r="E7" s="1">
        <v>6.5928883935941798</v>
      </c>
      <c r="F7" s="1">
        <f>C7*100/$C$18</f>
        <v>11.143720051350671</v>
      </c>
      <c r="G7" s="1">
        <f>D7*100/$D$18</f>
        <v>10.133833473374096</v>
      </c>
    </row>
    <row r="8" spans="1:7">
      <c r="A8" s="5">
        <v>4</v>
      </c>
      <c r="B8" s="1" t="s">
        <v>21</v>
      </c>
      <c r="C8" s="1">
        <v>60.815706979999987</v>
      </c>
      <c r="D8" s="1">
        <v>60.422025639999937</v>
      </c>
      <c r="E8" s="1">
        <v>0.6515527009068478</v>
      </c>
      <c r="F8" s="1">
        <f>C8*100/$C$18</f>
        <v>10.558920998884963</v>
      </c>
      <c r="G8" s="1">
        <f>D8*100/$D$18</f>
        <v>10.16882707986915</v>
      </c>
    </row>
    <row r="9" spans="1:7">
      <c r="A9" s="5">
        <v>5</v>
      </c>
      <c r="B9" s="1" t="s">
        <v>22</v>
      </c>
      <c r="C9" s="1">
        <v>56.519114269999982</v>
      </c>
      <c r="D9" s="1">
        <v>78.920743979999983</v>
      </c>
      <c r="E9" s="1">
        <v>-28.384970262922252</v>
      </c>
      <c r="F9" s="1">
        <f>C9*100/$C$18</f>
        <v>9.8129396522536609</v>
      </c>
      <c r="G9" s="1">
        <f>D9*100/$D$18</f>
        <v>13.282100195197044</v>
      </c>
    </row>
    <row r="10" spans="1:7">
      <c r="A10" s="5">
        <v>6</v>
      </c>
      <c r="B10" s="1" t="s">
        <v>23</v>
      </c>
      <c r="C10" s="1">
        <v>38.591467000000002</v>
      </c>
      <c r="D10" s="1">
        <v>38.071353440000017</v>
      </c>
      <c r="E10" s="1">
        <v>1.3661546359776224</v>
      </c>
      <c r="F10" s="1">
        <f>C10*100/$C$18</f>
        <v>6.7003126580125505</v>
      </c>
      <c r="G10" s="1">
        <f>D10*100/$D$18</f>
        <v>6.4072828695708406</v>
      </c>
    </row>
    <row r="11" spans="1:7">
      <c r="A11" s="5">
        <v>7</v>
      </c>
      <c r="B11" s="1" t="s">
        <v>25</v>
      </c>
      <c r="C11" s="1">
        <v>29.180077000000001</v>
      </c>
      <c r="D11" s="1">
        <v>28.265905000000004</v>
      </c>
      <c r="E11" s="1">
        <v>3.2341862041919285</v>
      </c>
      <c r="F11" s="1">
        <f>C11*100/$C$18</f>
        <v>5.0662919677264631</v>
      </c>
      <c r="G11" s="1">
        <f>D11*100/$D$18</f>
        <v>4.7570583269344544</v>
      </c>
    </row>
    <row r="12" spans="1:7">
      <c r="A12" s="5">
        <v>8</v>
      </c>
      <c r="B12" s="1" t="s">
        <v>20</v>
      </c>
      <c r="C12" s="1">
        <v>28.854123000000001</v>
      </c>
      <c r="D12" s="1">
        <v>27.056401000000001</v>
      </c>
      <c r="E12" s="1">
        <v>6.6443500744980781</v>
      </c>
      <c r="F12" s="1">
        <f>C12*100/$C$18</f>
        <v>5.009699309247587</v>
      </c>
      <c r="G12" s="1">
        <f>D12*100/$D$18</f>
        <v>4.5535028039586107</v>
      </c>
    </row>
    <row r="13" spans="1:7">
      <c r="A13" s="5">
        <v>9</v>
      </c>
      <c r="B13" s="1" t="s">
        <v>24</v>
      </c>
      <c r="C13" s="1">
        <v>18.452487179999999</v>
      </c>
      <c r="D13" s="1">
        <v>20.005399469999997</v>
      </c>
      <c r="E13" s="1">
        <v>-7.7624657899420555</v>
      </c>
      <c r="F13" s="1">
        <f>C13*100/$C$18</f>
        <v>3.2037505447504313</v>
      </c>
      <c r="G13" s="1">
        <f>D13*100/$D$18</f>
        <v>3.3668425664210506</v>
      </c>
    </row>
    <row r="14" spans="1:7">
      <c r="A14" s="5">
        <v>10</v>
      </c>
      <c r="B14" s="1" t="s">
        <v>16</v>
      </c>
      <c r="C14" s="1">
        <v>18.350554019999539</v>
      </c>
      <c r="D14" s="1">
        <v>17.798277189999446</v>
      </c>
      <c r="E14" s="1">
        <v>3.1029791485122331</v>
      </c>
      <c r="F14" s="1">
        <f>C14*100/$C$18</f>
        <v>3.1860527453321739</v>
      </c>
      <c r="G14" s="1">
        <f>D14*100/$D$18</f>
        <v>2.9953911863700959</v>
      </c>
    </row>
    <row r="15" spans="1:7">
      <c r="A15" s="5">
        <v>11</v>
      </c>
      <c r="B15" s="1" t="s">
        <v>29</v>
      </c>
      <c r="C15" s="1">
        <v>4.4181650899999996</v>
      </c>
      <c r="D15" s="1">
        <v>3.9118030999999998</v>
      </c>
      <c r="E15" s="1">
        <v>12.944465175151578</v>
      </c>
      <c r="F15" s="1">
        <f>C15*100/$C$18</f>
        <v>0.76708893905785314</v>
      </c>
      <c r="G15" s="1">
        <f>D15*100/$D$18</f>
        <v>0.65834352412148167</v>
      </c>
    </row>
    <row r="16" spans="1:7">
      <c r="A16" s="5">
        <v>12</v>
      </c>
      <c r="B16" s="1" t="s">
        <v>30</v>
      </c>
      <c r="C16" s="1">
        <v>2.3477751599999972</v>
      </c>
      <c r="D16" s="1">
        <v>2.8958889999999995</v>
      </c>
      <c r="E16" s="1">
        <v>-18.927308332605378</v>
      </c>
      <c r="F16" s="1">
        <f>C16*100/$C$18</f>
        <v>0.40762450473094014</v>
      </c>
      <c r="G16" s="1">
        <f>D16*100/$D$18</f>
        <v>0.48736854105070715</v>
      </c>
    </row>
    <row r="17" spans="1:7">
      <c r="A17" s="5">
        <v>13</v>
      </c>
      <c r="B17" s="1" t="s">
        <v>27</v>
      </c>
      <c r="C17" s="1">
        <v>1.5151090400000002</v>
      </c>
      <c r="D17" s="1">
        <v>1.6905879999999998</v>
      </c>
      <c r="E17" s="1">
        <v>-10.379758995095173</v>
      </c>
      <c r="F17" s="1">
        <f>C17*100/$C$18</f>
        <v>0.26305567184013096</v>
      </c>
      <c r="G17" s="1">
        <f>D17*100/$D$18</f>
        <v>0.28452036907417128</v>
      </c>
    </row>
    <row r="18" spans="1:7" s="6" customFormat="1">
      <c r="A18" s="2" t="s">
        <v>10</v>
      </c>
      <c r="B18" s="11"/>
      <c r="C18" s="3">
        <v>575.96516714560335</v>
      </c>
      <c r="D18" s="3">
        <v>594.18874138999945</v>
      </c>
      <c r="E18" s="3">
        <v>-3.0669672740289968</v>
      </c>
      <c r="F18" s="3">
        <f>C18*100/$C$18</f>
        <v>100</v>
      </c>
      <c r="G18" s="3">
        <f>D18*100/$D$18</f>
        <v>100</v>
      </c>
    </row>
    <row r="19" spans="1:7">
      <c r="A19"/>
    </row>
    <row r="20" spans="1:7">
      <c r="B20" s="9" t="s">
        <v>11</v>
      </c>
      <c r="D20" s="10" t="s">
        <v>12</v>
      </c>
      <c r="E20" s="4" t="s">
        <v>13</v>
      </c>
    </row>
  </sheetData>
  <sortState ref="B5:G23">
    <sortCondition descending="1" ref="C5:C23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G26"/>
  <sheetViews>
    <sheetView topLeftCell="A4" zoomScale="145" zoomScaleNormal="145" workbookViewId="0">
      <selection activeCell="B24" sqref="B24:E26"/>
    </sheetView>
  </sheetViews>
  <sheetFormatPr defaultRowHeight="15"/>
  <cols>
    <col min="1" max="1" width="6.85546875" style="4" customWidth="1"/>
    <col min="2" max="2" width="25.140625" style="4" bestFit="1" customWidth="1"/>
    <col min="3" max="3" width="12.28515625" style="4" bestFit="1" customWidth="1"/>
    <col min="4" max="4" width="12.140625" style="4" customWidth="1"/>
    <col min="5" max="5" width="13.42578125" style="4" customWidth="1"/>
    <col min="6" max="6" width="11.5703125" style="4" customWidth="1"/>
    <col min="7" max="7" width="12.42578125" style="4" customWidth="1"/>
    <col min="8" max="9" width="23" style="4" customWidth="1"/>
    <col min="10" max="16384" width="9.140625" style="4"/>
  </cols>
  <sheetData>
    <row r="1" spans="1:7">
      <c r="A1" s="6" t="s">
        <v>8</v>
      </c>
    </row>
    <row r="2" spans="1:7">
      <c r="A2" s="13" t="s">
        <v>1</v>
      </c>
      <c r="B2" s="13" t="s">
        <v>2</v>
      </c>
      <c r="C2" s="14" t="s">
        <v>3</v>
      </c>
      <c r="D2" s="14"/>
      <c r="E2" s="14"/>
      <c r="F2" s="15" t="s">
        <v>4</v>
      </c>
      <c r="G2" s="15"/>
    </row>
    <row r="3" spans="1:7">
      <c r="A3" s="13"/>
      <c r="B3" s="13"/>
      <c r="C3" s="7">
        <v>2016</v>
      </c>
      <c r="D3" s="7">
        <v>2015</v>
      </c>
      <c r="E3" s="7" t="s">
        <v>5</v>
      </c>
      <c r="F3" s="7">
        <v>2016</v>
      </c>
      <c r="G3" s="7">
        <v>2015</v>
      </c>
    </row>
    <row r="4" spans="1:7">
      <c r="A4" s="13"/>
      <c r="B4" s="13"/>
      <c r="C4" s="12" t="s">
        <v>6</v>
      </c>
      <c r="D4" s="12" t="s">
        <v>6</v>
      </c>
      <c r="E4" s="12" t="s">
        <v>7</v>
      </c>
      <c r="F4" s="12" t="s">
        <v>7</v>
      </c>
      <c r="G4" s="12" t="s">
        <v>7</v>
      </c>
    </row>
    <row r="5" spans="1:7">
      <c r="A5" s="5">
        <v>1</v>
      </c>
      <c r="B5" s="1" t="s">
        <v>17</v>
      </c>
      <c r="C5" s="1">
        <v>421.75714765999987</v>
      </c>
      <c r="D5" s="1">
        <v>410.14472200000006</v>
      </c>
      <c r="E5" s="1">
        <v>2.8312995479678165</v>
      </c>
      <c r="F5" s="1">
        <f>C5*100/$C$20</f>
        <v>28.939461657589209</v>
      </c>
      <c r="G5" s="1">
        <f>D5*100/$D$20</f>
        <v>29.099930312356047</v>
      </c>
    </row>
    <row r="6" spans="1:7">
      <c r="A6" s="5">
        <v>2</v>
      </c>
      <c r="B6" s="1" t="s">
        <v>14</v>
      </c>
      <c r="C6" s="1">
        <v>275.69619178999994</v>
      </c>
      <c r="D6" s="1">
        <v>275.31796500000002</v>
      </c>
      <c r="E6" s="1">
        <v>0.13737817290633814</v>
      </c>
      <c r="F6" s="1">
        <f>C6*100/$C$20</f>
        <v>18.917283123040139</v>
      </c>
      <c r="G6" s="1">
        <f>D6*100/$D$20</f>
        <v>19.533918554825828</v>
      </c>
    </row>
    <row r="7" spans="1:7">
      <c r="A7" s="5">
        <v>3</v>
      </c>
      <c r="B7" s="1" t="s">
        <v>18</v>
      </c>
      <c r="C7" s="1">
        <v>262.50175417567783</v>
      </c>
      <c r="D7" s="1">
        <v>176.98841899999996</v>
      </c>
      <c r="E7" s="1">
        <v>48.315780014780444</v>
      </c>
      <c r="F7" s="1">
        <f>C7*100/$C$20</f>
        <v>18.011928172800037</v>
      </c>
      <c r="G7" s="1">
        <f>D7*100/$D$20</f>
        <v>12.557398358996977</v>
      </c>
    </row>
    <row r="8" spans="1:7">
      <c r="A8" s="5">
        <v>4</v>
      </c>
      <c r="B8" s="1" t="s">
        <v>15</v>
      </c>
      <c r="C8" s="1">
        <v>238.34296883999997</v>
      </c>
      <c r="D8" s="1">
        <v>236.09646245000002</v>
      </c>
      <c r="E8" s="1">
        <v>0.95152056353902026</v>
      </c>
      <c r="F8" s="1">
        <f>C8*100/$C$20</f>
        <v>16.354239036303426</v>
      </c>
      <c r="G8" s="1">
        <f>D8*100/$D$20</f>
        <v>16.751137429701672</v>
      </c>
    </row>
    <row r="9" spans="1:7">
      <c r="A9" s="5">
        <v>5</v>
      </c>
      <c r="B9" s="1" t="s">
        <v>19</v>
      </c>
      <c r="C9" s="1">
        <v>114.75109076999999</v>
      </c>
      <c r="D9" s="1">
        <v>108.905726</v>
      </c>
      <c r="E9" s="1">
        <v>5.3673621991188867</v>
      </c>
      <c r="F9" s="1">
        <f>C9*100/$C$20</f>
        <v>7.8738079720276595</v>
      </c>
      <c r="G9" s="1">
        <f>D9*100/$D$20</f>
        <v>7.7269043516218696</v>
      </c>
    </row>
    <row r="10" spans="1:7">
      <c r="A10" s="5">
        <v>6</v>
      </c>
      <c r="B10" s="1" t="s">
        <v>20</v>
      </c>
      <c r="C10" s="1">
        <v>64.246261000000004</v>
      </c>
      <c r="D10" s="1">
        <v>63.451827000000002</v>
      </c>
      <c r="E10" s="1">
        <v>1.2520269904915438</v>
      </c>
      <c r="F10" s="1">
        <f>C10*100/$C$20</f>
        <v>4.4083478304244599</v>
      </c>
      <c r="G10" s="1">
        <f>D10*100/$D$20</f>
        <v>4.5019322323296214</v>
      </c>
    </row>
    <row r="11" spans="1:7">
      <c r="A11" s="5">
        <v>7</v>
      </c>
      <c r="B11" s="1" t="s">
        <v>24</v>
      </c>
      <c r="C11" s="1">
        <v>23.119331779999996</v>
      </c>
      <c r="D11" s="1">
        <v>15.79614009</v>
      </c>
      <c r="E11" s="1">
        <v>46.360640310072085</v>
      </c>
      <c r="F11" s="1">
        <f>C11*100/$C$20</f>
        <v>1.5863655644213481</v>
      </c>
      <c r="G11" s="1">
        <f>D11*100/$D$20</f>
        <v>1.1207423896173252</v>
      </c>
    </row>
    <row r="12" spans="1:7">
      <c r="A12" s="5">
        <v>8</v>
      </c>
      <c r="B12" s="1" t="s">
        <v>26</v>
      </c>
      <c r="C12" s="1">
        <v>14.434217323567752</v>
      </c>
      <c r="D12" s="1">
        <v>15.474671000000001</v>
      </c>
      <c r="E12" s="1">
        <v>-6.7235915802814077</v>
      </c>
      <c r="F12" s="1">
        <f>C12*100/$C$20</f>
        <v>0.99042418394161569</v>
      </c>
      <c r="G12" s="1">
        <f>D12*100/$D$20</f>
        <v>1.0979340304826282</v>
      </c>
    </row>
    <row r="13" spans="1:7">
      <c r="A13" s="5">
        <v>9</v>
      </c>
      <c r="B13" s="1" t="s">
        <v>16</v>
      </c>
      <c r="C13" s="1">
        <v>10.484442039999989</v>
      </c>
      <c r="D13" s="1">
        <v>9.5484005199999977</v>
      </c>
      <c r="E13" s="1">
        <v>9.8031237592030749</v>
      </c>
      <c r="F13" s="1">
        <f>C13*100/$C$20</f>
        <v>0.71940478092950721</v>
      </c>
      <c r="G13" s="1">
        <f>D13*100/$D$20</f>
        <v>0.67746279501425399</v>
      </c>
    </row>
    <row r="14" spans="1:7">
      <c r="A14" s="5">
        <v>10</v>
      </c>
      <c r="B14" s="1" t="s">
        <v>27</v>
      </c>
      <c r="C14" s="1">
        <v>9.493090360000016</v>
      </c>
      <c r="D14" s="1">
        <v>6.6437565200000028</v>
      </c>
      <c r="E14" s="1">
        <v>42.887391062910467</v>
      </c>
      <c r="F14" s="1">
        <f>C14*100/$C$20</f>
        <v>0.65138178691098336</v>
      </c>
      <c r="G14" s="1">
        <f>D14*100/$D$20</f>
        <v>0.47137715390193707</v>
      </c>
    </row>
    <row r="15" spans="1:7">
      <c r="A15" s="5">
        <v>11</v>
      </c>
      <c r="B15" s="1" t="s">
        <v>28</v>
      </c>
      <c r="C15" s="1">
        <v>9.0452619100000007</v>
      </c>
      <c r="D15" s="1">
        <v>7.2820815299999992</v>
      </c>
      <c r="E15" s="1">
        <v>24.212587743438803</v>
      </c>
      <c r="F15" s="1">
        <f>C15*100/$C$20</f>
        <v>0.6206534060646659</v>
      </c>
      <c r="G15" s="1">
        <f>D15*100/$D$20</f>
        <v>0.51666656593448756</v>
      </c>
    </row>
    <row r="16" spans="1:7">
      <c r="A16" s="5">
        <v>12</v>
      </c>
      <c r="B16" s="1" t="s">
        <v>23</v>
      </c>
      <c r="C16" s="1">
        <v>8.2802109999999995</v>
      </c>
      <c r="D16" s="1">
        <v>7.9347739299999986</v>
      </c>
      <c r="E16" s="1">
        <v>4.3534582465413791</v>
      </c>
      <c r="F16" s="1">
        <f>C16*100/$C$20</f>
        <v>0.56815835862116149</v>
      </c>
      <c r="G16" s="1">
        <f>D16*100/$D$20</f>
        <v>0.56297534997244092</v>
      </c>
    </row>
    <row r="17" spans="1:7">
      <c r="A17" s="5">
        <v>13</v>
      </c>
      <c r="B17" s="1" t="s">
        <v>21</v>
      </c>
      <c r="C17" s="1">
        <v>3.029664750000002</v>
      </c>
      <c r="D17" s="1">
        <v>2.0704285900000001</v>
      </c>
      <c r="E17" s="1">
        <v>46.330318497002679</v>
      </c>
      <c r="F17" s="1">
        <f>C17*100/$C$20</f>
        <v>0.20788472075559339</v>
      </c>
      <c r="G17" s="1">
        <f>D17*100/$D$20</f>
        <v>0.14689772768966558</v>
      </c>
    </row>
    <row r="18" spans="1:7">
      <c r="A18" s="5">
        <v>14</v>
      </c>
      <c r="B18" s="1" t="s">
        <v>31</v>
      </c>
      <c r="C18" s="1">
        <v>2.1875629999999999</v>
      </c>
      <c r="D18" s="1">
        <v>2.0389349999999999</v>
      </c>
      <c r="E18" s="1">
        <v>7.2894918180324453</v>
      </c>
      <c r="F18" s="1">
        <f>C18*100/$C$20</f>
        <v>0.15010272123021792</v>
      </c>
      <c r="G18" s="1">
        <f>D18*100/$D$20</f>
        <v>0.14466324501775174</v>
      </c>
    </row>
    <row r="19" spans="1:7">
      <c r="A19" s="5">
        <v>15</v>
      </c>
      <c r="B19" s="1" t="s">
        <v>22</v>
      </c>
      <c r="C19" s="1">
        <v>8.1130000000000004E-3</v>
      </c>
      <c r="D19" s="1">
        <v>7.1500000000000001E-3</v>
      </c>
      <c r="E19" s="1">
        <v>13.468531468531467</v>
      </c>
      <c r="F19" s="1">
        <f>C19*100/$C$20</f>
        <v>5.5668493997236112E-4</v>
      </c>
      <c r="G19" s="1">
        <f>D19*100/$D$20</f>
        <v>5.0729532911884139E-4</v>
      </c>
    </row>
    <row r="20" spans="1:7" s="6" customFormat="1">
      <c r="A20" s="2" t="s">
        <v>10</v>
      </c>
      <c r="B20" s="11"/>
      <c r="C20" s="3">
        <v>1457.3773093992454</v>
      </c>
      <c r="D20" s="3">
        <v>1409.4354096300001</v>
      </c>
      <c r="E20" s="3">
        <v>3.4014967583247255</v>
      </c>
      <c r="F20" s="3">
        <f>C20*100/$C$20</f>
        <v>100</v>
      </c>
      <c r="G20" s="3">
        <f>D20*100/$D$20</f>
        <v>100</v>
      </c>
    </row>
    <row r="21" spans="1:7">
      <c r="A21"/>
    </row>
    <row r="22" spans="1:7">
      <c r="B22" s="9" t="s">
        <v>11</v>
      </c>
      <c r="D22" s="10" t="s">
        <v>12</v>
      </c>
      <c r="E22" s="4" t="s">
        <v>13</v>
      </c>
    </row>
    <row r="24" spans="1:7">
      <c r="B24" s="16"/>
      <c r="C24" s="16"/>
      <c r="D24" s="16"/>
      <c r="E24" s="16"/>
    </row>
    <row r="25" spans="1:7">
      <c r="B25" s="16"/>
      <c r="C25" s="16"/>
      <c r="D25" s="16"/>
      <c r="E25" s="16"/>
    </row>
    <row r="26" spans="1:7">
      <c r="B26" s="16"/>
      <c r="C26" s="16"/>
      <c r="D26" s="16"/>
      <c r="E26" s="16"/>
    </row>
  </sheetData>
  <sortState ref="B5:G23">
    <sortCondition descending="1" ref="C5:C23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2012-03-20T09:18:04Z</dcterms:created>
  <dcterms:modified xsi:type="dcterms:W3CDTF">2017-04-10T15:19:30Z</dcterms:modified>
</cp:coreProperties>
</file>