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3" r:id="rId2"/>
    <sheet name="NONLIFE" sheetId="2" r:id="rId3"/>
  </sheets>
  <calcPr calcId="124519"/>
</workbook>
</file>

<file path=xl/calcChain.xml><?xml version="1.0" encoding="utf-8"?>
<calcChain xmlns="http://schemas.openxmlformats.org/spreadsheetml/2006/main">
  <c r="G18" i="3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  <c r="G21" i="2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G5"/>
  <c r="F5"/>
  <c r="E5"/>
</calcChain>
</file>

<file path=xl/sharedStrings.xml><?xml version="1.0" encoding="utf-8"?>
<sst xmlns="http://schemas.openxmlformats.org/spreadsheetml/2006/main" count="98" uniqueCount="34">
  <si>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</si>
  <si>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</si>
  <si>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</si>
  <si>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</si>
  <si>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</si>
  <si>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</si>
  <si>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</si>
  <si>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</si>
  <si>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</si>
  <si>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</si>
  <si>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TRIGLAV</t>
  </si>
  <si>
    <t>MARIBOR</t>
  </si>
  <si>
    <t>GENERALI</t>
  </si>
  <si>
    <t>TILIA</t>
  </si>
  <si>
    <t>MERKUR</t>
  </si>
  <si>
    <t>GRAWE</t>
  </si>
  <si>
    <t>NLB VITA</t>
  </si>
  <si>
    <t>TOTAL MARKET</t>
  </si>
  <si>
    <t>Slovenian currency: EURO</t>
  </si>
  <si>
    <t>Source:</t>
  </si>
  <si>
    <t>Slovenian Insurance Association</t>
  </si>
  <si>
    <t>C</t>
  </si>
  <si>
    <t>VZAJEMNA</t>
  </si>
  <si>
    <t>TRIGLAV ZDRAVSTVENA</t>
  </si>
  <si>
    <t>MODRA</t>
  </si>
  <si>
    <t>WIENER STÄDTISCHE</t>
  </si>
  <si>
    <t>SID-PKZ</t>
  </si>
  <si>
    <t>ERGO</t>
  </si>
  <si>
    <t>ALLIANZ</t>
  </si>
  <si>
    <t>ERGO ŽIVLJENJSKA</t>
  </si>
  <si>
    <t>SOP</t>
  </si>
  <si>
    <t>ARAG SE</t>
  </si>
  <si>
    <t>ADRIATIC SLOVENICA*</t>
  </si>
  <si>
    <t>*On October 1, 2013 the insurance company KD Življenje (KD Life) was merged with Adriatic Slovenica. The presented figures includes the added-up value od ADRIATIC SLOVENICA and KD Life. 2012 an 2013 figures includes the GWP of KD Life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</si>
</sst>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164" fontId="4" fillId="0" borderId="1" xfId="1" applyFont="1" applyBorder="1"/>
    <xf numFmtId="0" fontId="3" fillId="5" borderId="2" xfId="0" applyFont="1" applyFill="1" applyBorder="1" applyAlignment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2" applyFont="1"/>
    <xf numFmtId="43" fontId="4" fillId="0" borderId="1" xfId="0" applyNumberFormat="1" applyFont="1" applyBorder="1"/>
    <xf numFmtId="43" fontId="3" fillId="5" borderId="1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145" zoomScaleNormal="145" workbookViewId="0">
      <selection activeCell="B27" sqref="B27"/>
    </sheetView>
  </sheetViews>
  <sheetFormatPr defaultRowHeight="15"/>
  <cols>
    <col min="1" max="1" width="5.85546875" style="4" customWidth="1"/>
    <col min="2" max="2" width="35.1406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8">
      <c r="A1" s="7" t="s">
        <v>0</v>
      </c>
    </row>
    <row r="2" spans="1:8">
      <c r="A2" s="15" t="s">
        <v>1</v>
      </c>
      <c r="B2" s="15" t="s">
        <v>2</v>
      </c>
      <c r="C2" s="16" t="s">
        <v>3</v>
      </c>
      <c r="D2" s="16"/>
      <c r="E2" s="16"/>
      <c r="F2" s="17" t="s">
        <v>4</v>
      </c>
      <c r="G2" s="17"/>
      <c r="H2" s="4" t="s">
        <v>21</v>
      </c>
    </row>
    <row r="3" spans="1:8">
      <c r="A3" s="15"/>
      <c r="B3" s="15"/>
      <c r="C3" s="8">
        <v>2013</v>
      </c>
      <c r="D3" s="8">
        <v>2012</v>
      </c>
      <c r="E3" s="8" t="s">
        <v>5</v>
      </c>
      <c r="F3" s="8">
        <v>2013</v>
      </c>
      <c r="G3" s="8">
        <v>2012</v>
      </c>
    </row>
    <row r="4" spans="1:8">
      <c r="A4" s="15"/>
      <c r="B4" s="15"/>
      <c r="C4" s="9" t="s">
        <v>6</v>
      </c>
      <c r="D4" s="9" t="s">
        <v>6</v>
      </c>
      <c r="E4" s="9" t="s">
        <v>7</v>
      </c>
      <c r="F4" s="9" t="s">
        <v>7</v>
      </c>
      <c r="G4" s="9" t="s">
        <v>7</v>
      </c>
    </row>
    <row r="5" spans="1:8">
      <c r="A5" s="5">
        <v>1</v>
      </c>
      <c r="B5" s="6" t="s">
        <v>10</v>
      </c>
      <c r="C5" s="12">
        <v>603.77923199999998</v>
      </c>
      <c r="D5" s="12">
        <v>645.61508982035923</v>
      </c>
      <c r="E5" s="1">
        <f>C5*100/D5-100</f>
        <v>-6.4799999999999898</v>
      </c>
      <c r="F5" s="1">
        <f t="shared" ref="F5:F23" si="0">C5*100/$C$23</f>
        <v>30.532383375340554</v>
      </c>
      <c r="G5" s="1">
        <f t="shared" ref="G5:G23" si="1">D5*100/$D$23</f>
        <v>31.43156323243284</v>
      </c>
    </row>
    <row r="6" spans="1:8">
      <c r="A6" s="5">
        <v>2</v>
      </c>
      <c r="B6" s="6" t="s">
        <v>32</v>
      </c>
      <c r="C6" s="12">
        <v>306.16117200000002</v>
      </c>
      <c r="D6" s="12">
        <v>320.12903662070784</v>
      </c>
      <c r="E6" s="1">
        <f t="shared" ref="E6:E23" si="2">C6*100/D6-100</f>
        <v>-4.3631982803412797</v>
      </c>
      <c r="F6" s="1">
        <f t="shared" si="0"/>
        <v>15.482199093173811</v>
      </c>
      <c r="G6" s="1">
        <f t="shared" si="1"/>
        <v>15.585379300662501</v>
      </c>
    </row>
    <row r="7" spans="1:8">
      <c r="A7" s="5">
        <v>3</v>
      </c>
      <c r="B7" s="6" t="s">
        <v>22</v>
      </c>
      <c r="C7" s="12">
        <v>266.98523299999999</v>
      </c>
      <c r="D7" s="12">
        <v>270.88599127435066</v>
      </c>
      <c r="E7" s="1">
        <f t="shared" si="2"/>
        <v>-1.4399999999999977</v>
      </c>
      <c r="F7" s="1">
        <f t="shared" si="0"/>
        <v>13.501119378532424</v>
      </c>
      <c r="G7" s="1">
        <f t="shared" si="1"/>
        <v>13.187997458189997</v>
      </c>
    </row>
    <row r="8" spans="1:8">
      <c r="A8" s="5">
        <v>4</v>
      </c>
      <c r="B8" s="6" t="s">
        <v>11</v>
      </c>
      <c r="C8" s="12">
        <v>251.96768299999999</v>
      </c>
      <c r="D8" s="12">
        <v>263.89577188940092</v>
      </c>
      <c r="E8" s="1">
        <f t="shared" si="2"/>
        <v>-4.519999999999996</v>
      </c>
      <c r="F8" s="1">
        <f t="shared" si="0"/>
        <v>12.741700091387507</v>
      </c>
      <c r="G8" s="1">
        <f t="shared" si="1"/>
        <v>12.847680873167549</v>
      </c>
    </row>
    <row r="9" spans="1:8">
      <c r="A9" s="5">
        <v>5</v>
      </c>
      <c r="B9" s="6" t="s">
        <v>23</v>
      </c>
      <c r="C9" s="12">
        <v>104.046846</v>
      </c>
      <c r="D9" s="12">
        <v>91.45367495824911</v>
      </c>
      <c r="E9" s="1">
        <f t="shared" si="2"/>
        <v>13.769999999999996</v>
      </c>
      <c r="F9" s="1">
        <f t="shared" si="0"/>
        <v>5.2615227929320678</v>
      </c>
      <c r="G9" s="1">
        <f t="shared" si="1"/>
        <v>4.4523927842027327</v>
      </c>
    </row>
    <row r="10" spans="1:8">
      <c r="A10" s="5">
        <v>6</v>
      </c>
      <c r="B10" s="6" t="s">
        <v>13</v>
      </c>
      <c r="C10" s="12">
        <v>86.154422999999994</v>
      </c>
      <c r="D10" s="12">
        <v>82.547114113250913</v>
      </c>
      <c r="E10" s="1">
        <f t="shared" si="2"/>
        <v>4.3700000000000188</v>
      </c>
      <c r="F10" s="1">
        <f t="shared" si="0"/>
        <v>4.356724665410912</v>
      </c>
      <c r="G10" s="1">
        <f t="shared" si="1"/>
        <v>4.0187797308570223</v>
      </c>
    </row>
    <row r="11" spans="1:8">
      <c r="A11" s="5">
        <v>7</v>
      </c>
      <c r="B11" s="6" t="s">
        <v>12</v>
      </c>
      <c r="C11" s="12">
        <v>85.176249999999996</v>
      </c>
      <c r="D11" s="12">
        <v>88.155920099358312</v>
      </c>
      <c r="E11" s="1">
        <f t="shared" si="2"/>
        <v>-3.3799999999999955</v>
      </c>
      <c r="F11" s="1">
        <f t="shared" si="0"/>
        <v>4.3072596433291217</v>
      </c>
      <c r="G11" s="1">
        <f t="shared" si="1"/>
        <v>4.2918426483607561</v>
      </c>
    </row>
    <row r="12" spans="1:8">
      <c r="A12" s="5">
        <v>8</v>
      </c>
      <c r="B12" s="6" t="s">
        <v>24</v>
      </c>
      <c r="C12" s="12">
        <v>82.810931999999994</v>
      </c>
      <c r="D12" s="12">
        <v>112.4232039098561</v>
      </c>
      <c r="E12" s="1">
        <f t="shared" si="2"/>
        <v>-26.340000000000003</v>
      </c>
      <c r="F12" s="1">
        <f t="shared" si="0"/>
        <v>4.1876483812103977</v>
      </c>
      <c r="G12" s="1">
        <f t="shared" si="1"/>
        <v>5.4732875643730052</v>
      </c>
    </row>
    <row r="13" spans="1:8">
      <c r="A13" s="5">
        <v>9</v>
      </c>
      <c r="B13" s="6" t="s">
        <v>14</v>
      </c>
      <c r="C13" s="12">
        <v>46.379891999999998</v>
      </c>
      <c r="D13" s="12">
        <v>47.167590765788674</v>
      </c>
      <c r="E13" s="1">
        <f t="shared" si="2"/>
        <v>-1.6700000000000017</v>
      </c>
      <c r="F13" s="1">
        <f t="shared" si="0"/>
        <v>2.3453748794242899</v>
      </c>
      <c r="G13" s="1">
        <f t="shared" si="1"/>
        <v>2.2963390029946762</v>
      </c>
    </row>
    <row r="14" spans="1:8">
      <c r="A14" s="5">
        <v>10</v>
      </c>
      <c r="B14" s="6" t="s">
        <v>16</v>
      </c>
      <c r="C14" s="12">
        <v>44.098579999999998</v>
      </c>
      <c r="D14" s="12">
        <v>37.110645459900702</v>
      </c>
      <c r="E14" s="1">
        <f t="shared" si="2"/>
        <v>18.829999999999998</v>
      </c>
      <c r="F14" s="1">
        <f t="shared" si="0"/>
        <v>2.2300116988259138</v>
      </c>
      <c r="G14" s="1">
        <f t="shared" si="1"/>
        <v>1.8067198517522665</v>
      </c>
    </row>
    <row r="15" spans="1:8">
      <c r="A15" s="5">
        <v>11</v>
      </c>
      <c r="B15" s="6" t="s">
        <v>15</v>
      </c>
      <c r="C15" s="12">
        <v>32.530943000000001</v>
      </c>
      <c r="D15" s="12">
        <v>33.696854153718668</v>
      </c>
      <c r="E15" s="1">
        <f t="shared" si="2"/>
        <v>-3.4599999999999937</v>
      </c>
      <c r="F15" s="1">
        <f t="shared" si="0"/>
        <v>1.6450503273311514</v>
      </c>
      <c r="G15" s="1">
        <f t="shared" si="1"/>
        <v>1.6405205187527137</v>
      </c>
    </row>
    <row r="16" spans="1:8">
      <c r="A16" s="5">
        <v>12</v>
      </c>
      <c r="B16" s="6" t="s">
        <v>25</v>
      </c>
      <c r="C16" s="12">
        <v>24.436973999999999</v>
      </c>
      <c r="D16" s="12">
        <v>23.240108416547788</v>
      </c>
      <c r="E16" s="1">
        <f t="shared" si="2"/>
        <v>5.1500000000000057</v>
      </c>
      <c r="F16" s="1">
        <f t="shared" si="0"/>
        <v>1.2357481330216231</v>
      </c>
      <c r="G16" s="1">
        <f t="shared" si="1"/>
        <v>1.131437211956382</v>
      </c>
    </row>
    <row r="17" spans="1:7">
      <c r="A17" s="5">
        <v>13</v>
      </c>
      <c r="B17" s="6" t="s">
        <v>26</v>
      </c>
      <c r="C17" s="12">
        <v>19.403755</v>
      </c>
      <c r="D17" s="12">
        <v>20.407819730753051</v>
      </c>
      <c r="E17" s="1">
        <f t="shared" si="2"/>
        <v>-4.9200000000000017</v>
      </c>
      <c r="F17" s="1">
        <f t="shared" si="0"/>
        <v>0.98122435350870296</v>
      </c>
      <c r="G17" s="1">
        <f t="shared" si="1"/>
        <v>0.99354814721219864</v>
      </c>
    </row>
    <row r="18" spans="1:7">
      <c r="A18" s="5">
        <v>14</v>
      </c>
      <c r="B18" s="6" t="s">
        <v>27</v>
      </c>
      <c r="C18" s="12">
        <v>8.1485559999999992</v>
      </c>
      <c r="D18" s="12">
        <v>4.56936914708686</v>
      </c>
      <c r="E18" s="1">
        <f t="shared" si="2"/>
        <v>78.330000000000013</v>
      </c>
      <c r="F18" s="1">
        <f t="shared" si="0"/>
        <v>0.41206259268525403</v>
      </c>
      <c r="G18" s="1">
        <f t="shared" si="1"/>
        <v>0.22245826893381773</v>
      </c>
    </row>
    <row r="19" spans="1:7">
      <c r="A19" s="5">
        <v>15</v>
      </c>
      <c r="B19" s="6" t="s">
        <v>28</v>
      </c>
      <c r="C19" s="12">
        <v>5.7135899999999999</v>
      </c>
      <c r="D19" s="12">
        <v>4.9926511709192596</v>
      </c>
      <c r="E19" s="1">
        <f t="shared" si="2"/>
        <v>14.439999999999998</v>
      </c>
      <c r="F19" s="1">
        <f t="shared" si="0"/>
        <v>0.28892931568986469</v>
      </c>
      <c r="G19" s="1">
        <f t="shared" si="1"/>
        <v>0.24306561827712711</v>
      </c>
    </row>
    <row r="20" spans="1:7">
      <c r="A20" s="5">
        <v>16</v>
      </c>
      <c r="B20" s="6" t="s">
        <v>29</v>
      </c>
      <c r="C20" s="12">
        <v>5.3876010000000001</v>
      </c>
      <c r="D20" s="12">
        <v>3.1985282593208262</v>
      </c>
      <c r="E20" s="1">
        <f t="shared" si="2"/>
        <v>68.44</v>
      </c>
      <c r="F20" s="1">
        <f t="shared" si="0"/>
        <v>0.27244444738597456</v>
      </c>
      <c r="G20" s="1">
        <f t="shared" si="1"/>
        <v>0.15571932072024439</v>
      </c>
    </row>
    <row r="21" spans="1:7">
      <c r="A21" s="5">
        <v>17</v>
      </c>
      <c r="B21" s="6" t="s">
        <v>30</v>
      </c>
      <c r="C21" s="12">
        <v>2.5437959999999999</v>
      </c>
      <c r="D21" s="12">
        <v>2.7801049180327868</v>
      </c>
      <c r="E21" s="1">
        <f t="shared" si="2"/>
        <v>-8.5</v>
      </c>
      <c r="F21" s="1">
        <f t="shared" si="0"/>
        <v>0.12863667808411436</v>
      </c>
      <c r="G21" s="1">
        <f t="shared" si="1"/>
        <v>0.13534851477566792</v>
      </c>
    </row>
    <row r="22" spans="1:7">
      <c r="A22" s="5">
        <v>18</v>
      </c>
      <c r="B22" s="6" t="s">
        <v>31</v>
      </c>
      <c r="C22" s="12">
        <v>1.778966</v>
      </c>
      <c r="D22" s="12">
        <v>1.7371018455228984</v>
      </c>
      <c r="E22" s="1">
        <f t="shared" si="2"/>
        <v>2.4099999999999966</v>
      </c>
      <c r="F22" s="1">
        <f t="shared" si="0"/>
        <v>8.9960152726313192E-2</v>
      </c>
      <c r="G22" s="1">
        <f t="shared" si="1"/>
        <v>8.4570245274039405E-2</v>
      </c>
    </row>
    <row r="23" spans="1:7" s="7" customFormat="1">
      <c r="A23" s="2" t="s">
        <v>17</v>
      </c>
      <c r="B23" s="2"/>
      <c r="C23" s="13">
        <v>1977.504424</v>
      </c>
      <c r="D23" s="13">
        <v>2054.0342999999998</v>
      </c>
      <c r="E23" s="3">
        <f t="shared" si="2"/>
        <v>-3.7258324264594762</v>
      </c>
      <c r="F23" s="3">
        <f t="shared" si="0"/>
        <v>100</v>
      </c>
      <c r="G23" s="3">
        <f t="shared" si="1"/>
        <v>100</v>
      </c>
    </row>
    <row r="24" spans="1:7">
      <c r="A24" s="4" t="s">
        <v>33</v>
      </c>
    </row>
    <row r="25" spans="1:7">
      <c r="B25" s="10" t="s">
        <v>18</v>
      </c>
      <c r="D25" s="11" t="s">
        <v>19</v>
      </c>
      <c r="E25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20"/>
  <sheetViews>
    <sheetView zoomScale="130" zoomScaleNormal="130" workbookViewId="0">
      <selection activeCell="A19" sqref="A19:XFD19"/>
    </sheetView>
  </sheetViews>
  <sheetFormatPr defaultRowHeight="1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140625" style="4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8">
      <c r="A1" s="7" t="s">
        <v>9</v>
      </c>
    </row>
    <row r="2" spans="1:8">
      <c r="A2" s="15" t="s">
        <v>1</v>
      </c>
      <c r="B2" s="15" t="s">
        <v>2</v>
      </c>
      <c r="C2" s="16" t="s">
        <v>3</v>
      </c>
      <c r="D2" s="16"/>
      <c r="E2" s="16"/>
      <c r="F2" s="17" t="s">
        <v>4</v>
      </c>
      <c r="G2" s="17"/>
      <c r="H2" s="4" t="s">
        <v>21</v>
      </c>
    </row>
    <row r="3" spans="1:8">
      <c r="A3" s="15"/>
      <c r="B3" s="15"/>
      <c r="C3" s="8">
        <v>2013</v>
      </c>
      <c r="D3" s="8">
        <v>2012</v>
      </c>
      <c r="E3" s="8" t="s">
        <v>5</v>
      </c>
      <c r="F3" s="8">
        <v>2013</v>
      </c>
      <c r="G3" s="8">
        <v>2012</v>
      </c>
    </row>
    <row r="4" spans="1:8">
      <c r="A4" s="15"/>
      <c r="B4" s="15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8">
      <c r="A5" s="5">
        <v>1</v>
      </c>
      <c r="B5" s="6" t="s">
        <v>10</v>
      </c>
      <c r="C5" s="12">
        <v>179.19951499999999</v>
      </c>
      <c r="D5" s="12">
        <v>191.82136052237206</v>
      </c>
      <c r="E5" s="1">
        <f>C5*100/D5-100</f>
        <v>-6.5799999999999983</v>
      </c>
      <c r="F5" s="1">
        <f>C5*100/$C$18</f>
        <v>32.407253178833265</v>
      </c>
      <c r="G5" s="1">
        <f>D5*100/$D$18</f>
        <v>32.132771233889201</v>
      </c>
    </row>
    <row r="6" spans="1:8">
      <c r="A6" s="5">
        <v>2</v>
      </c>
      <c r="B6" s="6" t="s">
        <v>24</v>
      </c>
      <c r="C6" s="12">
        <v>82.804910000000007</v>
      </c>
      <c r="D6" s="12">
        <v>112.43029192124914</v>
      </c>
      <c r="E6" s="1">
        <f t="shared" ref="E6:E18" si="0">C6*100/D6-100</f>
        <v>-26.349999999999994</v>
      </c>
      <c r="F6" s="1">
        <f>C6*100/$C$18</f>
        <v>14.97481554467657</v>
      </c>
      <c r="G6" s="1">
        <f>D6*100/$D$18</f>
        <v>18.833652520379932</v>
      </c>
    </row>
    <row r="7" spans="1:8">
      <c r="A7" s="5">
        <v>3</v>
      </c>
      <c r="B7" s="6" t="s">
        <v>11</v>
      </c>
      <c r="C7" s="12">
        <v>75.500697000000002</v>
      </c>
      <c r="D7" s="12">
        <v>76.994388129716498</v>
      </c>
      <c r="E7" s="1">
        <f t="shared" si="0"/>
        <v>-1.9399999999999977</v>
      </c>
      <c r="F7" s="1">
        <f>C7*100/$C$18</f>
        <v>13.653888532328768</v>
      </c>
      <c r="G7" s="1">
        <f>D7*100/$D$18</f>
        <v>12.89764108297474</v>
      </c>
    </row>
    <row r="8" spans="1:8">
      <c r="A8" s="5">
        <v>4</v>
      </c>
      <c r="B8" s="6" t="s">
        <v>32</v>
      </c>
      <c r="C8" s="12">
        <v>56.836385999999997</v>
      </c>
      <c r="D8" s="12">
        <v>63.607951508831384</v>
      </c>
      <c r="E8" s="1">
        <f t="shared" si="0"/>
        <v>-10.645784604289958</v>
      </c>
      <c r="F8" s="1">
        <f>C8*100/$C$18</f>
        <v>10.278549865896089</v>
      </c>
      <c r="G8" s="1">
        <f>D8*100/$D$18</f>
        <v>10.655224991229364</v>
      </c>
    </row>
    <row r="9" spans="1:8">
      <c r="A9" s="5">
        <v>5</v>
      </c>
      <c r="B9" s="6" t="s">
        <v>16</v>
      </c>
      <c r="C9" s="12">
        <v>42.589036</v>
      </c>
      <c r="D9" s="12">
        <v>35.621475409836059</v>
      </c>
      <c r="E9" s="1">
        <f t="shared" si="0"/>
        <v>19.560000000000016</v>
      </c>
      <c r="F9" s="1">
        <f>C9*100/$C$18</f>
        <v>7.7019944629562431</v>
      </c>
      <c r="G9" s="1">
        <f>D9*100/$D$18</f>
        <v>5.9670972890653413</v>
      </c>
    </row>
    <row r="10" spans="1:8">
      <c r="A10" s="5">
        <v>6</v>
      </c>
      <c r="B10" s="6" t="s">
        <v>14</v>
      </c>
      <c r="C10" s="12">
        <v>38.956035</v>
      </c>
      <c r="D10" s="12">
        <v>39.934428498206053</v>
      </c>
      <c r="E10" s="1">
        <f t="shared" si="0"/>
        <v>-2.4500000000000028</v>
      </c>
      <c r="F10" s="1">
        <f>C10*100/$C$18</f>
        <v>7.0449860820688599</v>
      </c>
      <c r="G10" s="1">
        <f>D10*100/$D$18</f>
        <v>6.6895774891519508</v>
      </c>
    </row>
    <row r="11" spans="1:8">
      <c r="A11" s="5">
        <v>7</v>
      </c>
      <c r="B11" s="6" t="s">
        <v>12</v>
      </c>
      <c r="C11" s="12">
        <v>22.717348999999999</v>
      </c>
      <c r="D11" s="12">
        <v>22.081404548989113</v>
      </c>
      <c r="E11" s="1">
        <f t="shared" si="0"/>
        <v>2.8799999999999955</v>
      </c>
      <c r="F11" s="1">
        <f>C11*100/$C$18</f>
        <v>4.1083084437751669</v>
      </c>
      <c r="G11" s="1">
        <f>D11*100/$D$18</f>
        <v>3.6989453049618768</v>
      </c>
    </row>
    <row r="12" spans="1:8">
      <c r="A12" s="5">
        <v>8</v>
      </c>
      <c r="B12" s="6" t="s">
        <v>15</v>
      </c>
      <c r="C12" s="12">
        <v>19.157477</v>
      </c>
      <c r="D12" s="12">
        <v>20.430283672816465</v>
      </c>
      <c r="E12" s="1">
        <f t="shared" si="0"/>
        <v>-6.230000000000004</v>
      </c>
      <c r="F12" s="1">
        <f>C12*100/$C$18</f>
        <v>3.4645250429761214</v>
      </c>
      <c r="G12" s="1">
        <f>D12*100/$D$18</f>
        <v>3.4223593749639161</v>
      </c>
    </row>
    <row r="13" spans="1:8">
      <c r="A13" s="5">
        <v>9</v>
      </c>
      <c r="B13" s="6" t="s">
        <v>25</v>
      </c>
      <c r="C13" s="12">
        <v>15.865017</v>
      </c>
      <c r="D13" s="12">
        <v>15.613637437260113</v>
      </c>
      <c r="E13" s="1">
        <f t="shared" si="0"/>
        <v>1.6099999999999994</v>
      </c>
      <c r="F13" s="1">
        <f>C13*100/$C$18</f>
        <v>2.86910164129347</v>
      </c>
      <c r="G13" s="1">
        <f>D13*100/$D$18</f>
        <v>2.6155035004136211</v>
      </c>
    </row>
    <row r="14" spans="1:8">
      <c r="A14" s="5">
        <v>10</v>
      </c>
      <c r="B14" s="6" t="s">
        <v>13</v>
      </c>
      <c r="C14" s="12">
        <v>9.2869820000000001</v>
      </c>
      <c r="D14" s="12">
        <v>9.9774194241512681</v>
      </c>
      <c r="E14" s="1">
        <f t="shared" si="0"/>
        <v>-6.9200000000000017</v>
      </c>
      <c r="F14" s="1">
        <f>C14*100/$C$18</f>
        <v>1.679499952559957</v>
      </c>
      <c r="G14" s="1">
        <f>D14*100/$D$18</f>
        <v>1.6713578455900042</v>
      </c>
    </row>
    <row r="15" spans="1:8">
      <c r="A15" s="5">
        <v>11</v>
      </c>
      <c r="B15" s="6" t="s">
        <v>29</v>
      </c>
      <c r="C15" s="12">
        <v>5.3876010000000001</v>
      </c>
      <c r="D15" s="12">
        <v>3.1985282593208262</v>
      </c>
      <c r="E15" s="1">
        <f t="shared" si="0"/>
        <v>68.44</v>
      </c>
      <c r="F15" s="1">
        <f>C15*100/$C$18</f>
        <v>0.97431820411754611</v>
      </c>
      <c r="G15" s="1">
        <f>D15*100/$D$18</f>
        <v>0.53579839368253801</v>
      </c>
    </row>
    <row r="16" spans="1:8">
      <c r="A16" s="5">
        <v>12</v>
      </c>
      <c r="B16" s="6" t="s">
        <v>30</v>
      </c>
      <c r="C16" s="12">
        <v>2.5437959999999999</v>
      </c>
      <c r="D16" s="12">
        <v>2.7801049180327868</v>
      </c>
      <c r="E16" s="1">
        <f t="shared" si="0"/>
        <v>-8.5</v>
      </c>
      <c r="F16" s="1">
        <f>C16*100/$C$18</f>
        <v>0.46003160782719382</v>
      </c>
      <c r="G16" s="1">
        <f>D16*100/$D$18</f>
        <v>0.46570660897246124</v>
      </c>
    </row>
    <row r="17" spans="1:7">
      <c r="A17" s="5">
        <v>13</v>
      </c>
      <c r="B17" s="6" t="s">
        <v>27</v>
      </c>
      <c r="C17" s="12">
        <v>2.1163340000000002</v>
      </c>
      <c r="D17" s="12">
        <v>2.4764029955534759</v>
      </c>
      <c r="E17" s="1">
        <f t="shared" si="0"/>
        <v>-14.540000000000006</v>
      </c>
      <c r="F17" s="1">
        <f>C17*100/$C$18</f>
        <v>0.38272744069074588</v>
      </c>
      <c r="G17" s="1">
        <f>D17*100/$D$18</f>
        <v>0.41483227270592282</v>
      </c>
    </row>
    <row r="18" spans="1:7" s="7" customFormat="1">
      <c r="A18" s="2" t="s">
        <v>17</v>
      </c>
      <c r="B18" s="2"/>
      <c r="C18" s="13">
        <v>552.96113500000001</v>
      </c>
      <c r="D18" s="13">
        <v>596.96488399999998</v>
      </c>
      <c r="E18" s="3">
        <f t="shared" si="0"/>
        <v>-7.3712458101639413</v>
      </c>
      <c r="F18" s="3">
        <f>C18*100/$C$18</f>
        <v>100</v>
      </c>
      <c r="G18" s="3">
        <f>D18*100/$D$18</f>
        <v>100</v>
      </c>
    </row>
    <row r="19" spans="1:7">
      <c r="A19" s="4" t="s">
        <v>33</v>
      </c>
    </row>
    <row r="20" spans="1:7">
      <c r="B20" s="10" t="s">
        <v>18</v>
      </c>
      <c r="D20" s="11" t="s">
        <v>19</v>
      </c>
      <c r="E20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23"/>
  <sheetViews>
    <sheetView zoomScale="130" zoomScaleNormal="130" workbookViewId="0">
      <selection activeCell="A22" sqref="A22"/>
    </sheetView>
  </sheetViews>
  <sheetFormatPr defaultRowHeight="1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8">
      <c r="A1" s="7" t="s">
        <v>8</v>
      </c>
    </row>
    <row r="2" spans="1:8">
      <c r="A2" s="15" t="s">
        <v>1</v>
      </c>
      <c r="B2" s="15" t="s">
        <v>2</v>
      </c>
      <c r="C2" s="16" t="s">
        <v>3</v>
      </c>
      <c r="D2" s="16"/>
      <c r="E2" s="16"/>
      <c r="F2" s="17" t="s">
        <v>4</v>
      </c>
      <c r="G2" s="17"/>
      <c r="H2" s="4" t="s">
        <v>21</v>
      </c>
    </row>
    <row r="3" spans="1:8">
      <c r="A3" s="15"/>
      <c r="B3" s="15"/>
      <c r="C3" s="8">
        <v>2013</v>
      </c>
      <c r="D3" s="8">
        <v>2012</v>
      </c>
      <c r="E3" s="8" t="s">
        <v>5</v>
      </c>
      <c r="F3" s="8">
        <v>2013</v>
      </c>
      <c r="G3" s="8">
        <v>2012</v>
      </c>
    </row>
    <row r="4" spans="1:8">
      <c r="A4" s="15"/>
      <c r="B4" s="15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8">
      <c r="A5" s="5">
        <v>1</v>
      </c>
      <c r="B5" s="6" t="s">
        <v>10</v>
      </c>
      <c r="C5" s="12">
        <v>424.57971700000002</v>
      </c>
      <c r="D5" s="12">
        <v>453.8047424112869</v>
      </c>
      <c r="E5" s="1">
        <f>C5*100/D5-100</f>
        <v>-6.4399999999999977</v>
      </c>
      <c r="F5" s="1">
        <f>C5*100/$C$21</f>
        <v>29.804620209052842</v>
      </c>
      <c r="G5" s="1">
        <f>D5*100/$D$21</f>
        <v>31.145032448562961</v>
      </c>
    </row>
    <row r="6" spans="1:8">
      <c r="A6" s="5">
        <v>2</v>
      </c>
      <c r="B6" s="6" t="s">
        <v>22</v>
      </c>
      <c r="C6" s="12">
        <v>266.98523299999999</v>
      </c>
      <c r="D6" s="12">
        <v>270.88599127435066</v>
      </c>
      <c r="E6" s="1">
        <f t="shared" ref="E6:E21" si="0">C6*100/D6-100</f>
        <v>-1.4399999999999977</v>
      </c>
      <c r="F6" s="1">
        <f>C6*100/$C$21</f>
        <v>18.741812555757303</v>
      </c>
      <c r="G6" s="1">
        <f>D6*100/$D$21</f>
        <v>18.591152096102377</v>
      </c>
    </row>
    <row r="7" spans="1:8">
      <c r="A7" s="5">
        <v>3</v>
      </c>
      <c r="B7" s="6" t="s">
        <v>32</v>
      </c>
      <c r="C7" s="12">
        <v>249.32478599999999</v>
      </c>
      <c r="D7" s="12">
        <v>256.53337380388928</v>
      </c>
      <c r="E7" s="1">
        <f t="shared" si="0"/>
        <v>-2.8100000000000023</v>
      </c>
      <c r="F7" s="1">
        <f>C7*100/$C$21</f>
        <v>17.502085610541247</v>
      </c>
      <c r="G7" s="1">
        <f>D7*100/$D$21</f>
        <v>17.606118897762194</v>
      </c>
    </row>
    <row r="8" spans="1:8">
      <c r="A8" s="5">
        <v>4</v>
      </c>
      <c r="B8" s="6" t="s">
        <v>11</v>
      </c>
      <c r="C8" s="12">
        <v>176.46698599999999</v>
      </c>
      <c r="D8" s="12">
        <v>186.91556614765386</v>
      </c>
      <c r="E8" s="1">
        <f t="shared" si="0"/>
        <v>-5.5900000000000034</v>
      </c>
      <c r="F8" s="1">
        <f>C8*100/$C$21</f>
        <v>12.387618358995336</v>
      </c>
      <c r="G8" s="1">
        <f>D8*100/$D$21</f>
        <v>12.828185403876041</v>
      </c>
    </row>
    <row r="9" spans="1:8">
      <c r="A9" s="5">
        <v>5</v>
      </c>
      <c r="B9" s="6" t="s">
        <v>23</v>
      </c>
      <c r="C9" s="12">
        <v>104.046846</v>
      </c>
      <c r="D9" s="12">
        <v>91.45367495824911</v>
      </c>
      <c r="E9" s="1">
        <f t="shared" si="0"/>
        <v>13.769999999999996</v>
      </c>
      <c r="F9" s="1">
        <f>C9*100/$C$21</f>
        <v>7.3038739365399525</v>
      </c>
      <c r="G9" s="1">
        <f>D9*100/$D$21</f>
        <v>6.2765489381632245</v>
      </c>
    </row>
    <row r="10" spans="1:8">
      <c r="A10" s="5">
        <v>6</v>
      </c>
      <c r="B10" s="6" t="s">
        <v>13</v>
      </c>
      <c r="C10" s="12">
        <v>76.867440999999999</v>
      </c>
      <c r="D10" s="12">
        <v>72.564373642971773</v>
      </c>
      <c r="E10" s="1">
        <f t="shared" si="0"/>
        <v>5.9299999999999926</v>
      </c>
      <c r="F10" s="1">
        <f>C10*100/$C$21</f>
        <v>5.3959357777017329</v>
      </c>
      <c r="G10" s="1">
        <f>D10*100/$D$21</f>
        <v>4.9801589990254644</v>
      </c>
    </row>
    <row r="11" spans="1:8">
      <c r="A11" s="5">
        <v>7</v>
      </c>
      <c r="B11" s="6" t="s">
        <v>12</v>
      </c>
      <c r="C11" s="12">
        <v>62.458900999999997</v>
      </c>
      <c r="D11" s="12">
        <v>66.073099545117941</v>
      </c>
      <c r="E11" s="1">
        <f t="shared" si="0"/>
        <v>-5.4699999999999847</v>
      </c>
      <c r="F11" s="1">
        <f>C11*100/$C$21</f>
        <v>4.3844859950759982</v>
      </c>
      <c r="G11" s="1">
        <f>D11*100/$D$21</f>
        <v>4.5346569504220477</v>
      </c>
    </row>
    <row r="12" spans="1:8">
      <c r="A12" s="5">
        <v>8</v>
      </c>
      <c r="B12" s="6" t="s">
        <v>26</v>
      </c>
      <c r="C12" s="12">
        <v>19.403755</v>
      </c>
      <c r="D12" s="12">
        <v>20.407819730753051</v>
      </c>
      <c r="E12" s="1">
        <f t="shared" si="0"/>
        <v>-4.9200000000000017</v>
      </c>
      <c r="F12" s="1">
        <f>C12*100/$C$21</f>
        <v>1.3621035703043491</v>
      </c>
      <c r="G12" s="1">
        <f>D12*100/$D$21</f>
        <v>1.4006072398923408</v>
      </c>
    </row>
    <row r="13" spans="1:8">
      <c r="A13" s="5">
        <v>9</v>
      </c>
      <c r="B13" s="6" t="s">
        <v>15</v>
      </c>
      <c r="C13" s="12">
        <v>13.373466000000001</v>
      </c>
      <c r="D13" s="12">
        <v>13.266011308401945</v>
      </c>
      <c r="E13" s="1">
        <f t="shared" si="0"/>
        <v>0.81000000000000227</v>
      </c>
      <c r="F13" s="1">
        <f>C13*100/$C$21</f>
        <v>0.93878972322335663</v>
      </c>
      <c r="G13" s="1">
        <f>D13*100/$D$21</f>
        <v>0.91045842859156845</v>
      </c>
    </row>
    <row r="14" spans="1:8">
      <c r="A14" s="5">
        <v>10</v>
      </c>
      <c r="B14" s="6" t="s">
        <v>25</v>
      </c>
      <c r="C14" s="12">
        <v>8.5719569999999994</v>
      </c>
      <c r="D14" s="12">
        <v>7.6276534970635348</v>
      </c>
      <c r="E14" s="1">
        <f t="shared" si="0"/>
        <v>12.379999999999995</v>
      </c>
      <c r="F14" s="1">
        <f>C14*100/$C$21</f>
        <v>0.60173369712178681</v>
      </c>
      <c r="G14" s="1">
        <f>D14*100/$D$21</f>
        <v>0.52349280091289319</v>
      </c>
    </row>
    <row r="15" spans="1:8">
      <c r="A15" s="5">
        <v>11</v>
      </c>
      <c r="B15" s="6" t="s">
        <v>14</v>
      </c>
      <c r="C15" s="12">
        <v>7.4238569999999999</v>
      </c>
      <c r="D15" s="12">
        <v>7.2343178717598908</v>
      </c>
      <c r="E15" s="1">
        <f t="shared" si="0"/>
        <v>2.6200000000000045</v>
      </c>
      <c r="F15" s="1">
        <f>C15*100/$C$21</f>
        <v>0.52113944569640946</v>
      </c>
      <c r="G15" s="1">
        <f>D15*100/$D$21</f>
        <v>0.49649781900026446</v>
      </c>
    </row>
    <row r="16" spans="1:8">
      <c r="A16" s="5">
        <v>12</v>
      </c>
      <c r="B16" s="6" t="s">
        <v>27</v>
      </c>
      <c r="C16" s="12">
        <v>6.032222</v>
      </c>
      <c r="D16" s="12">
        <v>2.0930680083275504</v>
      </c>
      <c r="E16" s="1">
        <f t="shared" si="0"/>
        <v>188.2</v>
      </c>
      <c r="F16" s="1">
        <f>C16*100/$C$21</f>
        <v>0.42344953969313887</v>
      </c>
      <c r="G16" s="1">
        <f>D16*100/$D$21</f>
        <v>0.14364916217056542</v>
      </c>
    </row>
    <row r="17" spans="1:7">
      <c r="A17" s="5">
        <v>13</v>
      </c>
      <c r="B17" s="6" t="s">
        <v>28</v>
      </c>
      <c r="C17" s="12">
        <v>5.7135899999999999</v>
      </c>
      <c r="D17" s="12">
        <v>4.9926511709192596</v>
      </c>
      <c r="E17" s="1">
        <f t="shared" si="0"/>
        <v>14.439999999999998</v>
      </c>
      <c r="F17" s="1">
        <f>C17*100/$C$21</f>
        <v>0.40108223064325571</v>
      </c>
      <c r="G17" s="1">
        <f>D17*100/$D$21</f>
        <v>0.34265019333294822</v>
      </c>
    </row>
    <row r="18" spans="1:7">
      <c r="A18" s="5">
        <v>14</v>
      </c>
      <c r="B18" s="6" t="s">
        <v>31</v>
      </c>
      <c r="C18" s="12">
        <v>1.778966</v>
      </c>
      <c r="D18" s="12">
        <v>1.7371018455228984</v>
      </c>
      <c r="E18" s="1">
        <f t="shared" si="0"/>
        <v>2.4099999999999966</v>
      </c>
      <c r="F18" s="1">
        <f>C18*100/$C$21</f>
        <v>0.12487974312446465</v>
      </c>
      <c r="G18" s="1">
        <f>D18*100/$D$21</f>
        <v>0.11921888047665248</v>
      </c>
    </row>
    <row r="19" spans="1:7">
      <c r="A19" s="5">
        <v>15</v>
      </c>
      <c r="B19" s="6" t="s">
        <v>16</v>
      </c>
      <c r="C19" s="12">
        <v>1.509544</v>
      </c>
      <c r="D19" s="12">
        <v>1.4885553692929692</v>
      </c>
      <c r="E19" s="1">
        <f t="shared" si="0"/>
        <v>1.4099999999999966</v>
      </c>
      <c r="F19" s="1">
        <f>C19*100/$C$21</f>
        <v>0.10596687455245174</v>
      </c>
      <c r="G19" s="1">
        <f>D19*100/$D$21</f>
        <v>0.10216090962772421</v>
      </c>
    </row>
    <row r="20" spans="1:7">
      <c r="A20" s="5">
        <v>16</v>
      </c>
      <c r="B20" s="6" t="s">
        <v>24</v>
      </c>
      <c r="C20" s="12">
        <v>6.0219999999999996E-3</v>
      </c>
      <c r="D20" s="12">
        <v>1.0779943791060273E-3</v>
      </c>
      <c r="E20" s="1">
        <f t="shared" si="0"/>
        <v>458.63</v>
      </c>
      <c r="F20" s="1">
        <f>C20*100/$C$21</f>
        <v>4.2273197638151939E-4</v>
      </c>
      <c r="G20" s="1">
        <f>D20*100/$D$21</f>
        <v>7.3983735247520093E-5</v>
      </c>
    </row>
    <row r="21" spans="1:7" s="7" customFormat="1">
      <c r="A21" s="2" t="s">
        <v>17</v>
      </c>
      <c r="B21" s="2"/>
      <c r="C21" s="13">
        <v>1424.543289</v>
      </c>
      <c r="D21" s="13">
        <v>1457.069416</v>
      </c>
      <c r="E21" s="3">
        <f t="shared" si="0"/>
        <v>-2.2322976958292031</v>
      </c>
      <c r="F21" s="3">
        <f>C21*100/$C$21</f>
        <v>100</v>
      </c>
      <c r="G21" s="3">
        <f>D21*100/$D$21</f>
        <v>99.999999999999986</v>
      </c>
    </row>
    <row r="22" spans="1:7">
      <c r="A22" s="4" t="s">
        <v>33</v>
      </c>
    </row>
    <row r="23" spans="1:7">
      <c r="B23" s="10" t="s">
        <v>18</v>
      </c>
      <c r="D23" s="11" t="s">
        <v>19</v>
      </c>
      <c r="E23" s="4" t="s">
        <v>20</v>
      </c>
    </row>
  </sheetData>
  <sortState ref="B5:G23">
    <sortCondition descending="1" ref="C5:C23"/>
  </sortState>
  <mergeCells count="4">
    <mergeCell ref="A2:A4"/>
    <mergeCell ref="B2:B4"/>
    <mergeCell ref="C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2012-03-20T09:18:04Z</dcterms:created>
  <dcterms:modified xsi:type="dcterms:W3CDTF">2014-04-04T07:12:11Z</dcterms:modified>
</cp:coreProperties>
</file>