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4519" concurrentCalc="0"/>
</workbook>
</file>

<file path=xl/calcChain.xml><?xml version="1.0" encoding="utf-8"?>
<calcChain xmlns="http://schemas.openxmlformats.org/spreadsheetml/2006/main"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G5"/>
  <c r="F5"/>
  <c r="E5"/>
</calcChain>
</file>

<file path=xl/sharedStrings.xml><?xml version="1.0" encoding="utf-8"?>
<sst xmlns="http://schemas.openxmlformats.org/spreadsheetml/2006/main" count="93" uniqueCount="33">
  <si>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</si>
  <si>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</si>
  <si>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</si>
  <si>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</si>
  <si>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</si>
  <si>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</si>
  <si>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</si>
  <si>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</si>
  <si>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</si>
  <si>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</si>
  <si>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TRIGLAV</t>
  </si>
  <si>
    <t>MARIBOR</t>
  </si>
  <si>
    <t>VZAJEMNA</t>
  </si>
  <si>
    <t>GENERALI</t>
  </si>
  <si>
    <t>TILIA</t>
  </si>
  <si>
    <t>KD ŽIVLJENJE</t>
  </si>
  <si>
    <t>MERKUR</t>
  </si>
  <si>
    <t>GRAWE</t>
  </si>
  <si>
    <t>NLB VITA</t>
  </si>
  <si>
    <t>WIENER STÄDTISCHE</t>
  </si>
  <si>
    <t>TOTAL MARKET</t>
  </si>
  <si>
    <t>Slovenian currency: EURO</t>
  </si>
  <si>
    <t>Source:</t>
  </si>
  <si>
    <t>Slovenian Insurance Association</t>
  </si>
  <si>
    <t>ERGO</t>
  </si>
  <si>
    <t>SID-PKZ</t>
  </si>
  <si>
    <t>ADRIATIC Slovenica</t>
  </si>
  <si>
    <t>MODRA Zavarovalnica</t>
  </si>
  <si>
    <t>TRIGLAV Zdravstvena</t>
  </si>
  <si>
    <t>ALLIANZ Hungaria</t>
  </si>
  <si>
    <t>ERGO Življenjska</t>
  </si>
  <si>
    <t>SOP</t>
  </si>
  <si>
    <t>ARAG SE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</si>
</sst>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164" fontId="4" fillId="0" borderId="1" xfId="1" applyFont="1" applyBorder="1"/>
    <xf numFmtId="0" fontId="3" fillId="5" borderId="2" xfId="0" applyFont="1" applyFill="1" applyBorder="1" applyAlignment="1"/>
    <xf numFmtId="164" fontId="3" fillId="5" borderId="1" xfId="1" applyFont="1" applyFill="1" applyBorder="1"/>
    <xf numFmtId="165" fontId="3" fillId="5" borderId="1" xfId="0" applyNumberFormat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1" xfId="0" applyNumberFormat="1" applyFont="1" applyBorder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37" sqref="B37"/>
    </sheetView>
  </sheetViews>
  <sheetFormatPr defaultRowHeight="15"/>
  <cols>
    <col min="1" max="1" width="5.85546875" style="5" customWidth="1"/>
    <col min="2" max="2" width="25.140625" style="5" bestFit="1" customWidth="1"/>
    <col min="3" max="3" width="12.28515625" style="5" customWidth="1"/>
    <col min="4" max="4" width="14.7109375" style="5" customWidth="1"/>
    <col min="5" max="5" width="11.140625" style="5" customWidth="1"/>
    <col min="6" max="6" width="12.7109375" style="5" customWidth="1"/>
    <col min="7" max="7" width="15" style="5" customWidth="1"/>
    <col min="8" max="8" width="9.140625" style="5"/>
    <col min="9" max="9" width="11.7109375" style="5" customWidth="1"/>
    <col min="10" max="16384" width="9.140625" style="5"/>
  </cols>
  <sheetData>
    <row r="1" spans="1:7">
      <c r="A1" s="9" t="s">
        <v>0</v>
      </c>
    </row>
    <row r="2" spans="1:7">
      <c r="A2" s="10" t="s">
        <v>1</v>
      </c>
      <c r="B2" s="10" t="s">
        <v>2</v>
      </c>
      <c r="C2" s="11" t="s">
        <v>3</v>
      </c>
      <c r="D2" s="11"/>
      <c r="E2" s="11"/>
      <c r="F2" s="12" t="s">
        <v>4</v>
      </c>
      <c r="G2" s="12"/>
    </row>
    <row r="3" spans="1:7">
      <c r="A3" s="10"/>
      <c r="B3" s="10"/>
      <c r="C3" s="13">
        <v>2012</v>
      </c>
      <c r="D3" s="13">
        <v>2011</v>
      </c>
      <c r="E3" s="13" t="s">
        <v>5</v>
      </c>
      <c r="F3" s="13">
        <v>2012</v>
      </c>
      <c r="G3" s="13">
        <v>2011</v>
      </c>
    </row>
    <row r="4" spans="1:7">
      <c r="A4" s="10"/>
      <c r="B4" s="10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7">
      <c r="A5" s="6">
        <v>1</v>
      </c>
      <c r="B5" s="7" t="s">
        <v>10</v>
      </c>
      <c r="C5" s="8">
        <v>645.62678200000005</v>
      </c>
      <c r="D5" s="8">
        <v>694.96236700000009</v>
      </c>
      <c r="E5" s="1">
        <f>C5*100/D5-100</f>
        <v>-7.0990297234324942</v>
      </c>
      <c r="F5" s="1">
        <f>C5*100/$C$24</f>
        <v>31.703924635492118</v>
      </c>
      <c r="G5" s="1">
        <f>D5*100/$D$24</f>
        <v>33.227601269398868</v>
      </c>
    </row>
    <row r="6" spans="1:7">
      <c r="A6" s="6">
        <v>2</v>
      </c>
      <c r="B6" s="7" t="s">
        <v>12</v>
      </c>
      <c r="C6" s="8">
        <v>270.88377000000003</v>
      </c>
      <c r="D6" s="8">
        <v>249.07465100000005</v>
      </c>
      <c r="E6" s="1">
        <f t="shared" ref="E6:E24" si="0">C6*100/D6-100</f>
        <v>8.7560572352262369</v>
      </c>
      <c r="F6" s="1">
        <f t="shared" ref="F6:F24" si="1">C6*100/$C$24</f>
        <v>13.301924375649556</v>
      </c>
      <c r="G6" s="1">
        <f t="shared" ref="G6:G24" si="2">D6*100/$D$24</f>
        <v>11.90877892492081</v>
      </c>
    </row>
    <row r="7" spans="1:7">
      <c r="A7" s="6">
        <v>3</v>
      </c>
      <c r="B7" s="7" t="s">
        <v>26</v>
      </c>
      <c r="C7" s="8">
        <v>268.87304999999998</v>
      </c>
      <c r="D7" s="8">
        <v>265.30129499999998</v>
      </c>
      <c r="E7" s="1">
        <f t="shared" si="0"/>
        <v>1.3463013816046328</v>
      </c>
      <c r="F7" s="1">
        <f t="shared" si="1"/>
        <v>13.203186657326279</v>
      </c>
      <c r="G7" s="1">
        <f t="shared" si="2"/>
        <v>12.684608642290932</v>
      </c>
    </row>
    <row r="8" spans="1:7">
      <c r="A8" s="6">
        <v>4</v>
      </c>
      <c r="B8" s="7" t="s">
        <v>11</v>
      </c>
      <c r="C8" s="8">
        <v>263.910167</v>
      </c>
      <c r="D8" s="8">
        <v>263.24388699999997</v>
      </c>
      <c r="E8" s="1">
        <f t="shared" si="0"/>
        <v>0.25310369315432979</v>
      </c>
      <c r="F8" s="1">
        <f t="shared" si="1"/>
        <v>12.959481047532099</v>
      </c>
      <c r="G8" s="1">
        <f t="shared" si="2"/>
        <v>12.586239671655042</v>
      </c>
    </row>
    <row r="9" spans="1:7">
      <c r="A9" s="6">
        <v>5</v>
      </c>
      <c r="B9" s="7" t="s">
        <v>27</v>
      </c>
      <c r="C9" s="8">
        <v>94.814994999999996</v>
      </c>
      <c r="D9" s="8">
        <v>139.92357000000001</v>
      </c>
      <c r="E9" s="1">
        <f t="shared" si="0"/>
        <v>-32.23801036523011</v>
      </c>
      <c r="F9" s="1">
        <f t="shared" si="1"/>
        <v>4.6559522306101639</v>
      </c>
      <c r="G9" s="1">
        <f t="shared" si="2"/>
        <v>6.6900379256806888</v>
      </c>
    </row>
    <row r="10" spans="1:7">
      <c r="A10" s="6">
        <v>6</v>
      </c>
      <c r="B10" s="7" t="s">
        <v>28</v>
      </c>
      <c r="C10" s="8">
        <v>91.454582000000002</v>
      </c>
      <c r="D10" s="8">
        <v>80.189702000000011</v>
      </c>
      <c r="E10" s="1">
        <f t="shared" si="0"/>
        <v>14.047788829543222</v>
      </c>
      <c r="F10" s="1">
        <f t="shared" si="1"/>
        <v>4.4909369563582233</v>
      </c>
      <c r="G10" s="1">
        <f t="shared" si="2"/>
        <v>3.8340370219901669</v>
      </c>
    </row>
    <row r="11" spans="1:7">
      <c r="A11" s="6">
        <v>7</v>
      </c>
      <c r="B11" s="7" t="s">
        <v>13</v>
      </c>
      <c r="C11" s="8">
        <v>88.153592000000003</v>
      </c>
      <c r="D11" s="8">
        <v>86.237589000000014</v>
      </c>
      <c r="E11" s="1">
        <f t="shared" si="0"/>
        <v>2.2217724570198669</v>
      </c>
      <c r="F11" s="1">
        <f t="shared" si="1"/>
        <v>4.3288396873163189</v>
      </c>
      <c r="G11" s="1">
        <f t="shared" si="2"/>
        <v>4.1231991224156426</v>
      </c>
    </row>
    <row r="12" spans="1:7">
      <c r="A12" s="6">
        <v>8</v>
      </c>
      <c r="B12" s="7" t="s">
        <v>14</v>
      </c>
      <c r="C12" s="8">
        <v>82.543583999999996</v>
      </c>
      <c r="D12" s="8">
        <v>78.893204999999995</v>
      </c>
      <c r="E12" s="1">
        <f t="shared" si="0"/>
        <v>4.6269878375456983</v>
      </c>
      <c r="F12" s="1">
        <f t="shared" si="1"/>
        <v>4.0533565819136239</v>
      </c>
      <c r="G12" s="1">
        <f t="shared" si="2"/>
        <v>3.7720487944132737</v>
      </c>
    </row>
    <row r="13" spans="1:7">
      <c r="A13" s="6">
        <v>9</v>
      </c>
      <c r="B13" s="7" t="s">
        <v>15</v>
      </c>
      <c r="C13" s="8">
        <v>51.264024999999997</v>
      </c>
      <c r="D13" s="8">
        <v>62.48814999999999</v>
      </c>
      <c r="E13" s="1">
        <f t="shared" si="0"/>
        <v>-17.962005596261051</v>
      </c>
      <c r="F13" s="1">
        <f t="shared" si="1"/>
        <v>2.517353415973973</v>
      </c>
      <c r="G13" s="1">
        <f t="shared" si="2"/>
        <v>2.987688874759439</v>
      </c>
    </row>
    <row r="14" spans="1:7">
      <c r="A14" s="6">
        <v>10</v>
      </c>
      <c r="B14" s="7" t="s">
        <v>16</v>
      </c>
      <c r="C14" s="8">
        <v>47.169890000000002</v>
      </c>
      <c r="D14" s="8">
        <v>47.509323000000002</v>
      </c>
      <c r="E14" s="1">
        <f t="shared" si="0"/>
        <v>-0.71445556064858806</v>
      </c>
      <c r="F14" s="1">
        <f t="shared" si="1"/>
        <v>2.3163082438926046</v>
      </c>
      <c r="G14" s="1">
        <f t="shared" si="2"/>
        <v>2.2715198925628743</v>
      </c>
    </row>
    <row r="15" spans="1:7">
      <c r="A15" s="6">
        <v>11</v>
      </c>
      <c r="B15" s="7" t="s">
        <v>18</v>
      </c>
      <c r="C15" s="8">
        <v>37.109558999999997</v>
      </c>
      <c r="D15" s="8">
        <v>31.813326</v>
      </c>
      <c r="E15" s="1">
        <f t="shared" si="0"/>
        <v>16.647844365596981</v>
      </c>
      <c r="F15" s="1">
        <f t="shared" si="1"/>
        <v>1.8222891221268267</v>
      </c>
      <c r="G15" s="1">
        <f t="shared" si="2"/>
        <v>1.5210615158121217</v>
      </c>
    </row>
    <row r="16" spans="1:7">
      <c r="A16" s="6">
        <v>12</v>
      </c>
      <c r="B16" s="7" t="s">
        <v>17</v>
      </c>
      <c r="C16" s="8">
        <v>33.695928000000002</v>
      </c>
      <c r="D16" s="8">
        <v>34.381569000000006</v>
      </c>
      <c r="E16" s="1">
        <f t="shared" si="0"/>
        <v>-1.9942109099209659</v>
      </c>
      <c r="F16" s="1">
        <f t="shared" si="1"/>
        <v>1.6546605432408605</v>
      </c>
      <c r="G16" s="1">
        <f t="shared" si="2"/>
        <v>1.6438545739964145</v>
      </c>
    </row>
    <row r="17" spans="1:7">
      <c r="A17" s="6">
        <v>13</v>
      </c>
      <c r="B17" s="7" t="s">
        <v>19</v>
      </c>
      <c r="C17" s="8">
        <v>23.240445999999999</v>
      </c>
      <c r="D17" s="8">
        <v>20.899830999999995</v>
      </c>
      <c r="E17" s="1">
        <f t="shared" si="0"/>
        <v>11.199205390703895</v>
      </c>
      <c r="F17" s="1">
        <f t="shared" si="1"/>
        <v>1.1412372736408944</v>
      </c>
      <c r="G17" s="1">
        <f t="shared" si="2"/>
        <v>0.99926454156591993</v>
      </c>
    </row>
    <row r="18" spans="1:7">
      <c r="A18" s="6">
        <v>14</v>
      </c>
      <c r="B18" s="7" t="s">
        <v>25</v>
      </c>
      <c r="C18" s="8">
        <v>20.407426999999998</v>
      </c>
      <c r="D18" s="8">
        <v>21.065461999999997</v>
      </c>
      <c r="E18" s="1">
        <f t="shared" si="0"/>
        <v>-3.1237624885701507</v>
      </c>
      <c r="F18" s="1">
        <f t="shared" si="1"/>
        <v>1.0021200260746106</v>
      </c>
      <c r="G18" s="1">
        <f t="shared" si="2"/>
        <v>1.007183705375623</v>
      </c>
    </row>
    <row r="19" spans="1:7">
      <c r="A19" s="6">
        <v>15</v>
      </c>
      <c r="B19" s="7" t="s">
        <v>29</v>
      </c>
      <c r="C19" s="8">
        <v>4.9925220000000001</v>
      </c>
      <c r="D19" s="8">
        <v>3.7320860000000002</v>
      </c>
      <c r="E19" s="1">
        <f t="shared" si="0"/>
        <v>33.772962359388288</v>
      </c>
      <c r="F19" s="1">
        <f t="shared" si="1"/>
        <v>0.24516105223936696</v>
      </c>
      <c r="G19" s="1">
        <f t="shared" si="2"/>
        <v>0.17843882115001741</v>
      </c>
    </row>
    <row r="20" spans="1:7">
      <c r="A20" s="6">
        <v>16</v>
      </c>
      <c r="B20" s="7" t="s">
        <v>24</v>
      </c>
      <c r="C20" s="8">
        <v>4.569477</v>
      </c>
      <c r="D20" s="8">
        <v>3.0925910000000001</v>
      </c>
      <c r="E20" s="1">
        <f t="shared" si="0"/>
        <v>47.755619802295229</v>
      </c>
      <c r="F20" s="1">
        <f t="shared" si="1"/>
        <v>0.22438715132423767</v>
      </c>
      <c r="G20" s="1">
        <f t="shared" si="2"/>
        <v>0.14786323046659519</v>
      </c>
    </row>
    <row r="21" spans="1:7">
      <c r="A21" s="6">
        <v>17</v>
      </c>
      <c r="B21" s="7" t="s">
        <v>30</v>
      </c>
      <c r="C21" s="8">
        <v>3.1985600000000001</v>
      </c>
      <c r="D21" s="8">
        <v>3.5074539999999996</v>
      </c>
      <c r="E21" s="1">
        <f t="shared" si="0"/>
        <v>-8.8067869172339783</v>
      </c>
      <c r="F21" s="1">
        <f t="shared" si="1"/>
        <v>0.15706737701921986</v>
      </c>
      <c r="G21" s="1">
        <f t="shared" si="2"/>
        <v>0.16769869638532259</v>
      </c>
    </row>
    <row r="22" spans="1:7">
      <c r="A22" s="6">
        <v>18</v>
      </c>
      <c r="B22" s="7" t="s">
        <v>31</v>
      </c>
      <c r="C22" s="8">
        <v>2.7800410000000002</v>
      </c>
      <c r="D22" s="8">
        <v>3.0370949999999999</v>
      </c>
      <c r="E22" s="1">
        <f t="shared" si="0"/>
        <v>-8.4638116357901225</v>
      </c>
      <c r="F22" s="1">
        <f t="shared" si="1"/>
        <v>0.13651572828894531</v>
      </c>
      <c r="G22" s="1">
        <f t="shared" si="2"/>
        <v>0.14520985087712662</v>
      </c>
    </row>
    <row r="23" spans="1:7">
      <c r="A23" s="6">
        <v>19</v>
      </c>
      <c r="B23" s="7" t="s">
        <v>32</v>
      </c>
      <c r="C23" s="8">
        <v>1.737028</v>
      </c>
      <c r="D23" s="8">
        <v>2.1681739999999996</v>
      </c>
      <c r="E23" s="1">
        <f t="shared" si="0"/>
        <v>-19.885212164706331</v>
      </c>
      <c r="F23" s="1">
        <f t="shared" si="1"/>
        <v>8.5297893980085235E-2</v>
      </c>
      <c r="G23" s="1">
        <f t="shared" si="2"/>
        <v>0.10366492428312683</v>
      </c>
    </row>
    <row r="24" spans="1:7" s="9" customFormat="1">
      <c r="A24" s="2"/>
      <c r="B24" s="2" t="s">
        <v>20</v>
      </c>
      <c r="C24" s="4">
        <v>2036.4254249999999</v>
      </c>
      <c r="D24" s="4">
        <v>2091.5213269999999</v>
      </c>
      <c r="E24" s="3">
        <f t="shared" si="0"/>
        <v>-2.634250069016872</v>
      </c>
      <c r="F24" s="3">
        <f t="shared" si="1"/>
        <v>100</v>
      </c>
      <c r="G24" s="3">
        <f t="shared" si="2"/>
        <v>100</v>
      </c>
    </row>
    <row r="26" spans="1:7">
      <c r="B26" s="15" t="s">
        <v>21</v>
      </c>
      <c r="D26" s="16" t="s">
        <v>22</v>
      </c>
      <c r="E26" s="5" t="s">
        <v>23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21"/>
  <sheetViews>
    <sheetView workbookViewId="0">
      <selection activeCell="C26" sqref="C26"/>
    </sheetView>
  </sheetViews>
  <sheetFormatPr defaultRowHeight="15"/>
  <cols>
    <col min="1" max="1" width="9.140625" style="5"/>
    <col min="2" max="2" width="25.140625" style="5" bestFit="1" customWidth="1"/>
    <col min="3" max="3" width="10.7109375" style="5" bestFit="1" customWidth="1"/>
    <col min="4" max="5" width="13.28515625" style="5" customWidth="1"/>
    <col min="6" max="6" width="12.42578125" style="5" customWidth="1"/>
    <col min="7" max="7" width="11.42578125" style="5" customWidth="1"/>
    <col min="8" max="16384" width="9.140625" style="5"/>
  </cols>
  <sheetData>
    <row r="1" spans="1:7">
      <c r="A1" s="9" t="s">
        <v>9</v>
      </c>
    </row>
    <row r="2" spans="1:7">
      <c r="A2" s="10" t="s">
        <v>1</v>
      </c>
      <c r="B2" s="10" t="s">
        <v>2</v>
      </c>
      <c r="C2" s="11" t="s">
        <v>3</v>
      </c>
      <c r="D2" s="11"/>
      <c r="E2" s="11"/>
      <c r="F2" s="12" t="s">
        <v>4</v>
      </c>
      <c r="G2" s="12"/>
    </row>
    <row r="3" spans="1:7">
      <c r="A3" s="10"/>
      <c r="B3" s="10"/>
      <c r="C3" s="13">
        <v>2012</v>
      </c>
      <c r="D3" s="13">
        <v>2011</v>
      </c>
      <c r="E3" s="13" t="s">
        <v>5</v>
      </c>
      <c r="F3" s="13">
        <v>2012</v>
      </c>
      <c r="G3" s="13">
        <v>2011</v>
      </c>
    </row>
    <row r="4" spans="1:7">
      <c r="A4" s="10"/>
      <c r="B4" s="10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7">
      <c r="A5" s="6">
        <v>1</v>
      </c>
      <c r="B5" s="7" t="s">
        <v>10</v>
      </c>
      <c r="C5" s="8">
        <v>191.82465099999999</v>
      </c>
      <c r="D5" s="8">
        <v>200.94826999999998</v>
      </c>
      <c r="E5" s="1">
        <v>-4.5402824318915549</v>
      </c>
      <c r="F5" s="1">
        <v>33.109955409555695</v>
      </c>
      <c r="G5" s="1">
        <v>31.518617406087433</v>
      </c>
    </row>
    <row r="6" spans="1:7">
      <c r="A6" s="6">
        <v>2</v>
      </c>
      <c r="B6" s="7" t="s">
        <v>27</v>
      </c>
      <c r="C6" s="8">
        <v>94.814994999999996</v>
      </c>
      <c r="D6" s="8">
        <v>139.92357000000001</v>
      </c>
      <c r="E6" s="1">
        <v>-32.23801036523011</v>
      </c>
      <c r="F6" s="1">
        <v>16.365572621879792</v>
      </c>
      <c r="G6" s="1">
        <v>21.946929271517959</v>
      </c>
    </row>
    <row r="7" spans="1:7">
      <c r="A7" s="6">
        <v>3</v>
      </c>
      <c r="B7" s="7" t="s">
        <v>11</v>
      </c>
      <c r="C7" s="8">
        <v>76.992249999999999</v>
      </c>
      <c r="D7" s="8">
        <v>75.404821999999996</v>
      </c>
      <c r="E7" s="1">
        <v>2.1052075422974923</v>
      </c>
      <c r="F7" s="1">
        <v>13.289272004886193</v>
      </c>
      <c r="G7" s="1">
        <v>11.827201772834993</v>
      </c>
    </row>
    <row r="8" spans="1:7">
      <c r="A8" s="6">
        <v>4</v>
      </c>
      <c r="B8" s="7" t="s">
        <v>15</v>
      </c>
      <c r="C8" s="8">
        <v>51.264024999999997</v>
      </c>
      <c r="D8" s="8">
        <v>62.48814999999999</v>
      </c>
      <c r="E8" s="1">
        <v>-17.962005596261051</v>
      </c>
      <c r="F8" s="1">
        <v>8.8484434769770459</v>
      </c>
      <c r="G8" s="1">
        <v>9.8012294022944424</v>
      </c>
    </row>
    <row r="9" spans="1:7">
      <c r="A9" s="6">
        <v>5</v>
      </c>
      <c r="B9" s="7" t="s">
        <v>16</v>
      </c>
      <c r="C9" s="8">
        <v>39.935555999999998</v>
      </c>
      <c r="D9" s="8">
        <v>40.288470999999994</v>
      </c>
      <c r="E9" s="1">
        <v>-0.87597020001081205</v>
      </c>
      <c r="F9" s="1">
        <v>6.893089451865154</v>
      </c>
      <c r="G9" s="1">
        <v>6.3192228692750065</v>
      </c>
    </row>
    <row r="10" spans="1:7">
      <c r="A10" s="6">
        <v>6</v>
      </c>
      <c r="B10" s="7" t="s">
        <v>18</v>
      </c>
      <c r="C10" s="8">
        <v>35.621062999999999</v>
      </c>
      <c r="D10" s="8">
        <v>30.082158</v>
      </c>
      <c r="E10" s="1">
        <v>18.412591942373282</v>
      </c>
      <c r="F10" s="1">
        <v>6.1483850038177534</v>
      </c>
      <c r="G10" s="1">
        <v>4.7183687062917858</v>
      </c>
    </row>
    <row r="11" spans="1:7">
      <c r="A11" s="6">
        <v>7</v>
      </c>
      <c r="B11" s="7" t="s">
        <v>13</v>
      </c>
      <c r="C11" s="8">
        <v>22.081258999999999</v>
      </c>
      <c r="D11" s="8">
        <v>19.620162000000001</v>
      </c>
      <c r="E11" s="1">
        <v>12.543713961179321</v>
      </c>
      <c r="F11" s="1">
        <v>3.8113427917919185</v>
      </c>
      <c r="G11" s="1">
        <v>3.0774108158455671</v>
      </c>
    </row>
    <row r="12" spans="1:7">
      <c r="A12" s="6">
        <v>8</v>
      </c>
      <c r="B12" s="7" t="s">
        <v>17</v>
      </c>
      <c r="C12" s="8">
        <v>20.429316</v>
      </c>
      <c r="D12" s="8">
        <v>21.643622999999998</v>
      </c>
      <c r="E12" s="1">
        <v>-5.6104608733944303</v>
      </c>
      <c r="F12" s="1">
        <v>3.5262086404511312</v>
      </c>
      <c r="G12" s="1">
        <v>3.3947894780014494</v>
      </c>
    </row>
    <row r="13" spans="1:7">
      <c r="A13" s="6">
        <v>9</v>
      </c>
      <c r="B13" s="7" t="s">
        <v>19</v>
      </c>
      <c r="C13" s="8">
        <v>15.612992999999999</v>
      </c>
      <c r="D13" s="8">
        <v>14.932595999999998</v>
      </c>
      <c r="E13" s="1">
        <v>4.5564548856742704</v>
      </c>
      <c r="F13" s="1">
        <v>2.6948856643023698</v>
      </c>
      <c r="G13" s="1">
        <v>2.3421688587001599</v>
      </c>
    </row>
    <row r="14" spans="1:7">
      <c r="A14" s="6">
        <v>10</v>
      </c>
      <c r="B14" s="7" t="s">
        <v>26</v>
      </c>
      <c r="C14" s="8">
        <v>12.347835</v>
      </c>
      <c r="D14" s="8">
        <v>12.627935000000001</v>
      </c>
      <c r="E14" s="1">
        <v>-2.2180982084560981</v>
      </c>
      <c r="F14" s="1">
        <v>2.1313020204819826</v>
      </c>
      <c r="G14" s="1">
        <v>1.9806841427096673</v>
      </c>
    </row>
    <row r="15" spans="1:7">
      <c r="A15" s="6">
        <v>11</v>
      </c>
      <c r="B15" s="7" t="s">
        <v>14</v>
      </c>
      <c r="C15" s="8">
        <v>9.9774829999999994</v>
      </c>
      <c r="D15" s="8">
        <v>10.278743</v>
      </c>
      <c r="E15" s="1">
        <v>-2.9309031269679622</v>
      </c>
      <c r="F15" s="1">
        <v>1.7221666532816995</v>
      </c>
      <c r="G15" s="1">
        <v>1.6122147656832246</v>
      </c>
    </row>
    <row r="16" spans="1:7">
      <c r="A16" s="6">
        <v>12</v>
      </c>
      <c r="B16" s="7" t="s">
        <v>30</v>
      </c>
      <c r="C16" s="8">
        <v>3.1985600000000001</v>
      </c>
      <c r="D16" s="8">
        <v>3.5074539999999996</v>
      </c>
      <c r="E16" s="1">
        <v>-8.8067869172339783</v>
      </c>
      <c r="F16" s="1">
        <v>0.55208847467048683</v>
      </c>
      <c r="G16" s="1">
        <v>0.55014208729167458</v>
      </c>
    </row>
    <row r="17" spans="1:7">
      <c r="A17" s="6">
        <v>13</v>
      </c>
      <c r="B17" s="7" t="s">
        <v>31</v>
      </c>
      <c r="C17" s="8">
        <v>2.7800410000000002</v>
      </c>
      <c r="D17" s="8">
        <v>3.0370949999999999</v>
      </c>
      <c r="E17" s="1">
        <v>-8.4638116357901225</v>
      </c>
      <c r="F17" s="1">
        <v>0.47984986844436711</v>
      </c>
      <c r="G17" s="1">
        <v>0.47636655608401662</v>
      </c>
    </row>
    <row r="18" spans="1:7">
      <c r="A18" s="6">
        <v>14</v>
      </c>
      <c r="B18" s="7" t="s">
        <v>24</v>
      </c>
      <c r="C18" s="8">
        <v>2.4763890000000002</v>
      </c>
      <c r="D18" s="8">
        <v>2.7711540000000001</v>
      </c>
      <c r="E18" s="1">
        <v>-10.6369043366049</v>
      </c>
      <c r="F18" s="1">
        <v>0.4274379175944088</v>
      </c>
      <c r="G18" s="1">
        <v>0.43465386738262951</v>
      </c>
    </row>
    <row r="19" spans="1:7" s="9" customFormat="1">
      <c r="A19" s="2"/>
      <c r="B19" s="2" t="s">
        <v>20</v>
      </c>
      <c r="C19" s="4">
        <v>579.35641599999997</v>
      </c>
      <c r="D19" s="4">
        <v>637.55420299999992</v>
      </c>
      <c r="E19" s="3">
        <v>-9.1282885009856898</v>
      </c>
      <c r="F19" s="3">
        <v>100</v>
      </c>
      <c r="G19" s="3">
        <v>100</v>
      </c>
    </row>
    <row r="21" spans="1:7">
      <c r="B21" s="15" t="s">
        <v>21</v>
      </c>
      <c r="D21" s="16" t="s">
        <v>22</v>
      </c>
      <c r="E21" s="5" t="s">
        <v>23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2"/>
  <sheetViews>
    <sheetView workbookViewId="0">
      <selection activeCell="D35" sqref="D35"/>
    </sheetView>
  </sheetViews>
  <sheetFormatPr defaultRowHeight="15"/>
  <cols>
    <col min="1" max="1" width="6.85546875" style="5" customWidth="1"/>
    <col min="2" max="2" width="25.140625" style="5" bestFit="1" customWidth="1"/>
    <col min="3" max="3" width="12.28515625" style="5" bestFit="1" customWidth="1"/>
    <col min="4" max="4" width="12.140625" style="5" customWidth="1"/>
    <col min="5" max="5" width="13.42578125" style="5" customWidth="1"/>
    <col min="6" max="6" width="11.5703125" style="5" customWidth="1"/>
    <col min="7" max="7" width="12.42578125" style="5" customWidth="1"/>
    <col min="8" max="9" width="23" style="5" customWidth="1"/>
    <col min="10" max="16384" width="9.140625" style="5"/>
  </cols>
  <sheetData>
    <row r="1" spans="1:7">
      <c r="A1" s="9" t="s">
        <v>8</v>
      </c>
    </row>
    <row r="2" spans="1:7">
      <c r="A2" s="10" t="s">
        <v>1</v>
      </c>
      <c r="B2" s="10" t="s">
        <v>2</v>
      </c>
      <c r="C2" s="11" t="s">
        <v>3</v>
      </c>
      <c r="D2" s="11"/>
      <c r="E2" s="11"/>
      <c r="F2" s="12" t="s">
        <v>4</v>
      </c>
      <c r="G2" s="12"/>
    </row>
    <row r="3" spans="1:7">
      <c r="A3" s="10"/>
      <c r="B3" s="10"/>
      <c r="C3" s="13">
        <v>2012</v>
      </c>
      <c r="D3" s="13">
        <v>2011</v>
      </c>
      <c r="E3" s="13" t="s">
        <v>5</v>
      </c>
      <c r="F3" s="13">
        <v>2012</v>
      </c>
      <c r="G3" s="13">
        <v>2011</v>
      </c>
    </row>
    <row r="4" spans="1:7">
      <c r="A4" s="10"/>
      <c r="B4" s="10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7">
      <c r="A5" s="6">
        <v>1</v>
      </c>
      <c r="B5" s="7" t="s">
        <v>10</v>
      </c>
      <c r="C5" s="8">
        <v>453.80213099999997</v>
      </c>
      <c r="D5" s="8">
        <v>494.01409699999999</v>
      </c>
      <c r="E5" s="1">
        <v>-8.1398418069838954</v>
      </c>
      <c r="F5" s="1">
        <v>31.144861924655761</v>
      </c>
      <c r="G5" s="1">
        <v>33.976978491846559</v>
      </c>
    </row>
    <row r="6" spans="1:7">
      <c r="A6" s="6">
        <v>2</v>
      </c>
      <c r="B6" s="7" t="s">
        <v>12</v>
      </c>
      <c r="C6" s="8">
        <v>270.88377000000003</v>
      </c>
      <c r="D6" s="8">
        <v>249.07465100000005</v>
      </c>
      <c r="E6" s="1">
        <v>8.7560572352262369</v>
      </c>
      <c r="F6" s="1">
        <v>18.591004841006814</v>
      </c>
      <c r="G6" s="1">
        <v>17.130693458513168</v>
      </c>
    </row>
    <row r="7" spans="1:7">
      <c r="A7" s="6">
        <v>3</v>
      </c>
      <c r="B7" s="7" t="s">
        <v>26</v>
      </c>
      <c r="C7" s="8">
        <v>256.525215</v>
      </c>
      <c r="D7" s="8">
        <v>252.67335999999997</v>
      </c>
      <c r="E7" s="1">
        <v>1.5244404871174453</v>
      </c>
      <c r="F7" s="1">
        <v>17.605563869349993</v>
      </c>
      <c r="G7" s="1">
        <v>17.378203112658547</v>
      </c>
    </row>
    <row r="8" spans="1:7">
      <c r="A8" s="6">
        <v>4</v>
      </c>
      <c r="B8" s="7" t="s">
        <v>11</v>
      </c>
      <c r="C8" s="8">
        <v>186.91791699999999</v>
      </c>
      <c r="D8" s="8">
        <v>187.83906499999998</v>
      </c>
      <c r="E8" s="1">
        <v>-0.49039213435182205</v>
      </c>
      <c r="F8" s="1">
        <v>12.828350328326829</v>
      </c>
      <c r="G8" s="1">
        <v>12.919072370992618</v>
      </c>
    </row>
    <row r="9" spans="1:7">
      <c r="A9" s="6">
        <v>5</v>
      </c>
      <c r="B9" s="7" t="s">
        <v>28</v>
      </c>
      <c r="C9" s="8">
        <v>91.454582000000002</v>
      </c>
      <c r="D9" s="8">
        <v>80.189702000000011</v>
      </c>
      <c r="E9" s="1">
        <v>14.047788829543222</v>
      </c>
      <c r="F9" s="1">
        <v>6.2766129424965351</v>
      </c>
      <c r="G9" s="1">
        <v>5.5152348822984818</v>
      </c>
    </row>
    <row r="10" spans="1:7">
      <c r="A10" s="6">
        <v>6</v>
      </c>
      <c r="B10" s="7" t="s">
        <v>14</v>
      </c>
      <c r="C10" s="8">
        <v>72.566101000000003</v>
      </c>
      <c r="D10" s="8">
        <v>68.614462000000003</v>
      </c>
      <c r="E10" s="1">
        <v>5.7591925737171721</v>
      </c>
      <c r="F10" s="1">
        <v>4.9802789402406402</v>
      </c>
      <c r="G10" s="1">
        <v>4.7191205954667792</v>
      </c>
    </row>
    <row r="11" spans="1:7">
      <c r="A11" s="6">
        <v>7</v>
      </c>
      <c r="B11" s="7" t="s">
        <v>13</v>
      </c>
      <c r="C11" s="8">
        <v>66.072333</v>
      </c>
      <c r="D11" s="8">
        <v>66.617427000000006</v>
      </c>
      <c r="E11" s="1">
        <v>-0.81824535192571091</v>
      </c>
      <c r="F11" s="1">
        <v>4.5346056083744486</v>
      </c>
      <c r="G11" s="1">
        <v>4.5817698282426917</v>
      </c>
    </row>
    <row r="12" spans="1:7">
      <c r="A12" s="6">
        <v>8</v>
      </c>
      <c r="B12" s="7" t="s">
        <v>25</v>
      </c>
      <c r="C12" s="8">
        <v>20.407426999999998</v>
      </c>
      <c r="D12" s="8">
        <v>21.065461999999997</v>
      </c>
      <c r="E12" s="1">
        <v>-3.1237624885701507</v>
      </c>
      <c r="F12" s="1">
        <v>1.400580677644486</v>
      </c>
      <c r="G12" s="1">
        <v>1.4488265692037749</v>
      </c>
    </row>
    <row r="13" spans="1:7">
      <c r="A13" s="6">
        <v>9</v>
      </c>
      <c r="B13" s="7" t="s">
        <v>17</v>
      </c>
      <c r="C13" s="8">
        <v>13.266612</v>
      </c>
      <c r="D13" s="8">
        <v>12.737946000000001</v>
      </c>
      <c r="E13" s="1">
        <v>4.1503237649146882</v>
      </c>
      <c r="F13" s="1">
        <v>0.91049990893053168</v>
      </c>
      <c r="G13" s="1">
        <v>0.87608211972198635</v>
      </c>
    </row>
    <row r="14" spans="1:7">
      <c r="A14" s="6">
        <v>10</v>
      </c>
      <c r="B14" s="7" t="s">
        <v>19</v>
      </c>
      <c r="C14" s="8">
        <v>7.627453</v>
      </c>
      <c r="D14" s="8">
        <v>5.9672360000000007</v>
      </c>
      <c r="E14" s="1">
        <v>27.822211154377001</v>
      </c>
      <c r="F14" s="1">
        <v>0.52347918683925565</v>
      </c>
      <c r="G14" s="1">
        <v>0.41041065519993147</v>
      </c>
    </row>
    <row r="15" spans="1:7">
      <c r="A15" s="6">
        <v>11</v>
      </c>
      <c r="B15" s="7" t="s">
        <v>16</v>
      </c>
      <c r="C15" s="8">
        <v>7.2343339999999996</v>
      </c>
      <c r="D15" s="8">
        <v>7.2208519999999998</v>
      </c>
      <c r="E15" s="1">
        <v>0.18670926921089404</v>
      </c>
      <c r="F15" s="1">
        <v>0.49649906458205367</v>
      </c>
      <c r="G15" s="1">
        <v>0.49663103661757896</v>
      </c>
    </row>
    <row r="16" spans="1:7">
      <c r="A16" s="6">
        <v>12</v>
      </c>
      <c r="B16" s="7" t="s">
        <v>29</v>
      </c>
      <c r="C16" s="8">
        <v>4.9925220000000001</v>
      </c>
      <c r="D16" s="8">
        <v>3.7320860000000002</v>
      </c>
      <c r="E16" s="1">
        <v>33.772962359388288</v>
      </c>
      <c r="F16" s="1">
        <v>0.34264142392448621</v>
      </c>
      <c r="G16" s="1">
        <v>0.25668297022649877</v>
      </c>
    </row>
    <row r="17" spans="1:7">
      <c r="A17" s="6">
        <v>13</v>
      </c>
      <c r="B17" s="7" t="s">
        <v>24</v>
      </c>
      <c r="C17" s="8">
        <v>2.0930879999999998</v>
      </c>
      <c r="D17" s="8">
        <v>0.321436</v>
      </c>
      <c r="E17" s="1">
        <v>551.16788412001142</v>
      </c>
      <c r="F17" s="1">
        <v>0.14365057434283812</v>
      </c>
      <c r="G17" s="1">
        <v>2.2107514997704997E-2</v>
      </c>
    </row>
    <row r="18" spans="1:7">
      <c r="A18" s="6">
        <v>14</v>
      </c>
      <c r="B18" s="7" t="s">
        <v>32</v>
      </c>
      <c r="C18" s="8">
        <v>1.737028</v>
      </c>
      <c r="D18" s="8">
        <v>2.1681739999999996</v>
      </c>
      <c r="E18" s="1">
        <v>-19.885212164706331</v>
      </c>
      <c r="F18" s="1">
        <v>0.11921384569095587</v>
      </c>
      <c r="G18" s="1">
        <v>0.14912125344589289</v>
      </c>
    </row>
    <row r="19" spans="1:7">
      <c r="A19" s="6">
        <v>15</v>
      </c>
      <c r="B19" s="7" t="s">
        <v>18</v>
      </c>
      <c r="C19" s="8">
        <v>1.488496</v>
      </c>
      <c r="D19" s="8">
        <v>1.731168</v>
      </c>
      <c r="E19" s="1">
        <v>-14.017819183349047</v>
      </c>
      <c r="F19" s="1">
        <v>0.10215686359437215</v>
      </c>
      <c r="G19" s="1">
        <v>0.11906514056778633</v>
      </c>
    </row>
    <row r="20" spans="1:7" s="9" customFormat="1">
      <c r="A20" s="2"/>
      <c r="B20" s="2" t="s">
        <v>20</v>
      </c>
      <c r="C20" s="4">
        <v>1457.0690090000001</v>
      </c>
      <c r="D20" s="4">
        <v>1453.967124</v>
      </c>
      <c r="E20" s="3">
        <v>0.2133394179826098</v>
      </c>
      <c r="F20" s="3">
        <v>100</v>
      </c>
      <c r="G20" s="3">
        <v>99.999999999999986</v>
      </c>
    </row>
    <row r="22" spans="1:7">
      <c r="B22" s="15" t="s">
        <v>21</v>
      </c>
      <c r="D22" s="16" t="s">
        <v>22</v>
      </c>
      <c r="E22" s="5" t="s">
        <v>23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2012-03-20T09:18:04Z</dcterms:created>
  <dcterms:modified xsi:type="dcterms:W3CDTF">2013-04-16T09:52:07Z</dcterms:modified>
</cp:coreProperties>
</file>