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K NBS 2024\"/>
    </mc:Choice>
  </mc:AlternateContent>
  <xr:revisionPtr revIDLastSave="0" documentId="13_ncr:1_{6065546B-B2B2-4305-941F-F323FD3428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" sheetId="3" r:id="rId1"/>
    <sheet name="NONLIF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2" l="1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E6" i="3"/>
  <c r="F6" i="3"/>
  <c r="G6" i="3"/>
  <c r="E7" i="3"/>
  <c r="F7" i="3"/>
  <c r="G7" i="3"/>
  <c r="E8" i="3"/>
  <c r="F8" i="3"/>
  <c r="G8" i="3"/>
  <c r="E9" i="3"/>
  <c r="F9" i="3"/>
  <c r="G9" i="3"/>
  <c r="E10" i="3"/>
  <c r="F10" i="3"/>
  <c r="G10" i="3"/>
  <c r="E11" i="3"/>
  <c r="F11" i="3"/>
  <c r="G11" i="3"/>
  <c r="E12" i="3"/>
  <c r="F12" i="3"/>
  <c r="G12" i="3"/>
  <c r="E13" i="3"/>
  <c r="F13" i="3"/>
  <c r="G13" i="3"/>
  <c r="E14" i="3"/>
  <c r="F14" i="3"/>
  <c r="G14" i="3"/>
  <c r="E15" i="3"/>
  <c r="F15" i="3"/>
  <c r="G15" i="3"/>
  <c r="E16" i="3"/>
  <c r="F16" i="3"/>
  <c r="G16" i="3"/>
  <c r="E17" i="3"/>
  <c r="F17" i="3"/>
  <c r="G17" i="3"/>
  <c r="G5" i="3"/>
  <c r="F5" i="3"/>
  <c r="E5" i="3"/>
</calcChain>
</file>

<file path=xl/sharedStrings.xml><?xml version="1.0" encoding="utf-8"?>
<sst xmlns="http://schemas.openxmlformats.org/spreadsheetml/2006/main" count="56" uniqueCount="27">
  <si>
    <t>LIFE INSURANCE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</si>
  <si>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</si>
  <si>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</si>
  <si>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</si>
  <si>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</si>
  <si>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</si>
  <si>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</si>
  <si>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</si>
  <si>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KOOPERATIVA poisťovňa, a. s.VIG</t>
  </si>
  <si>
    <t>Allianz - Slovenská poisťovňa, a. s.</t>
  </si>
  <si>
    <t>Generali Poisťovňa</t>
  </si>
  <si>
    <t>NN Životná poisťovňa, a. s.</t>
  </si>
  <si>
    <t>UNIQA pojišťovna, a.s.</t>
  </si>
  <si>
    <t>MetLife Europe d. a. c.</t>
  </si>
  <si>
    <t>ČSOB Poisťovňa, a. s.</t>
  </si>
  <si>
    <t>BNP Paribas Cardif Poisťovňa, a. s.</t>
  </si>
  <si>
    <t>Komunálna poisťovňa a. s.VIG</t>
  </si>
  <si>
    <t>UNION poisťovňa, a. s.</t>
  </si>
  <si>
    <t>Youplus Insurance International AG</t>
  </si>
  <si>
    <t>Wüstenrot poisťovňa, a. s.</t>
  </si>
  <si>
    <t>TOTAL SLASPO members (domestic insurers + EU Branches)</t>
  </si>
  <si>
    <t>Slovak currency: EURO</t>
  </si>
  <si>
    <t>Source:</t>
  </si>
  <si>
    <t>SLASPO - Slovak Insurance Association</t>
  </si>
  <si>
    <t>NON-LIFE INSURANCE RANKING</t>
  </si>
  <si>
    <t>Colonnade Insurance S.A.</t>
  </si>
  <si>
    <t>Slovenská kancelária poisťovateľov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</si>
</sst>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ahoma"/>
      <family val="2"/>
      <charset val="238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164" fontId="4" fillId="0" borderId="1" xfId="1" applyFont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0" xfId="2" applyFont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7" fillId="0" borderId="1" xfId="1" applyFont="1" applyBorder="1"/>
    <xf numFmtId="164" fontId="7" fillId="0" borderId="2" xfId="1" applyFont="1" applyBorder="1"/>
    <xf numFmtId="164" fontId="4" fillId="0" borderId="0" xfId="1" applyFont="1"/>
    <xf numFmtId="164" fontId="8" fillId="5" borderId="2" xfId="1" applyFont="1" applyFill="1" applyBorder="1" applyAlignment="1"/>
    <xf numFmtId="164" fontId="8" fillId="5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40"/>
  <sheetViews>
    <sheetView tabSelected="1" view="pageBreakPreview" topLeftCell="A16" zoomScale="130" zoomScaleNormal="115" zoomScaleSheetLayoutView="130" workbookViewId="0">
      <selection activeCell="F24" sqref="F24"/>
    </sheetView>
  </sheetViews>
  <sheetFormatPr defaultRowHeight="15"/>
  <cols>
    <col min="1" max="1" width="6.85546875" style="2" customWidth="1"/>
    <col min="2" max="2" width="34.28515625" style="2" bestFit="1" customWidth="1"/>
    <col min="3" max="4" width="11.5703125" style="2" bestFit="1" customWidth="1"/>
    <col min="5" max="5" width="8.85546875" style="2" bestFit="1" customWidth="1"/>
    <col min="6" max="7" width="9.85546875" style="2" bestFit="1" customWidth="1"/>
    <col min="8" max="9" width="23" style="2" customWidth="1"/>
    <col min="10" max="10" width="11.5703125" style="2" bestFit="1" customWidth="1"/>
    <col min="11" max="16384" width="9.140625" style="2"/>
  </cols>
  <sheetData>
    <row r="1" spans="1:10">
      <c r="A1" s="4" t="s">
        <v>0</v>
      </c>
    </row>
    <row r="2" spans="1:10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10">
      <c r="A3" s="13"/>
      <c r="B3" s="13"/>
      <c r="C3" s="6">
        <v>2024</v>
      </c>
      <c r="D3" s="6">
        <v>2023</v>
      </c>
      <c r="E3" s="6" t="s">
        <v>5</v>
      </c>
      <c r="F3" s="6">
        <v>2024</v>
      </c>
      <c r="G3" s="6">
        <v>2023</v>
      </c>
    </row>
    <row r="4" spans="1:10">
      <c r="A4" s="13"/>
      <c r="B4" s="13"/>
      <c r="C4" s="7" t="s">
        <v>6</v>
      </c>
      <c r="D4" s="7" t="s">
        <v>6</v>
      </c>
      <c r="E4" s="7" t="s">
        <v>7</v>
      </c>
      <c r="F4" s="7" t="s">
        <v>7</v>
      </c>
      <c r="G4" s="7" t="s">
        <v>7</v>
      </c>
    </row>
    <row r="5" spans="1:10">
      <c r="A5" s="3">
        <v>1</v>
      </c>
      <c r="B5" s="8" t="s">
        <v>8</v>
      </c>
      <c r="C5" s="8">
        <v>318.66581745999997</v>
      </c>
      <c r="D5" s="8">
        <v>319.79548877999997</v>
      </c>
      <c r="E5" s="1">
        <f>C5*100/D5-100</f>
        <v>-0.35324804746609573</v>
      </c>
      <c r="F5" s="1">
        <f>C5*100/$C$17</f>
        <v>28.334920770090687</v>
      </c>
      <c r="G5" s="1">
        <f>D5*100/$D$17</f>
        <v>29.922558547995571</v>
      </c>
      <c r="H5" s="10"/>
      <c r="I5" s="10"/>
      <c r="J5" s="10"/>
    </row>
    <row r="6" spans="1:10">
      <c r="A6" s="3">
        <v>2</v>
      </c>
      <c r="B6" s="8" t="s">
        <v>9</v>
      </c>
      <c r="C6" s="8">
        <v>206.49422753000121</v>
      </c>
      <c r="D6" s="8">
        <v>198.68620722999995</v>
      </c>
      <c r="E6" s="1">
        <f t="shared" ref="E6:E17" si="0">C6*100/D6-100</f>
        <v>3.9298250285500131</v>
      </c>
      <c r="F6" s="1">
        <f>C6*100/$C$17</f>
        <v>18.360919985646412</v>
      </c>
      <c r="G6" s="1">
        <f>D6*100/$D$17</f>
        <v>18.590630190561548</v>
      </c>
      <c r="H6" s="10"/>
      <c r="I6" s="10"/>
      <c r="J6" s="10"/>
    </row>
    <row r="7" spans="1:10">
      <c r="A7" s="3">
        <v>3</v>
      </c>
      <c r="B7" s="8" t="s">
        <v>10</v>
      </c>
      <c r="C7" s="8">
        <v>144.90843958999997</v>
      </c>
      <c r="D7" s="8">
        <v>124.12975920000001</v>
      </c>
      <c r="E7" s="1">
        <f t="shared" si="0"/>
        <v>16.739483363148238</v>
      </c>
      <c r="F7" s="1">
        <f>C7*100/$C$17</f>
        <v>12.884874780193572</v>
      </c>
      <c r="G7" s="1">
        <f>D7*100/$D$17</f>
        <v>11.614547789214727</v>
      </c>
      <c r="H7" s="10"/>
      <c r="I7" s="10"/>
      <c r="J7" s="10"/>
    </row>
    <row r="8" spans="1:10">
      <c r="A8" s="3">
        <v>4</v>
      </c>
      <c r="B8" s="8" t="s">
        <v>11</v>
      </c>
      <c r="C8" s="8">
        <v>120.21379620000002</v>
      </c>
      <c r="D8" s="8">
        <v>116.80070698</v>
      </c>
      <c r="E8" s="1">
        <f t="shared" si="0"/>
        <v>2.922147740582119</v>
      </c>
      <c r="F8" s="1">
        <f>C8*100/$C$17</f>
        <v>10.689092472952151</v>
      </c>
      <c r="G8" s="1">
        <f>D8*100/$D$17</f>
        <v>10.928784537860249</v>
      </c>
      <c r="H8" s="10"/>
      <c r="I8" s="10"/>
      <c r="J8" s="10"/>
    </row>
    <row r="9" spans="1:10">
      <c r="A9" s="3">
        <v>5</v>
      </c>
      <c r="B9" s="8" t="s">
        <v>12</v>
      </c>
      <c r="C9" s="8">
        <v>108.12354999999999</v>
      </c>
      <c r="D9" s="8">
        <v>101.90630387</v>
      </c>
      <c r="E9" s="1">
        <f t="shared" si="0"/>
        <v>6.1009436059335656</v>
      </c>
      <c r="F9" s="1">
        <f>C9*100/$C$17</f>
        <v>9.6140597916985602</v>
      </c>
      <c r="G9" s="1">
        <f>D9*100/$D$17</f>
        <v>9.5351480897769498</v>
      </c>
      <c r="H9" s="10"/>
      <c r="I9" s="10"/>
      <c r="J9" s="10"/>
    </row>
    <row r="10" spans="1:10">
      <c r="A10" s="3">
        <v>6</v>
      </c>
      <c r="B10" s="8" t="s">
        <v>13</v>
      </c>
      <c r="C10" s="8">
        <v>82.766955440000004</v>
      </c>
      <c r="D10" s="8">
        <v>81.210025999999999</v>
      </c>
      <c r="E10" s="1">
        <f t="shared" si="0"/>
        <v>1.9171640703575292</v>
      </c>
      <c r="F10" s="1">
        <f>C10*100/$C$17</f>
        <v>7.3594185390417772</v>
      </c>
      <c r="G10" s="1">
        <f>D10*100/$D$17</f>
        <v>7.5986430169468218</v>
      </c>
      <c r="H10" s="10"/>
      <c r="I10" s="10"/>
      <c r="J10" s="10"/>
    </row>
    <row r="11" spans="1:10">
      <c r="A11" s="3">
        <v>7</v>
      </c>
      <c r="B11" s="8" t="s">
        <v>14</v>
      </c>
      <c r="C11" s="8">
        <v>44.645141000000002</v>
      </c>
      <c r="D11" s="8">
        <v>29.807451</v>
      </c>
      <c r="E11" s="1">
        <f t="shared" si="0"/>
        <v>49.778459754911637</v>
      </c>
      <c r="F11" s="1">
        <f>C11*100/$C$17</f>
        <v>3.9697277326060134</v>
      </c>
      <c r="G11" s="1">
        <f>D11*100/$D$17</f>
        <v>2.7890174471084959</v>
      </c>
      <c r="H11" s="10"/>
      <c r="I11" s="10"/>
      <c r="J11" s="10"/>
    </row>
    <row r="12" spans="1:10">
      <c r="A12" s="3">
        <v>8</v>
      </c>
      <c r="B12" s="8" t="s">
        <v>15</v>
      </c>
      <c r="C12" s="8">
        <v>27.93784727805399</v>
      </c>
      <c r="D12" s="8">
        <v>26.2295391</v>
      </c>
      <c r="E12" s="1">
        <f t="shared" si="0"/>
        <v>6.5129172553931483</v>
      </c>
      <c r="F12" s="1">
        <f>C12*100/$C$17</f>
        <v>2.4841594100688886</v>
      </c>
      <c r="G12" s="1">
        <f>D12*100/$D$17</f>
        <v>2.4542401220256798</v>
      </c>
      <c r="H12" s="10"/>
      <c r="I12" s="10"/>
      <c r="J12" s="10"/>
    </row>
    <row r="13" spans="1:10">
      <c r="A13" s="3">
        <v>9</v>
      </c>
      <c r="B13" s="8" t="s">
        <v>16</v>
      </c>
      <c r="C13" s="8">
        <v>20.814944070000003</v>
      </c>
      <c r="D13" s="8">
        <v>22.812806179999999</v>
      </c>
      <c r="E13" s="1">
        <f t="shared" si="0"/>
        <v>-8.7576341737016321</v>
      </c>
      <c r="F13" s="1">
        <f>C13*100/$C$17</f>
        <v>1.8508097158282484</v>
      </c>
      <c r="G13" s="1">
        <f>D13*100/$D$17</f>
        <v>2.134543958607011</v>
      </c>
      <c r="H13" s="10"/>
      <c r="I13" s="10"/>
      <c r="J13" s="10"/>
    </row>
    <row r="14" spans="1:10">
      <c r="A14" s="3">
        <v>10</v>
      </c>
      <c r="B14" s="8" t="s">
        <v>17</v>
      </c>
      <c r="C14" s="8">
        <v>19.523941754557697</v>
      </c>
      <c r="D14" s="8">
        <v>19.075168658751249</v>
      </c>
      <c r="E14" s="1">
        <f t="shared" si="0"/>
        <v>2.352655978224135</v>
      </c>
      <c r="F14" s="1">
        <f>C14*100/$C$17</f>
        <v>1.7360172080731517</v>
      </c>
      <c r="G14" s="1">
        <f>D14*100/$D$17</f>
        <v>1.7848214594328913</v>
      </c>
      <c r="H14" s="10"/>
      <c r="I14" s="10"/>
      <c r="J14" s="10"/>
    </row>
    <row r="15" spans="1:10">
      <c r="A15" s="3">
        <v>11</v>
      </c>
      <c r="B15" s="8" t="s">
        <v>18</v>
      </c>
      <c r="C15" s="8">
        <v>16.771807190000001</v>
      </c>
      <c r="D15" s="8">
        <v>13.094939009999999</v>
      </c>
      <c r="E15" s="1">
        <f t="shared" si="0"/>
        <v>28.07854375795219</v>
      </c>
      <c r="F15" s="1">
        <f>C15*100/$C$17</f>
        <v>1.4913046893068145</v>
      </c>
      <c r="G15" s="1">
        <f>D15*100/$D$17</f>
        <v>1.2252645611230442</v>
      </c>
      <c r="H15" s="10"/>
      <c r="I15" s="10"/>
      <c r="J15" s="10"/>
    </row>
    <row r="16" spans="1:10">
      <c r="A16" s="3">
        <v>12</v>
      </c>
      <c r="B16" s="8" t="s">
        <v>19</v>
      </c>
      <c r="C16" s="8">
        <v>13.773407239999999</v>
      </c>
      <c r="D16" s="8">
        <v>15.195402309999999</v>
      </c>
      <c r="E16" s="1">
        <f t="shared" si="0"/>
        <v>-9.3580613463862932</v>
      </c>
      <c r="F16" s="1">
        <f>C16*100/$C$17</f>
        <v>1.2246949044937374</v>
      </c>
      <c r="G16" s="1">
        <f>D16*100/$D$17</f>
        <v>1.4218002793470241</v>
      </c>
      <c r="H16" s="10"/>
      <c r="I16" s="10"/>
      <c r="J16" s="10"/>
    </row>
    <row r="17" spans="1:10">
      <c r="A17" s="11" t="s">
        <v>20</v>
      </c>
      <c r="B17" s="11"/>
      <c r="C17" s="12">
        <v>1124.6398747526127</v>
      </c>
      <c r="D17" s="12">
        <v>1068.743798318751</v>
      </c>
      <c r="E17" s="12">
        <f t="shared" si="0"/>
        <v>5.2300725881911205</v>
      </c>
      <c r="F17" s="12">
        <f>C17*100/$C$17</f>
        <v>100</v>
      </c>
      <c r="G17" s="12">
        <f>D17*100/$D$17</f>
        <v>100</v>
      </c>
      <c r="H17" s="10"/>
      <c r="I17" s="10"/>
      <c r="J17" s="10"/>
    </row>
    <row r="19" spans="1:10">
      <c r="A19" s="4" t="s">
        <v>21</v>
      </c>
    </row>
    <row r="20" spans="1:10">
      <c r="A20" s="5" t="s">
        <v>22</v>
      </c>
    </row>
    <row r="21" spans="1:10">
      <c r="A21" s="2" t="s">
        <v>23</v>
      </c>
    </row>
    <row r="23" spans="1:10">
      <c r="C23" s="10"/>
      <c r="D23" s="10"/>
    </row>
    <row r="24" spans="1:10">
      <c r="C24" s="10"/>
      <c r="D24" s="10"/>
    </row>
    <row r="25" spans="1:10">
      <c r="C25" s="10"/>
      <c r="D25" s="10"/>
    </row>
    <row r="26" spans="1:10">
      <c r="C26" s="10"/>
      <c r="D26" s="10"/>
    </row>
    <row r="27" spans="1:10">
      <c r="C27" s="10"/>
      <c r="D27" s="10"/>
    </row>
    <row r="28" spans="1:10">
      <c r="C28" s="10"/>
      <c r="D28" s="10"/>
    </row>
    <row r="29" spans="1:10">
      <c r="C29" s="10"/>
      <c r="D29" s="10"/>
    </row>
    <row r="30" spans="1:10">
      <c r="C30" s="10"/>
      <c r="D30" s="10"/>
    </row>
    <row r="31" spans="1:10">
      <c r="C31" s="10"/>
      <c r="D31" s="10"/>
    </row>
    <row r="32" spans="1:10">
      <c r="C32" s="10"/>
      <c r="D32" s="10"/>
    </row>
    <row r="33" spans="3:4">
      <c r="C33" s="10"/>
      <c r="D33" s="10"/>
    </row>
    <row r="34" spans="3:4">
      <c r="C34" s="10"/>
      <c r="D34" s="10"/>
    </row>
    <row r="35" spans="3:4">
      <c r="C35" s="10"/>
      <c r="D35" s="10"/>
    </row>
    <row r="36" spans="3:4">
      <c r="C36" s="10"/>
      <c r="D36" s="10"/>
    </row>
    <row r="37" spans="3:4">
      <c r="C37" s="10"/>
      <c r="D37" s="10"/>
    </row>
    <row r="38" spans="3:4">
      <c r="C38" s="10"/>
      <c r="D38" s="10"/>
    </row>
    <row r="39" spans="3:4">
      <c r="C39" s="10"/>
      <c r="D39" s="10"/>
    </row>
    <row r="40" spans="3:4">
      <c r="C40" s="10"/>
      <c r="D40" s="10"/>
    </row>
  </sheetData>
  <sortState xmlns:xlrd2="http://schemas.microsoft.com/office/spreadsheetml/2017/richdata2" ref="B23:D37">
    <sortCondition descending="1" ref="C23:C37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43"/>
  <sheetViews>
    <sheetView view="pageBreakPreview" zoomScaleNormal="130" zoomScaleSheetLayoutView="100" workbookViewId="0">
      <selection activeCell="H20" sqref="H3:J20"/>
    </sheetView>
  </sheetViews>
  <sheetFormatPr defaultRowHeight="15"/>
  <cols>
    <col min="1" max="1" width="9.140625" style="2"/>
    <col min="2" max="2" width="32.42578125" style="2" customWidth="1"/>
    <col min="3" max="4" width="12.85546875" style="2" bestFit="1" customWidth="1"/>
    <col min="5" max="5" width="11.5703125" style="2" bestFit="1" customWidth="1"/>
    <col min="6" max="7" width="9.85546875" style="2" bestFit="1" customWidth="1"/>
    <col min="8" max="8" width="9.140625" style="2"/>
    <col min="9" max="10" width="11" style="2" bestFit="1" customWidth="1"/>
    <col min="11" max="16384" width="9.140625" style="2"/>
  </cols>
  <sheetData>
    <row r="1" spans="1:10">
      <c r="A1" s="4" t="s">
        <v>24</v>
      </c>
    </row>
    <row r="2" spans="1:10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10">
      <c r="A3" s="13"/>
      <c r="B3" s="13"/>
      <c r="C3" s="6">
        <v>2024</v>
      </c>
      <c r="D3" s="6">
        <v>2023</v>
      </c>
      <c r="E3" s="6" t="s">
        <v>5</v>
      </c>
      <c r="F3" s="6">
        <v>2024</v>
      </c>
      <c r="G3" s="6">
        <v>2023</v>
      </c>
    </row>
    <row r="4" spans="1:10">
      <c r="A4" s="13"/>
      <c r="B4" s="13"/>
      <c r="C4" s="7" t="s">
        <v>6</v>
      </c>
      <c r="D4" s="7" t="s">
        <v>6</v>
      </c>
      <c r="E4" s="7" t="s">
        <v>7</v>
      </c>
      <c r="F4" s="7" t="s">
        <v>7</v>
      </c>
      <c r="G4" s="7" t="s">
        <v>7</v>
      </c>
    </row>
    <row r="5" spans="1:10">
      <c r="A5" s="3">
        <v>1</v>
      </c>
      <c r="B5" s="8" t="s">
        <v>9</v>
      </c>
      <c r="C5" s="8">
        <v>508.23109691999997</v>
      </c>
      <c r="D5" s="8">
        <v>474.93166567000009</v>
      </c>
      <c r="E5" s="1">
        <f>C5*100/D5-100</f>
        <v>7.0114152533972174</v>
      </c>
      <c r="F5" s="1">
        <f t="shared" ref="F5:F19" si="0">C5*100/$C$19</f>
        <v>27.427644362155903</v>
      </c>
      <c r="G5" s="1">
        <f t="shared" ref="G5:G19" si="1">D5*100/$D$19</f>
        <v>28.224288410159247</v>
      </c>
      <c r="H5" s="10"/>
      <c r="I5" s="10"/>
      <c r="J5" s="10"/>
    </row>
    <row r="6" spans="1:10">
      <c r="A6" s="3">
        <v>2</v>
      </c>
      <c r="B6" s="8" t="s">
        <v>8</v>
      </c>
      <c r="C6" s="8">
        <v>416.24948204000003</v>
      </c>
      <c r="D6" s="8">
        <v>359.68364972000006</v>
      </c>
      <c r="E6" s="1">
        <f t="shared" ref="E6:E19" si="2">C6*100/D6-100</f>
        <v>15.726550918851686</v>
      </c>
      <c r="F6" s="1">
        <f t="shared" si="0"/>
        <v>22.463683998308777</v>
      </c>
      <c r="G6" s="1">
        <f t="shared" si="1"/>
        <v>21.375317334957042</v>
      </c>
      <c r="H6" s="10"/>
      <c r="I6" s="10"/>
      <c r="J6" s="10"/>
    </row>
    <row r="7" spans="1:10">
      <c r="A7" s="3">
        <v>3</v>
      </c>
      <c r="B7" s="8" t="s">
        <v>10</v>
      </c>
      <c r="C7" s="8">
        <v>262.93350788000004</v>
      </c>
      <c r="D7" s="8">
        <v>233.92481538999999</v>
      </c>
      <c r="E7" s="1">
        <f t="shared" si="2"/>
        <v>12.400861551022999</v>
      </c>
      <c r="F7" s="1">
        <f t="shared" si="0"/>
        <v>14.189699899772039</v>
      </c>
      <c r="G7" s="1">
        <f t="shared" si="1"/>
        <v>13.901708252168177</v>
      </c>
      <c r="H7" s="10"/>
      <c r="I7" s="10"/>
      <c r="J7" s="10"/>
    </row>
    <row r="8" spans="1:10">
      <c r="A8" s="3">
        <v>4</v>
      </c>
      <c r="B8" s="8" t="s">
        <v>12</v>
      </c>
      <c r="C8" s="8">
        <v>218.245847</v>
      </c>
      <c r="D8" s="8">
        <v>193.72545496999996</v>
      </c>
      <c r="E8" s="1">
        <f t="shared" si="2"/>
        <v>12.657289685445434</v>
      </c>
      <c r="F8" s="1">
        <f t="shared" si="0"/>
        <v>11.778046466085749</v>
      </c>
      <c r="G8" s="1">
        <f t="shared" si="1"/>
        <v>11.512736481255809</v>
      </c>
      <c r="H8" s="10"/>
      <c r="I8" s="10"/>
      <c r="J8" s="10"/>
    </row>
    <row r="9" spans="1:10">
      <c r="A9" s="3">
        <v>5</v>
      </c>
      <c r="B9" s="8" t="s">
        <v>16</v>
      </c>
      <c r="C9" s="8">
        <v>96.591827869999989</v>
      </c>
      <c r="D9" s="8">
        <v>88.526517410000011</v>
      </c>
      <c r="E9" s="1">
        <f t="shared" si="2"/>
        <v>9.1106153229167006</v>
      </c>
      <c r="F9" s="1">
        <f t="shared" si="0"/>
        <v>5.2127591545740453</v>
      </c>
      <c r="G9" s="1">
        <f t="shared" si="1"/>
        <v>5.2609630815034798</v>
      </c>
      <c r="H9" s="10"/>
      <c r="I9" s="10"/>
      <c r="J9" s="10"/>
    </row>
    <row r="10" spans="1:10">
      <c r="A10" s="3">
        <v>6</v>
      </c>
      <c r="B10" s="8" t="s">
        <v>17</v>
      </c>
      <c r="C10" s="8">
        <v>94.183288420045685</v>
      </c>
      <c r="D10" s="8">
        <v>100.08759607496665</v>
      </c>
      <c r="E10" s="1">
        <f t="shared" si="2"/>
        <v>-5.8991402396142973</v>
      </c>
      <c r="F10" s="1">
        <f t="shared" si="0"/>
        <v>5.0827778058019772</v>
      </c>
      <c r="G10" s="1">
        <f t="shared" si="1"/>
        <v>5.9480160665097159</v>
      </c>
      <c r="H10" s="10"/>
      <c r="I10" s="10"/>
      <c r="J10" s="10"/>
    </row>
    <row r="11" spans="1:10">
      <c r="A11" s="3">
        <v>7</v>
      </c>
      <c r="B11" s="8" t="s">
        <v>14</v>
      </c>
      <c r="C11" s="8">
        <v>92.567296999999996</v>
      </c>
      <c r="D11" s="8">
        <v>85.077973999999998</v>
      </c>
      <c r="E11" s="1">
        <f t="shared" si="2"/>
        <v>8.8028929790923343</v>
      </c>
      <c r="F11" s="1">
        <f t="shared" si="0"/>
        <v>4.9955677979336759</v>
      </c>
      <c r="G11" s="1">
        <f t="shared" si="1"/>
        <v>5.0560226851593351</v>
      </c>
      <c r="H11" s="10"/>
      <c r="I11" s="10"/>
      <c r="J11" s="10"/>
    </row>
    <row r="12" spans="1:10">
      <c r="A12" s="3">
        <v>8</v>
      </c>
      <c r="B12" s="8" t="s">
        <v>19</v>
      </c>
      <c r="C12" s="8">
        <v>45.908648860000007</v>
      </c>
      <c r="D12" s="8">
        <v>37.278790959999995</v>
      </c>
      <c r="E12" s="1">
        <f t="shared" si="2"/>
        <v>23.149511230822412</v>
      </c>
      <c r="F12" s="1">
        <f t="shared" si="0"/>
        <v>2.4775463400606865</v>
      </c>
      <c r="G12" s="1">
        <f t="shared" si="1"/>
        <v>2.2154078653668074</v>
      </c>
      <c r="H12" s="10"/>
      <c r="I12" s="10"/>
      <c r="J12" s="10"/>
    </row>
    <row r="13" spans="1:10">
      <c r="A13" s="3">
        <v>9</v>
      </c>
      <c r="B13" s="8" t="s">
        <v>13</v>
      </c>
      <c r="C13" s="8">
        <v>35.983214719999999</v>
      </c>
      <c r="D13" s="8">
        <v>33.034398000000003</v>
      </c>
      <c r="E13" s="1">
        <f t="shared" si="2"/>
        <v>8.9265035796928913</v>
      </c>
      <c r="F13" s="1">
        <f t="shared" si="0"/>
        <v>1.9419016709687984</v>
      </c>
      <c r="G13" s="1">
        <f t="shared" si="1"/>
        <v>1.9631716392139544</v>
      </c>
      <c r="H13" s="10"/>
      <c r="I13" s="10"/>
      <c r="J13" s="10"/>
    </row>
    <row r="14" spans="1:10">
      <c r="A14" s="3">
        <v>10</v>
      </c>
      <c r="B14" s="8" t="s">
        <v>25</v>
      </c>
      <c r="C14" s="8">
        <v>32.428304800000006</v>
      </c>
      <c r="D14" s="8">
        <v>28.528165999999999</v>
      </c>
      <c r="E14" s="1">
        <f t="shared" si="2"/>
        <v>13.671186573998511</v>
      </c>
      <c r="F14" s="1">
        <f t="shared" si="0"/>
        <v>1.7500542896964799</v>
      </c>
      <c r="G14" s="1">
        <f t="shared" si="1"/>
        <v>1.6953748153663282</v>
      </c>
      <c r="H14" s="10"/>
      <c r="I14" s="10"/>
      <c r="J14" s="10"/>
    </row>
    <row r="15" spans="1:10">
      <c r="A15" s="3">
        <v>11</v>
      </c>
      <c r="B15" s="8" t="s">
        <v>11</v>
      </c>
      <c r="C15" s="8">
        <v>27.950982750000001</v>
      </c>
      <c r="D15" s="8">
        <v>26.817115690000001</v>
      </c>
      <c r="E15" s="1">
        <f t="shared" si="2"/>
        <v>4.2281469532639449</v>
      </c>
      <c r="F15" s="1">
        <f t="shared" si="0"/>
        <v>1.5084272077913183</v>
      </c>
      <c r="G15" s="1">
        <f t="shared" si="1"/>
        <v>1.5936903396310584</v>
      </c>
      <c r="H15" s="10"/>
      <c r="I15" s="10"/>
      <c r="J15" s="10"/>
    </row>
    <row r="16" spans="1:10">
      <c r="A16" s="3">
        <v>12</v>
      </c>
      <c r="B16" s="8" t="s">
        <v>15</v>
      </c>
      <c r="C16" s="8">
        <v>19.700635375122157</v>
      </c>
      <c r="D16" s="8">
        <v>18.817615289999999</v>
      </c>
      <c r="E16" s="1">
        <f t="shared" si="2"/>
        <v>4.6925185339048312</v>
      </c>
      <c r="F16" s="1">
        <f t="shared" si="0"/>
        <v>1.0631817377015262</v>
      </c>
      <c r="G16" s="1">
        <f t="shared" si="1"/>
        <v>1.1182951980831275</v>
      </c>
      <c r="H16" s="10"/>
      <c r="I16" s="10"/>
      <c r="J16" s="10"/>
    </row>
    <row r="17" spans="1:10">
      <c r="A17" s="3">
        <v>13</v>
      </c>
      <c r="B17" s="8" t="s">
        <v>18</v>
      </c>
      <c r="C17" s="8">
        <v>2.0080182600000001</v>
      </c>
      <c r="D17" s="8">
        <v>2.26268425</v>
      </c>
      <c r="E17" s="1">
        <f t="shared" si="2"/>
        <v>-11.255038788553904</v>
      </c>
      <c r="F17" s="1">
        <f t="shared" si="0"/>
        <v>0.10836647155548695</v>
      </c>
      <c r="G17" s="1">
        <f t="shared" si="1"/>
        <v>0.13446703487970621</v>
      </c>
      <c r="H17" s="10"/>
      <c r="I17" s="10"/>
      <c r="J17" s="10"/>
    </row>
    <row r="18" spans="1:10">
      <c r="A18" s="3">
        <v>14</v>
      </c>
      <c r="B18" s="9" t="s">
        <v>26</v>
      </c>
      <c r="C18" s="8">
        <v>6.352E-3</v>
      </c>
      <c r="D18" s="8">
        <v>9.1000000000000004E-3</v>
      </c>
      <c r="E18" s="1">
        <f t="shared" si="2"/>
        <v>-30.197802197802204</v>
      </c>
      <c r="F18" s="1">
        <f t="shared" si="0"/>
        <v>3.4279759354402138E-4</v>
      </c>
      <c r="G18" s="1">
        <f t="shared" si="1"/>
        <v>5.4079574620512184E-4</v>
      </c>
      <c r="H18" s="10"/>
      <c r="I18" s="10"/>
      <c r="J18" s="10"/>
    </row>
    <row r="19" spans="1:10">
      <c r="A19" s="11" t="s">
        <v>20</v>
      </c>
      <c r="B19" s="11"/>
      <c r="C19" s="12">
        <v>1852.9885038951677</v>
      </c>
      <c r="D19" s="12">
        <v>1682.7055434249669</v>
      </c>
      <c r="E19" s="12">
        <f t="shared" si="2"/>
        <v>10.119593480604337</v>
      </c>
      <c r="F19" s="12">
        <f t="shared" si="0"/>
        <v>100</v>
      </c>
      <c r="G19" s="12">
        <f t="shared" si="1"/>
        <v>99.999999999999986</v>
      </c>
      <c r="H19" s="10"/>
      <c r="I19" s="10"/>
      <c r="J19" s="10"/>
    </row>
    <row r="21" spans="1:10">
      <c r="A21" s="4" t="s">
        <v>21</v>
      </c>
    </row>
    <row r="22" spans="1:10">
      <c r="A22" s="5" t="s">
        <v>22</v>
      </c>
      <c r="C22" s="10"/>
      <c r="D22" s="10"/>
      <c r="E22" s="10"/>
    </row>
    <row r="23" spans="1:10">
      <c r="A23" s="2" t="s">
        <v>23</v>
      </c>
      <c r="C23" s="10"/>
      <c r="D23" s="10"/>
      <c r="E23" s="10"/>
    </row>
    <row r="25" spans="1:10">
      <c r="D25" s="10"/>
      <c r="E25" s="10"/>
    </row>
    <row r="26" spans="1:10">
      <c r="D26" s="10"/>
      <c r="E26" s="10"/>
    </row>
    <row r="27" spans="1:10">
      <c r="D27" s="10"/>
      <c r="E27" s="10"/>
    </row>
    <row r="28" spans="1:10">
      <c r="D28" s="10"/>
      <c r="E28" s="10"/>
    </row>
    <row r="29" spans="1:10">
      <c r="D29" s="10"/>
      <c r="E29" s="10"/>
    </row>
    <row r="30" spans="1:10">
      <c r="D30" s="10"/>
      <c r="E30" s="10"/>
    </row>
    <row r="31" spans="1:10">
      <c r="D31" s="10"/>
      <c r="E31" s="10"/>
    </row>
    <row r="32" spans="1:10">
      <c r="D32" s="10"/>
      <c r="E32" s="10"/>
    </row>
    <row r="33" spans="4:5">
      <c r="D33" s="10"/>
      <c r="E33" s="10"/>
    </row>
    <row r="34" spans="4:5">
      <c r="D34" s="10"/>
      <c r="E34" s="10"/>
    </row>
    <row r="35" spans="4:5">
      <c r="D35" s="10"/>
      <c r="E35" s="10"/>
    </row>
    <row r="36" spans="4:5">
      <c r="D36" s="10"/>
      <c r="E36" s="10"/>
    </row>
    <row r="37" spans="4:5">
      <c r="D37" s="10"/>
      <c r="E37" s="10"/>
    </row>
    <row r="38" spans="4:5">
      <c r="D38" s="10"/>
      <c r="E38" s="10"/>
    </row>
    <row r="39" spans="4:5">
      <c r="D39" s="10"/>
      <c r="E39" s="10"/>
    </row>
    <row r="40" spans="4:5">
      <c r="D40" s="10"/>
      <c r="E40" s="10"/>
    </row>
    <row r="41" spans="4:5">
      <c r="D41" s="10"/>
      <c r="E41" s="10"/>
    </row>
    <row r="42" spans="4:5">
      <c r="D42" s="10"/>
      <c r="E42" s="10"/>
    </row>
    <row r="43" spans="4:5">
      <c r="D43" s="10"/>
      <c r="E43" s="10"/>
    </row>
  </sheetData>
  <sortState xmlns:xlrd2="http://schemas.microsoft.com/office/spreadsheetml/2017/richdata2" ref="C25:E40">
    <sortCondition descending="1" ref="D25:D40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0CE99D-31A4-4313-8CA1-7BB713454F2C}"/>
</file>

<file path=customXml/itemProps2.xml><?xml version="1.0" encoding="utf-8"?>
<ds:datastoreItem xmlns:ds="http://schemas.openxmlformats.org/officeDocument/2006/customXml" ds:itemID="{A55D0B25-0FFC-453F-A3F6-A667F52D5421}"/>
</file>

<file path=customXml/itemProps3.xml><?xml version="1.0" encoding="utf-8"?>
<ds:datastoreItem xmlns:ds="http://schemas.openxmlformats.org/officeDocument/2006/customXml" ds:itemID="{32B65509-97E4-46B9-842F-C4AF077525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2012-03-20T09:18:04Z</dcterms:created>
  <dcterms:modified xsi:type="dcterms:W3CDTF">2025-04-24T08:33:00Z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