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SK SLASPO 2022\"/>
    </mc:Choice>
  </mc:AlternateContent>
  <xr:revisionPtr revIDLastSave="0" documentId="13_ncr:1_{DC07F2CB-1681-488C-8E78-103BDF3672F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ortfolio" sheetId="4" r:id="rId1"/>
    <sheet name="LIFE" sheetId="3" r:id="rId2"/>
    <sheet name="NONLIFE" sheetId="2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" i="4" l="1"/>
  <c r="D7" i="4"/>
  <c r="D8" i="4"/>
  <c r="D9" i="4"/>
  <c r="D10" i="4"/>
  <c r="D11" i="4"/>
  <c r="D12" i="4"/>
  <c r="D13" i="4"/>
  <c r="D14" i="4"/>
  <c r="D15" i="4"/>
  <c r="D16" i="4"/>
  <c r="D17" i="4"/>
  <c r="F17" i="4"/>
  <c r="E17" i="4"/>
  <c r="F16" i="4"/>
  <c r="E16" i="4"/>
  <c r="F15" i="4"/>
  <c r="E15" i="4"/>
  <c r="F14" i="4"/>
  <c r="E14" i="4"/>
  <c r="F13" i="4"/>
  <c r="E13" i="4"/>
  <c r="F12" i="4"/>
  <c r="E12" i="4"/>
  <c r="F11" i="4"/>
  <c r="E11" i="4"/>
  <c r="F10" i="4"/>
  <c r="E10" i="4"/>
  <c r="E9" i="4"/>
  <c r="F9" i="4"/>
  <c r="F8" i="4"/>
  <c r="E8" i="4"/>
  <c r="F7" i="4"/>
  <c r="E7" i="4"/>
  <c r="F6" i="4"/>
  <c r="E6" i="4"/>
  <c r="F5" i="4"/>
  <c r="E5" i="4"/>
  <c r="D5" i="4"/>
  <c r="G19" i="2"/>
  <c r="F19" i="2"/>
  <c r="E19" i="2"/>
  <c r="G18" i="2"/>
  <c r="F18" i="2"/>
  <c r="E18" i="2"/>
  <c r="G17" i="2"/>
  <c r="F17" i="2"/>
  <c r="E17" i="2"/>
  <c r="G16" i="2"/>
  <c r="F16" i="2"/>
  <c r="E16" i="2"/>
  <c r="G15" i="2"/>
  <c r="F15" i="2"/>
  <c r="E15" i="2"/>
  <c r="G14" i="2"/>
  <c r="F14" i="2"/>
  <c r="E14" i="2"/>
  <c r="G13" i="2"/>
  <c r="F13" i="2"/>
  <c r="E13" i="2"/>
  <c r="G12" i="2"/>
  <c r="F12" i="2"/>
  <c r="E12" i="2"/>
  <c r="G11" i="2"/>
  <c r="F11" i="2"/>
  <c r="E11" i="2"/>
  <c r="G10" i="2"/>
  <c r="F10" i="2"/>
  <c r="E10" i="2"/>
  <c r="G9" i="2"/>
  <c r="F9" i="2"/>
  <c r="E9" i="2"/>
  <c r="G8" i="2"/>
  <c r="F8" i="2"/>
  <c r="E8" i="2"/>
  <c r="G7" i="2"/>
  <c r="F7" i="2"/>
  <c r="E7" i="2"/>
  <c r="G6" i="2"/>
  <c r="F6" i="2"/>
  <c r="E6" i="2"/>
  <c r="G5" i="2"/>
  <c r="F5" i="2"/>
  <c r="E5" i="2"/>
  <c r="E6" i="3"/>
  <c r="F6" i="3"/>
  <c r="G6" i="3"/>
  <c r="E7" i="3"/>
  <c r="F7" i="3"/>
  <c r="G7" i="3"/>
  <c r="E8" i="3"/>
  <c r="F8" i="3"/>
  <c r="G8" i="3"/>
  <c r="E9" i="3"/>
  <c r="F9" i="3"/>
  <c r="G9" i="3"/>
  <c r="E10" i="3"/>
  <c r="F10" i="3"/>
  <c r="G10" i="3"/>
  <c r="E11" i="3"/>
  <c r="F11" i="3"/>
  <c r="G11" i="3"/>
  <c r="E12" i="3"/>
  <c r="F12" i="3"/>
  <c r="G12" i="3"/>
  <c r="E13" i="3"/>
  <c r="F13" i="3"/>
  <c r="G13" i="3"/>
  <c r="E14" i="3"/>
  <c r="F14" i="3"/>
  <c r="G14" i="3"/>
  <c r="E15" i="3"/>
  <c r="F15" i="3"/>
  <c r="G15" i="3"/>
  <c r="E16" i="3"/>
  <c r="F16" i="3"/>
  <c r="G16" i="3"/>
  <c r="E17" i="3"/>
  <c r="F17" i="3"/>
  <c r="G17" i="3"/>
  <c r="E18" i="3"/>
  <c r="F18" i="3"/>
  <c r="G18" i="3"/>
  <c r="G5" i="3"/>
  <c r="F5" i="3"/>
  <c r="E5" i="3"/>
</calcChain>
</file>

<file path=xl/sharedStrings.xml><?xml version="1.0" encoding="utf-8"?>
<sst xmlns="http://schemas.openxmlformats.org/spreadsheetml/2006/main" count="84" uniqueCount="44">
  <si>
    <t>No.</t>
  </si>
  <si>
    <t>Company</t>
  </si>
  <si>
    <t>GROSS WRITTEN PREMIUMS</t>
  </si>
  <si>
    <t>MARKET SHARE</t>
  </si>
  <si>
    <t>Change</t>
  </si>
  <si>
    <t>EUR m</t>
  </si>
  <si>
    <t>%</t>
  </si>
  <si>
    <t>NON-LIFE INSURANCE RANKING</t>
  </si>
  <si>
    <t>LIFE INSURANCE RANKING</t>
  </si>
  <si>
    <t>Source:</t>
  </si>
  <si>
    <t>Slovak currency: EURO</t>
  </si>
  <si>
    <t>SLASPO - Slovak Insurance Association</t>
  </si>
  <si>
    <t xml:space="preserve">Youplus Insurance International AG, pobočka poisťovne z iného členského štátu </t>
  </si>
  <si>
    <t>TOTAL SLASPO members (domestic insurers + EU Branches)</t>
  </si>
  <si>
    <t>Slovenská kancelária poisťovateľov</t>
  </si>
  <si>
    <t>Allianz - Slovenská poisťovňa, a. s.</t>
  </si>
  <si>
    <t>BNP Paribas Cardif Poisťovňa, a. s.</t>
  </si>
  <si>
    <t>ČSOB Poisťovňa, a. s.</t>
  </si>
  <si>
    <t>Komunálna poisťovňa a. s., Vienna Insurance Group</t>
  </si>
  <si>
    <t>KOOPERATIVA poisťovňa, a. s., Vienna Insurance Group</t>
  </si>
  <si>
    <t>NN Životná poisťovňa, a. s.</t>
  </si>
  <si>
    <t>UNION poisťovňa, a. s.</t>
  </si>
  <si>
    <t xml:space="preserve">UNIQA pojišťovna, a.s., pobočka poisťovne z iného členského štátu </t>
  </si>
  <si>
    <t>Wüstenrot poisťovňa, a. s.</t>
  </si>
  <si>
    <t>Groupama poisťovňa, a. s., pobočka poisťovne z iného členského štátu</t>
  </si>
  <si>
    <t>Health + Annuities</t>
  </si>
  <si>
    <t>Insurance with profit participation</t>
  </si>
  <si>
    <t>Index-linked and unit-linked insurance</t>
  </si>
  <si>
    <t>Other life insurance + Annuities</t>
  </si>
  <si>
    <t>Life reinsurance obligations</t>
  </si>
  <si>
    <t>Motor vehicle liability insurance</t>
  </si>
  <si>
    <t>Other motor insurance</t>
  </si>
  <si>
    <t>Fire and other damage to property insurance</t>
  </si>
  <si>
    <t>Other</t>
  </si>
  <si>
    <t>Business line</t>
  </si>
  <si>
    <t>Weight in all GWP</t>
  </si>
  <si>
    <t>TOTAL LIFE, of which:</t>
  </si>
  <si>
    <t>TOTAL NON-LIFE, of which:</t>
  </si>
  <si>
    <t>Health in NL</t>
  </si>
  <si>
    <t xml:space="preserve">Generali Poisťovňa, pobočka poisťovne z iného členského štátu </t>
  </si>
  <si>
    <t>MetLife Europe d. a. c., pobočka poisťovne z iného členského štátu</t>
  </si>
  <si>
    <t>Market porfolio at December 31st, 2023</t>
  </si>
  <si>
    <t>*SLASPO members (domestic insurers + EU Branches)</t>
  </si>
  <si>
    <t>TOTAL MARKET*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</si>
</sst>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.0\ _€_-;\-* #,##0.0\ _€_-;_-* &quot;-&quot;??\ _€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0"/>
      <name val="Tahoma"/>
      <family val="2"/>
      <charset val="238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sz val="10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31">
    <xf numFmtId="0" fontId="0" fillId="0" borderId="0" xfId="0"/>
    <xf numFmtId="164" fontId="4" fillId="0" borderId="1" xfId="1" applyFont="1" applyBorder="1"/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3" fillId="0" borderId="0" xfId="0" applyFont="1"/>
    <xf numFmtId="0" fontId="5" fillId="0" borderId="0" xfId="2" applyFont="1"/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164" fontId="7" fillId="0" borderId="1" xfId="1" applyFont="1" applyBorder="1"/>
    <xf numFmtId="164" fontId="7" fillId="0" borderId="2" xfId="1" applyFont="1" applyBorder="1"/>
    <xf numFmtId="164" fontId="4" fillId="0" borderId="0" xfId="1" applyFont="1"/>
    <xf numFmtId="164" fontId="8" fillId="5" borderId="2" xfId="1" applyFont="1" applyFill="1" applyBorder="1" applyAlignment="1"/>
    <xf numFmtId="164" fontId="8" fillId="5" borderId="1" xfId="1" applyFont="1" applyFill="1" applyBorder="1"/>
    <xf numFmtId="0" fontId="9" fillId="0" borderId="0" xfId="0" applyFont="1"/>
    <xf numFmtId="0" fontId="10" fillId="0" borderId="0" xfId="0" applyFont="1"/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164" fontId="9" fillId="6" borderId="1" xfId="1" applyFont="1" applyFill="1" applyBorder="1"/>
    <xf numFmtId="164" fontId="10" fillId="0" borderId="0" xfId="0" applyNumberFormat="1" applyFont="1"/>
    <xf numFmtId="164" fontId="9" fillId="0" borderId="1" xfId="0" applyNumberFormat="1" applyFont="1" applyBorder="1"/>
    <xf numFmtId="164" fontId="9" fillId="0" borderId="1" xfId="1" applyFont="1" applyBorder="1"/>
    <xf numFmtId="0" fontId="10" fillId="0" borderId="1" xfId="0" applyFont="1" applyBorder="1"/>
    <xf numFmtId="164" fontId="10" fillId="0" borderId="1" xfId="1" applyFont="1" applyBorder="1"/>
    <xf numFmtId="0" fontId="11" fillId="0" borderId="0" xfId="2" applyFont="1"/>
    <xf numFmtId="165" fontId="10" fillId="0" borderId="0" xfId="1" applyNumberFormat="1" applyFont="1"/>
    <xf numFmtId="0" fontId="11" fillId="2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_ontablo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D5141-BB94-469E-AF0C-B56F25D1C408}">
  <sheetPr>
    <tabColor rgb="FFFF0000"/>
  </sheetPr>
  <dimension ref="A1:F25"/>
  <sheetViews>
    <sheetView tabSelected="1" view="pageBreakPreview" zoomScale="115" zoomScaleNormal="115" zoomScaleSheetLayoutView="115" workbookViewId="0">
      <selection activeCell="A6" sqref="A6"/>
    </sheetView>
  </sheetViews>
  <sheetFormatPr defaultRowHeight="12.75" x14ac:dyDescent="0.2"/>
  <cols>
    <col min="1" max="1" width="41.85546875" style="14" customWidth="1"/>
    <col min="2" max="3" width="13" style="14" bestFit="1" customWidth="1"/>
    <col min="4" max="4" width="8.7109375" style="14" bestFit="1" customWidth="1"/>
    <col min="5" max="5" width="11.140625" style="14" bestFit="1" customWidth="1"/>
    <col min="6" max="6" width="11.140625" style="24" bestFit="1" customWidth="1"/>
    <col min="7" max="7" width="9.140625" style="14"/>
    <col min="8" max="8" width="27.140625" style="14" customWidth="1"/>
    <col min="9" max="10" width="11.7109375" style="14" bestFit="1" customWidth="1"/>
    <col min="11" max="16384" width="9.140625" style="14"/>
  </cols>
  <sheetData>
    <row r="1" spans="1:6" x14ac:dyDescent="0.2">
      <c r="A1" s="13" t="s">
        <v>41</v>
      </c>
      <c r="F1" s="14"/>
    </row>
    <row r="2" spans="1:6" ht="15" customHeight="1" x14ac:dyDescent="0.2">
      <c r="A2" s="25" t="s">
        <v>34</v>
      </c>
      <c r="B2" s="26" t="s">
        <v>2</v>
      </c>
      <c r="C2" s="26"/>
      <c r="D2" s="26"/>
      <c r="E2" s="27" t="s">
        <v>35</v>
      </c>
      <c r="F2" s="27"/>
    </row>
    <row r="3" spans="1:6" x14ac:dyDescent="0.2">
      <c r="A3" s="25"/>
      <c r="B3" s="16">
        <v>2023</v>
      </c>
      <c r="C3" s="16">
        <v>2022</v>
      </c>
      <c r="D3" s="16" t="s">
        <v>4</v>
      </c>
      <c r="E3" s="16">
        <v>2023</v>
      </c>
      <c r="F3" s="16">
        <v>2022</v>
      </c>
    </row>
    <row r="4" spans="1:6" x14ac:dyDescent="0.2">
      <c r="A4" s="25"/>
      <c r="B4" s="15" t="s">
        <v>5</v>
      </c>
      <c r="C4" s="15" t="s">
        <v>5</v>
      </c>
      <c r="D4" s="15" t="s">
        <v>6</v>
      </c>
      <c r="E4" s="15" t="s">
        <v>6</v>
      </c>
      <c r="F4" s="15" t="s">
        <v>6</v>
      </c>
    </row>
    <row r="5" spans="1:6" x14ac:dyDescent="0.2">
      <c r="A5" s="17" t="s">
        <v>43</v>
      </c>
      <c r="B5" s="20">
        <v>2723.4754030515819</v>
      </c>
      <c r="C5" s="20">
        <v>2600.5567469208381</v>
      </c>
      <c r="D5" s="20">
        <f>B5*100/C5-100</f>
        <v>4.7266284912368945</v>
      </c>
      <c r="E5" s="19">
        <f t="shared" ref="E5:E17" si="0">B5*100/$B$5</f>
        <v>100</v>
      </c>
      <c r="F5" s="19">
        <f t="shared" ref="F5:F17" si="1">C5*100/$C$5</f>
        <v>100</v>
      </c>
    </row>
    <row r="6" spans="1:6" x14ac:dyDescent="0.2">
      <c r="A6" s="17" t="s">
        <v>36</v>
      </c>
      <c r="B6" s="20">
        <v>1068.7437982481031</v>
      </c>
      <c r="C6" s="20">
        <v>1043.3278503962763</v>
      </c>
      <c r="D6" s="20">
        <f t="shared" ref="D6:D17" si="2">B6*100/C6-100</f>
        <v>2.4360461423677435</v>
      </c>
      <c r="E6" s="20">
        <f>B6*100/$B$5</f>
        <v>39.241911164338184</v>
      </c>
      <c r="F6" s="20">
        <f>C6*100/$C$5</f>
        <v>40.119403340519973</v>
      </c>
    </row>
    <row r="7" spans="1:6" x14ac:dyDescent="0.2">
      <c r="A7" s="21" t="s">
        <v>25</v>
      </c>
      <c r="B7" s="22">
        <v>155.57547880884204</v>
      </c>
      <c r="C7" s="22">
        <v>131.84192770000001</v>
      </c>
      <c r="D7" s="22">
        <f t="shared" si="2"/>
        <v>18.001520095220826</v>
      </c>
      <c r="E7" s="22">
        <f t="shared" si="0"/>
        <v>5.7123878789036917</v>
      </c>
      <c r="F7" s="22">
        <f t="shared" si="1"/>
        <v>5.0697577684511623</v>
      </c>
    </row>
    <row r="8" spans="1:6" x14ac:dyDescent="0.2">
      <c r="A8" s="21" t="s">
        <v>26</v>
      </c>
      <c r="B8" s="22">
        <v>374.34811149709799</v>
      </c>
      <c r="C8" s="22">
        <v>364.717308711187</v>
      </c>
      <c r="D8" s="22">
        <f t="shared" si="2"/>
        <v>2.6406212581310342</v>
      </c>
      <c r="E8" s="22">
        <f t="shared" si="0"/>
        <v>13.745235630828569</v>
      </c>
      <c r="F8" s="22">
        <f t="shared" si="1"/>
        <v>14.024585663936259</v>
      </c>
    </row>
    <row r="9" spans="1:6" x14ac:dyDescent="0.2">
      <c r="A9" s="21" t="s">
        <v>27</v>
      </c>
      <c r="B9" s="22">
        <v>247.6697251540817</v>
      </c>
      <c r="C9" s="22">
        <v>279.43059389560557</v>
      </c>
      <c r="D9" s="22">
        <f t="shared" si="2"/>
        <v>-11.366281801408476</v>
      </c>
      <c r="E9" s="22">
        <f t="shared" si="0"/>
        <v>9.0938851467714503</v>
      </c>
      <c r="F9" s="22">
        <f t="shared" si="1"/>
        <v>10.745029664377153</v>
      </c>
    </row>
    <row r="10" spans="1:6" x14ac:dyDescent="0.2">
      <c r="A10" s="21" t="s">
        <v>28</v>
      </c>
      <c r="B10" s="22">
        <v>283.53540270453919</v>
      </c>
      <c r="C10" s="22">
        <v>260.68613734948394</v>
      </c>
      <c r="D10" s="22">
        <f t="shared" si="2"/>
        <v>8.7650481101044591</v>
      </c>
      <c r="E10" s="22">
        <f t="shared" si="0"/>
        <v>10.410793590676285</v>
      </c>
      <c r="F10" s="22">
        <f t="shared" si="1"/>
        <v>10.024243372429639</v>
      </c>
    </row>
    <row r="11" spans="1:6" x14ac:dyDescent="0.2">
      <c r="A11" s="21" t="s">
        <v>29</v>
      </c>
      <c r="B11" s="22">
        <v>7.6150800835421899</v>
      </c>
      <c r="C11" s="22">
        <v>6.6518827400000005</v>
      </c>
      <c r="D11" s="22">
        <f t="shared" si="2"/>
        <v>14.480070999300111</v>
      </c>
      <c r="E11" s="22">
        <f t="shared" si="0"/>
        <v>0.27960891715819042</v>
      </c>
      <c r="F11" s="22">
        <f t="shared" si="1"/>
        <v>0.25578687132576872</v>
      </c>
    </row>
    <row r="12" spans="1:6" x14ac:dyDescent="0.2">
      <c r="A12" s="17" t="s">
        <v>37</v>
      </c>
      <c r="B12" s="20">
        <v>1654.7316048034788</v>
      </c>
      <c r="C12" s="20">
        <v>1557.2288965245618</v>
      </c>
      <c r="D12" s="20">
        <f t="shared" si="2"/>
        <v>6.2612958503739833</v>
      </c>
      <c r="E12" s="20">
        <f t="shared" si="0"/>
        <v>60.758088835661809</v>
      </c>
      <c r="F12" s="20">
        <f t="shared" si="1"/>
        <v>59.880596659480027</v>
      </c>
    </row>
    <row r="13" spans="1:6" x14ac:dyDescent="0.2">
      <c r="A13" s="21" t="s">
        <v>38</v>
      </c>
      <c r="B13" s="22">
        <v>226.67289619657808</v>
      </c>
      <c r="C13" s="22">
        <v>221.95172454456167</v>
      </c>
      <c r="D13" s="22">
        <f t="shared" si="2"/>
        <v>2.1271164536811398</v>
      </c>
      <c r="E13" s="22">
        <f t="shared" si="0"/>
        <v>8.3229279744034805</v>
      </c>
      <c r="F13" s="22">
        <f t="shared" si="1"/>
        <v>8.5347772090480731</v>
      </c>
    </row>
    <row r="14" spans="1:6" x14ac:dyDescent="0.2">
      <c r="A14" s="21" t="s">
        <v>30</v>
      </c>
      <c r="B14" s="22">
        <v>412.26251073185176</v>
      </c>
      <c r="C14" s="22">
        <v>420.36312191999997</v>
      </c>
      <c r="D14" s="22">
        <f t="shared" si="2"/>
        <v>-1.9270508676281537</v>
      </c>
      <c r="E14" s="22">
        <f t="shared" si="0"/>
        <v>15.137368608870952</v>
      </c>
      <c r="F14" s="22">
        <f t="shared" si="1"/>
        <v>16.164351053585989</v>
      </c>
    </row>
    <row r="15" spans="1:6" x14ac:dyDescent="0.2">
      <c r="A15" s="21" t="s">
        <v>31</v>
      </c>
      <c r="B15" s="22">
        <v>493.49391520742228</v>
      </c>
      <c r="C15" s="22">
        <v>435.63333695000011</v>
      </c>
      <c r="D15" s="22">
        <f t="shared" si="2"/>
        <v>13.281944550552865</v>
      </c>
      <c r="E15" s="22">
        <f t="shared" si="0"/>
        <v>18.12000632186637</v>
      </c>
      <c r="F15" s="22">
        <f t="shared" si="1"/>
        <v>16.751541279220582</v>
      </c>
    </row>
    <row r="16" spans="1:6" x14ac:dyDescent="0.2">
      <c r="A16" s="21" t="s">
        <v>32</v>
      </c>
      <c r="B16" s="22">
        <v>367.20700172447721</v>
      </c>
      <c r="C16" s="22">
        <v>338.0982320199999</v>
      </c>
      <c r="D16" s="22">
        <f t="shared" si="2"/>
        <v>8.6095598697941256</v>
      </c>
      <c r="E16" s="22">
        <f t="shared" si="0"/>
        <v>13.483029856375113</v>
      </c>
      <c r="F16" s="22">
        <f t="shared" si="1"/>
        <v>13.000994207118209</v>
      </c>
    </row>
    <row r="17" spans="1:6" x14ac:dyDescent="0.2">
      <c r="A17" s="21" t="s">
        <v>33</v>
      </c>
      <c r="B17" s="22">
        <v>155.09528094314922</v>
      </c>
      <c r="C17" s="22">
        <v>141.18248109000004</v>
      </c>
      <c r="D17" s="22">
        <f t="shared" si="2"/>
        <v>9.8544803475157465</v>
      </c>
      <c r="E17" s="22">
        <f t="shared" si="0"/>
        <v>5.6947560741458902</v>
      </c>
      <c r="F17" s="22">
        <f t="shared" si="1"/>
        <v>5.4289329105071698</v>
      </c>
    </row>
    <row r="18" spans="1:6" x14ac:dyDescent="0.2">
      <c r="A18" s="14" t="s">
        <v>42</v>
      </c>
      <c r="F18" s="14"/>
    </row>
    <row r="19" spans="1:6" x14ac:dyDescent="0.2">
      <c r="A19" s="13" t="s">
        <v>10</v>
      </c>
      <c r="F19" s="14"/>
    </row>
    <row r="20" spans="1:6" x14ac:dyDescent="0.2">
      <c r="A20" s="23" t="s">
        <v>9</v>
      </c>
      <c r="F20" s="14"/>
    </row>
    <row r="21" spans="1:6" x14ac:dyDescent="0.2">
      <c r="A21" s="14" t="s">
        <v>11</v>
      </c>
      <c r="B21" s="18"/>
      <c r="C21" s="18"/>
      <c r="D21" s="18"/>
      <c r="F21" s="14"/>
    </row>
    <row r="22" spans="1:6" x14ac:dyDescent="0.2">
      <c r="D22" s="18"/>
      <c r="F22" s="14"/>
    </row>
    <row r="23" spans="1:6" x14ac:dyDescent="0.2">
      <c r="C23" s="18"/>
      <c r="D23" s="18"/>
      <c r="F23" s="14"/>
    </row>
    <row r="24" spans="1:6" x14ac:dyDescent="0.2">
      <c r="C24" s="18"/>
      <c r="D24" s="18"/>
      <c r="F24" s="14"/>
    </row>
    <row r="25" spans="1:6" x14ac:dyDescent="0.2">
      <c r="B25" s="18"/>
      <c r="C25" s="18"/>
      <c r="D25" s="18"/>
      <c r="F25" s="14"/>
    </row>
  </sheetData>
  <mergeCells count="3">
    <mergeCell ref="A2:A4"/>
    <mergeCell ref="B2:D2"/>
    <mergeCell ref="E2:F2"/>
  </mergeCells>
  <pageMargins left="0.7" right="0.7" top="0.75" bottom="0.75" header="0.3" footer="0.3"/>
  <pageSetup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G41"/>
  <sheetViews>
    <sheetView view="pageBreakPreview" topLeftCell="A14" zoomScale="130" zoomScaleNormal="115" zoomScaleSheetLayoutView="130" workbookViewId="0">
      <selection activeCell="A18" sqref="A18"/>
    </sheetView>
  </sheetViews>
  <sheetFormatPr defaultRowHeight="15" x14ac:dyDescent="0.25"/>
  <cols>
    <col min="1" max="1" width="6.85546875" style="2" customWidth="1"/>
    <col min="2" max="2" width="28.7109375" style="2" customWidth="1"/>
    <col min="3" max="3" width="12.28515625" style="2" bestFit="1" customWidth="1"/>
    <col min="4" max="4" width="12.42578125" style="2" customWidth="1"/>
    <col min="5" max="5" width="12.5703125" style="2" customWidth="1"/>
    <col min="6" max="7" width="10.140625" style="2" bestFit="1" customWidth="1"/>
    <col min="8" max="9" width="23" style="2" customWidth="1"/>
    <col min="10" max="16384" width="9.140625" style="2"/>
  </cols>
  <sheetData>
    <row r="1" spans="1:7" x14ac:dyDescent="0.25">
      <c r="A1" s="4" t="s">
        <v>8</v>
      </c>
    </row>
    <row r="2" spans="1:7" x14ac:dyDescent="0.25">
      <c r="A2" s="28" t="s">
        <v>0</v>
      </c>
      <c r="B2" s="28" t="s">
        <v>1</v>
      </c>
      <c r="C2" s="29" t="s">
        <v>2</v>
      </c>
      <c r="D2" s="29"/>
      <c r="E2" s="29"/>
      <c r="F2" s="30" t="s">
        <v>3</v>
      </c>
      <c r="G2" s="30"/>
    </row>
    <row r="3" spans="1:7" x14ac:dyDescent="0.25">
      <c r="A3" s="28"/>
      <c r="B3" s="28"/>
      <c r="C3" s="6">
        <v>2023</v>
      </c>
      <c r="D3" s="6">
        <v>2022</v>
      </c>
      <c r="E3" s="6" t="s">
        <v>4</v>
      </c>
      <c r="F3" s="6">
        <v>2023</v>
      </c>
      <c r="G3" s="6">
        <v>2022</v>
      </c>
    </row>
    <row r="4" spans="1:7" x14ac:dyDescent="0.25">
      <c r="A4" s="28"/>
      <c r="B4" s="28"/>
      <c r="C4" s="7" t="s">
        <v>5</v>
      </c>
      <c r="D4" s="7" t="s">
        <v>5</v>
      </c>
      <c r="E4" s="7" t="s">
        <v>6</v>
      </c>
      <c r="F4" s="7" t="s">
        <v>6</v>
      </c>
      <c r="G4" s="7" t="s">
        <v>6</v>
      </c>
    </row>
    <row r="5" spans="1:7" x14ac:dyDescent="0.25">
      <c r="A5" s="3">
        <v>1</v>
      </c>
      <c r="B5" s="8" t="s">
        <v>19</v>
      </c>
      <c r="C5" s="8">
        <v>319.79548877999997</v>
      </c>
      <c r="D5" s="8">
        <v>312.45900645999996</v>
      </c>
      <c r="E5" s="1">
        <f>C5*100/D5-100</f>
        <v>2.3479823491467187</v>
      </c>
      <c r="F5" s="1">
        <f>C5*100/$C$18</f>
        <v>29.922558549973562</v>
      </c>
      <c r="G5" s="1">
        <f>D5*100/$D$18</f>
        <v>29.948304968694348</v>
      </c>
    </row>
    <row r="6" spans="1:7" x14ac:dyDescent="0.25">
      <c r="A6" s="3">
        <v>2</v>
      </c>
      <c r="B6" s="8" t="s">
        <v>15</v>
      </c>
      <c r="C6" s="8">
        <v>198.68620722999995</v>
      </c>
      <c r="D6" s="8">
        <v>201.28349431000004</v>
      </c>
      <c r="E6" s="1">
        <f t="shared" ref="E6:E18" si="0">C6*100/D6-100</f>
        <v>-1.2903626742488683</v>
      </c>
      <c r="F6" s="1">
        <f>C6*100/$C$18</f>
        <v>18.59063019179046</v>
      </c>
      <c r="G6" s="1">
        <f>D6*100/$D$18</f>
        <v>19.292449083339299</v>
      </c>
    </row>
    <row r="7" spans="1:7" x14ac:dyDescent="0.25">
      <c r="A7" s="3">
        <v>3</v>
      </c>
      <c r="B7" s="8" t="s">
        <v>39</v>
      </c>
      <c r="C7" s="8">
        <v>124.12975920000001</v>
      </c>
      <c r="D7" s="8">
        <v>122.40324737708733</v>
      </c>
      <c r="E7" s="1">
        <f t="shared" si="0"/>
        <v>1.4105114528488087</v>
      </c>
      <c r="F7" s="1">
        <f>C7*100/$C$18</f>
        <v>11.614547789982494</v>
      </c>
      <c r="G7" s="1">
        <f>D7*100/$D$18</f>
        <v>11.73200229732161</v>
      </c>
    </row>
    <row r="8" spans="1:7" x14ac:dyDescent="0.25">
      <c r="A8" s="3">
        <v>4</v>
      </c>
      <c r="B8" s="8" t="s">
        <v>20</v>
      </c>
      <c r="C8" s="8">
        <v>116.80070698</v>
      </c>
      <c r="D8" s="8">
        <v>114.93441079</v>
      </c>
      <c r="E8" s="1">
        <f t="shared" si="0"/>
        <v>1.6237923674659669</v>
      </c>
      <c r="F8" s="1">
        <f>C8*100/$C$18</f>
        <v>10.928784538582683</v>
      </c>
      <c r="G8" s="1">
        <f>D8*100/$D$18</f>
        <v>11.016135603621208</v>
      </c>
    </row>
    <row r="9" spans="1:7" x14ac:dyDescent="0.25">
      <c r="A9" s="3">
        <v>5</v>
      </c>
      <c r="B9" s="8" t="s">
        <v>22</v>
      </c>
      <c r="C9" s="8">
        <v>101.90630387</v>
      </c>
      <c r="D9" s="8">
        <v>93.877036000000004</v>
      </c>
      <c r="E9" s="1">
        <f t="shared" si="0"/>
        <v>8.5529626968623091</v>
      </c>
      <c r="F9" s="1">
        <f>C9*100/$C$18</f>
        <v>9.5351480904072599</v>
      </c>
      <c r="G9" s="1">
        <f>D9*100/$D$18</f>
        <v>8.9978462632185732</v>
      </c>
    </row>
    <row r="10" spans="1:7" x14ac:dyDescent="0.25">
      <c r="A10" s="3">
        <v>6</v>
      </c>
      <c r="B10" s="8" t="s">
        <v>40</v>
      </c>
      <c r="C10" s="8">
        <v>81.210025920000007</v>
      </c>
      <c r="D10" s="8">
        <v>82.115927249999999</v>
      </c>
      <c r="E10" s="1">
        <f t="shared" si="0"/>
        <v>-1.1031980765948077</v>
      </c>
      <c r="F10" s="1">
        <f>C10*100/$C$18</f>
        <v>7.5986430099636975</v>
      </c>
      <c r="G10" s="1">
        <f>D10*100/$D$18</f>
        <v>7.870577519694387</v>
      </c>
    </row>
    <row r="11" spans="1:7" x14ac:dyDescent="0.25">
      <c r="A11" s="3">
        <v>7</v>
      </c>
      <c r="B11" s="8" t="s">
        <v>17</v>
      </c>
      <c r="C11" s="8">
        <v>29.807451</v>
      </c>
      <c r="D11" s="8">
        <v>25.138532999999999</v>
      </c>
      <c r="E11" s="1">
        <f t="shared" si="0"/>
        <v>18.572754424452697</v>
      </c>
      <c r="F11" s="1">
        <f>C11*100/$C$18</f>
        <v>2.7890174472928604</v>
      </c>
      <c r="G11" s="1">
        <f>D11*100/$D$18</f>
        <v>2.4094567197120149</v>
      </c>
    </row>
    <row r="12" spans="1:7" x14ac:dyDescent="0.25">
      <c r="A12" s="3">
        <v>8</v>
      </c>
      <c r="B12" s="8" t="s">
        <v>16</v>
      </c>
      <c r="C12" s="8">
        <v>26.229539108756484</v>
      </c>
      <c r="D12" s="8">
        <v>22.832191439999999</v>
      </c>
      <c r="E12" s="1">
        <f t="shared" si="0"/>
        <v>14.87963902932519</v>
      </c>
      <c r="F12" s="1">
        <f>C12*100/$C$18</f>
        <v>2.454240123007239</v>
      </c>
      <c r="G12" s="1">
        <f>D12*100/$D$18</f>
        <v>2.1884004564172121</v>
      </c>
    </row>
    <row r="13" spans="1:7" x14ac:dyDescent="0.25">
      <c r="A13" s="3">
        <v>9</v>
      </c>
      <c r="B13" s="8" t="s">
        <v>18</v>
      </c>
      <c r="C13" s="8">
        <v>22.812806178001427</v>
      </c>
      <c r="D13" s="8">
        <v>25.543273370000001</v>
      </c>
      <c r="E13" s="1">
        <f t="shared" si="0"/>
        <v>-10.68957432529163</v>
      </c>
      <c r="F13" s="1">
        <f>C13*100/$C$18</f>
        <v>2.1345439585611108</v>
      </c>
      <c r="G13" s="1">
        <f>D13*100/$D$18</f>
        <v>2.4482499302877967</v>
      </c>
    </row>
    <row r="14" spans="1:7" x14ac:dyDescent="0.25">
      <c r="A14" s="3">
        <v>10</v>
      </c>
      <c r="B14" s="8" t="s">
        <v>21</v>
      </c>
      <c r="C14" s="8">
        <v>19.075168661345138</v>
      </c>
      <c r="D14" s="8">
        <v>17.665149969189176</v>
      </c>
      <c r="E14" s="1">
        <f t="shared" si="0"/>
        <v>7.9819231346196204</v>
      </c>
      <c r="F14" s="1">
        <f>C14*100/$C$18</f>
        <v>1.7848214597935792</v>
      </c>
      <c r="G14" s="1">
        <f>D14*100/$D$18</f>
        <v>1.6931542623423315</v>
      </c>
    </row>
    <row r="15" spans="1:7" x14ac:dyDescent="0.25">
      <c r="A15" s="3">
        <v>11</v>
      </c>
      <c r="B15" s="8" t="s">
        <v>23</v>
      </c>
      <c r="C15" s="8">
        <v>15.195402309999999</v>
      </c>
      <c r="D15" s="8">
        <v>16.449334100000012</v>
      </c>
      <c r="E15" s="1">
        <f t="shared" si="0"/>
        <v>-7.6229942341557262</v>
      </c>
      <c r="F15" s="1">
        <f>C15*100/$C$18</f>
        <v>1.4218002794410105</v>
      </c>
      <c r="G15" s="1">
        <f>D15*100/$D$18</f>
        <v>1.576621777493262</v>
      </c>
    </row>
    <row r="16" spans="1:7" x14ac:dyDescent="0.25">
      <c r="A16" s="3">
        <v>12</v>
      </c>
      <c r="B16" s="8" t="s">
        <v>12</v>
      </c>
      <c r="C16" s="8">
        <v>13.094939009999999</v>
      </c>
      <c r="D16" s="8">
        <v>7.4544068899999996</v>
      </c>
      <c r="E16" s="1">
        <f t="shared" si="0"/>
        <v>75.667081274657903</v>
      </c>
      <c r="F16" s="1">
        <f>C16*100/$C$18</f>
        <v>1.2252645612040389</v>
      </c>
      <c r="G16" s="1">
        <f>D16*100/$D$18</f>
        <v>0.71448364837272094</v>
      </c>
    </row>
    <row r="17" spans="1:7" x14ac:dyDescent="0.25">
      <c r="A17" s="3">
        <v>13</v>
      </c>
      <c r="B17" s="8" t="s">
        <v>24</v>
      </c>
      <c r="C17" s="8">
        <v>0</v>
      </c>
      <c r="D17" s="8">
        <v>1.1718394400000003</v>
      </c>
      <c r="E17" s="1">
        <f t="shared" si="0"/>
        <v>-100</v>
      </c>
      <c r="F17" s="1">
        <f>C17*100/$C$18</f>
        <v>0</v>
      </c>
      <c r="G17" s="1">
        <f>D17*100/$D$18</f>
        <v>0.11231746948525459</v>
      </c>
    </row>
    <row r="18" spans="1:7" x14ac:dyDescent="0.25">
      <c r="A18" s="11" t="s">
        <v>13</v>
      </c>
      <c r="B18" s="11"/>
      <c r="C18" s="12">
        <v>1068.7437982481031</v>
      </c>
      <c r="D18" s="12">
        <v>1043.3278503962763</v>
      </c>
      <c r="E18" s="12">
        <f t="shared" si="0"/>
        <v>2.4360461423677435</v>
      </c>
      <c r="F18" s="12">
        <f>C18*100/$C$18</f>
        <v>100</v>
      </c>
      <c r="G18" s="12">
        <f>D18*100/$D$18</f>
        <v>100</v>
      </c>
    </row>
    <row r="20" spans="1:7" x14ac:dyDescent="0.25">
      <c r="A20" s="4" t="s">
        <v>10</v>
      </c>
    </row>
    <row r="21" spans="1:7" x14ac:dyDescent="0.25">
      <c r="A21" s="5" t="s">
        <v>9</v>
      </c>
    </row>
    <row r="22" spans="1:7" x14ac:dyDescent="0.25">
      <c r="A22" s="2" t="s">
        <v>11</v>
      </c>
    </row>
    <row r="24" spans="1:7" x14ac:dyDescent="0.25">
      <c r="C24" s="10"/>
      <c r="D24" s="10"/>
    </row>
    <row r="25" spans="1:7" x14ac:dyDescent="0.25">
      <c r="C25" s="10"/>
      <c r="D25" s="10"/>
    </row>
    <row r="26" spans="1:7" x14ac:dyDescent="0.25">
      <c r="C26" s="10"/>
      <c r="D26" s="10"/>
    </row>
    <row r="27" spans="1:7" x14ac:dyDescent="0.25">
      <c r="C27" s="10"/>
      <c r="D27" s="10"/>
    </row>
    <row r="28" spans="1:7" x14ac:dyDescent="0.25">
      <c r="C28" s="10"/>
      <c r="D28" s="10"/>
    </row>
    <row r="29" spans="1:7" x14ac:dyDescent="0.25">
      <c r="C29" s="10"/>
      <c r="D29" s="10"/>
    </row>
    <row r="30" spans="1:7" x14ac:dyDescent="0.25">
      <c r="C30" s="10"/>
      <c r="D30" s="10"/>
    </row>
    <row r="31" spans="1:7" x14ac:dyDescent="0.25">
      <c r="C31" s="10"/>
      <c r="D31" s="10"/>
    </row>
    <row r="32" spans="1:7" x14ac:dyDescent="0.25">
      <c r="C32" s="10"/>
      <c r="D32" s="10"/>
    </row>
    <row r="33" spans="3:4" x14ac:dyDescent="0.25">
      <c r="C33" s="10"/>
      <c r="D33" s="10"/>
    </row>
    <row r="34" spans="3:4" x14ac:dyDescent="0.25">
      <c r="C34" s="10"/>
      <c r="D34" s="10"/>
    </row>
    <row r="35" spans="3:4" x14ac:dyDescent="0.25">
      <c r="C35" s="10"/>
      <c r="D35" s="10"/>
    </row>
    <row r="36" spans="3:4" x14ac:dyDescent="0.25">
      <c r="C36" s="10"/>
      <c r="D36" s="10"/>
    </row>
    <row r="37" spans="3:4" x14ac:dyDescent="0.25">
      <c r="C37" s="10"/>
      <c r="D37" s="10"/>
    </row>
    <row r="38" spans="3:4" x14ac:dyDescent="0.25">
      <c r="C38" s="10"/>
      <c r="D38" s="10"/>
    </row>
    <row r="39" spans="3:4" x14ac:dyDescent="0.25">
      <c r="C39" s="10"/>
      <c r="D39" s="10"/>
    </row>
    <row r="40" spans="3:4" x14ac:dyDescent="0.25">
      <c r="C40" s="10"/>
      <c r="D40" s="10"/>
    </row>
    <row r="41" spans="3:4" x14ac:dyDescent="0.25">
      <c r="C41" s="10"/>
      <c r="D41" s="10"/>
    </row>
  </sheetData>
  <sortState xmlns:xlrd2="http://schemas.microsoft.com/office/spreadsheetml/2017/richdata2" ref="B24:D38">
    <sortCondition descending="1" ref="C24:C38"/>
  </sortState>
  <mergeCells count="4">
    <mergeCell ref="A2:A4"/>
    <mergeCell ref="B2:B4"/>
    <mergeCell ref="C2:E2"/>
    <mergeCell ref="F2:G2"/>
  </mergeCells>
  <pageMargins left="0.7" right="0.7" top="0.75" bottom="0.75" header="0.3" footer="0.3"/>
  <pageSetup scale="9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G43"/>
  <sheetViews>
    <sheetView view="pageBreakPreview" zoomScaleNormal="130" zoomScaleSheetLayoutView="100" workbookViewId="0">
      <selection activeCell="B5" sqref="B5:D19"/>
    </sheetView>
  </sheetViews>
  <sheetFormatPr defaultRowHeight="15" x14ac:dyDescent="0.25"/>
  <cols>
    <col min="1" max="1" width="9.140625" style="2"/>
    <col min="2" max="2" width="32.42578125" style="2" customWidth="1"/>
    <col min="3" max="4" width="12.85546875" style="2" bestFit="1" customWidth="1"/>
    <col min="5" max="5" width="11.5703125" style="2" bestFit="1" customWidth="1"/>
    <col min="6" max="7" width="9.85546875" style="2" bestFit="1" customWidth="1"/>
    <col min="8" max="16384" width="9.140625" style="2"/>
  </cols>
  <sheetData>
    <row r="1" spans="1:7" x14ac:dyDescent="0.25">
      <c r="A1" s="4" t="s">
        <v>7</v>
      </c>
    </row>
    <row r="2" spans="1:7" x14ac:dyDescent="0.25">
      <c r="A2" s="28" t="s">
        <v>0</v>
      </c>
      <c r="B2" s="28" t="s">
        <v>1</v>
      </c>
      <c r="C2" s="29" t="s">
        <v>2</v>
      </c>
      <c r="D2" s="29"/>
      <c r="E2" s="29"/>
      <c r="F2" s="30" t="s">
        <v>3</v>
      </c>
      <c r="G2" s="30"/>
    </row>
    <row r="3" spans="1:7" x14ac:dyDescent="0.25">
      <c r="A3" s="28"/>
      <c r="B3" s="28"/>
      <c r="C3" s="6">
        <v>2023</v>
      </c>
      <c r="D3" s="6">
        <v>2022</v>
      </c>
      <c r="E3" s="6" t="s">
        <v>4</v>
      </c>
      <c r="F3" s="6">
        <v>2023</v>
      </c>
      <c r="G3" s="6">
        <v>2022</v>
      </c>
    </row>
    <row r="4" spans="1:7" x14ac:dyDescent="0.25">
      <c r="A4" s="28"/>
      <c r="B4" s="28"/>
      <c r="C4" s="7" t="s">
        <v>5</v>
      </c>
      <c r="D4" s="7" t="s">
        <v>5</v>
      </c>
      <c r="E4" s="7" t="s">
        <v>6</v>
      </c>
      <c r="F4" s="7" t="s">
        <v>6</v>
      </c>
      <c r="G4" s="7" t="s">
        <v>6</v>
      </c>
    </row>
    <row r="5" spans="1:7" x14ac:dyDescent="0.25">
      <c r="A5" s="3">
        <v>1</v>
      </c>
      <c r="B5" s="8" t="s">
        <v>15</v>
      </c>
      <c r="C5" s="8">
        <v>474.93166567000009</v>
      </c>
      <c r="D5" s="8">
        <v>464.27841394000006</v>
      </c>
      <c r="E5" s="1">
        <f>C5*100/D5-100</f>
        <v>2.2945826060689427</v>
      </c>
      <c r="F5" s="1">
        <f>C5*100/$C$19</f>
        <v>28.70143195980139</v>
      </c>
      <c r="G5" s="1">
        <f>D5*100/$D$19</f>
        <v>29.814397547860882</v>
      </c>
    </row>
    <row r="6" spans="1:7" x14ac:dyDescent="0.25">
      <c r="A6" s="3">
        <v>2</v>
      </c>
      <c r="B6" s="8" t="s">
        <v>19</v>
      </c>
      <c r="C6" s="8">
        <v>359.68364972000006</v>
      </c>
      <c r="D6" s="8">
        <v>327.26490808999995</v>
      </c>
      <c r="E6" s="1">
        <f t="shared" ref="E6:E19" si="0">C6*100/D6-100</f>
        <v>9.9059632819186163</v>
      </c>
      <c r="F6" s="1">
        <f>C6*100/$C$19</f>
        <v>21.736676127771016</v>
      </c>
      <c r="G6" s="1">
        <f>D6*100/$D$19</f>
        <v>21.015851222668221</v>
      </c>
    </row>
    <row r="7" spans="1:7" x14ac:dyDescent="0.25">
      <c r="A7" s="3">
        <v>3</v>
      </c>
      <c r="B7" s="8" t="s">
        <v>39</v>
      </c>
      <c r="C7" s="8">
        <v>233.92481538999999</v>
      </c>
      <c r="D7" s="8">
        <v>209.31642911</v>
      </c>
      <c r="E7" s="1">
        <f t="shared" si="0"/>
        <v>11.756547913908761</v>
      </c>
      <c r="F7" s="1">
        <f>C7*100/$C$19</f>
        <v>14.136722518077587</v>
      </c>
      <c r="G7" s="1">
        <f>D7*100/$D$19</f>
        <v>13.441596773419397</v>
      </c>
    </row>
    <row r="8" spans="1:7" x14ac:dyDescent="0.25">
      <c r="A8" s="3">
        <v>4</v>
      </c>
      <c r="B8" s="8" t="s">
        <v>22</v>
      </c>
      <c r="C8" s="8">
        <v>193.72545496999996</v>
      </c>
      <c r="D8" s="8">
        <v>175.29884000000001</v>
      </c>
      <c r="E8" s="1">
        <f t="shared" si="0"/>
        <v>10.51154415511246</v>
      </c>
      <c r="F8" s="1">
        <f>C8*100/$C$19</f>
        <v>11.707364167556793</v>
      </c>
      <c r="G8" s="1">
        <f>D8*100/$D$19</f>
        <v>11.257101662525891</v>
      </c>
    </row>
    <row r="9" spans="1:7" x14ac:dyDescent="0.25">
      <c r="A9" s="3">
        <v>5</v>
      </c>
      <c r="B9" s="8" t="s">
        <v>21</v>
      </c>
      <c r="C9" s="8">
        <v>100.53065081911481</v>
      </c>
      <c r="D9" s="8">
        <v>97.334544954561721</v>
      </c>
      <c r="E9" s="1">
        <f t="shared" si="0"/>
        <v>3.2836295336307586</v>
      </c>
      <c r="F9" s="1">
        <f>C9*100/$C$19</f>
        <v>6.0753448188991444</v>
      </c>
      <c r="G9" s="1">
        <f>D9*100/$D$19</f>
        <v>6.250496967516713</v>
      </c>
    </row>
    <row r="10" spans="1:7" x14ac:dyDescent="0.25">
      <c r="A10" s="3">
        <v>6</v>
      </c>
      <c r="B10" s="8" t="s">
        <v>18</v>
      </c>
      <c r="C10" s="8">
        <v>88.526517417954992</v>
      </c>
      <c r="D10" s="8">
        <v>84.476526450000009</v>
      </c>
      <c r="E10" s="1">
        <f t="shared" si="0"/>
        <v>4.7942205227295744</v>
      </c>
      <c r="F10" s="1">
        <f>C10*100/$C$19</f>
        <v>5.3499018910966329</v>
      </c>
      <c r="G10" s="1">
        <f>D10*100/$D$19</f>
        <v>5.4247982835751065</v>
      </c>
    </row>
    <row r="11" spans="1:7" x14ac:dyDescent="0.25">
      <c r="A11" s="3">
        <v>7</v>
      </c>
      <c r="B11" s="8" t="s">
        <v>17</v>
      </c>
      <c r="C11" s="8">
        <v>85.077973999999998</v>
      </c>
      <c r="D11" s="8">
        <v>78.737863000000004</v>
      </c>
      <c r="E11" s="1">
        <f t="shared" si="0"/>
        <v>8.0521756095920267</v>
      </c>
      <c r="F11" s="1">
        <f>C11*100/$C$19</f>
        <v>5.1414968900714335</v>
      </c>
      <c r="G11" s="1">
        <f>D11*100/$D$19</f>
        <v>5.0562806261640736</v>
      </c>
    </row>
    <row r="12" spans="1:7" x14ac:dyDescent="0.25">
      <c r="A12" s="3">
        <v>8</v>
      </c>
      <c r="B12" s="8" t="s">
        <v>23</v>
      </c>
      <c r="C12" s="8">
        <v>37.389963899999998</v>
      </c>
      <c r="D12" s="8">
        <v>36.069324519999995</v>
      </c>
      <c r="E12" s="1">
        <f t="shared" si="0"/>
        <v>3.6613920487136511</v>
      </c>
      <c r="F12" s="1">
        <f>C12*100/$C$19</f>
        <v>2.2595787613810971</v>
      </c>
      <c r="G12" s="1">
        <f>D12*100/$D$19</f>
        <v>2.3162506552825892</v>
      </c>
    </row>
    <row r="13" spans="1:7" x14ac:dyDescent="0.25">
      <c r="A13" s="3">
        <v>9</v>
      </c>
      <c r="B13" s="8" t="s">
        <v>40</v>
      </c>
      <c r="C13" s="8">
        <v>33.034397689999999</v>
      </c>
      <c r="D13" s="8">
        <v>31.168745729999998</v>
      </c>
      <c r="E13" s="1">
        <f t="shared" si="0"/>
        <v>5.9856497793053904</v>
      </c>
      <c r="F13" s="1">
        <f>C13*100/$C$19</f>
        <v>1.9963598685191772</v>
      </c>
      <c r="G13" s="1">
        <f>D13*100/$D$19</f>
        <v>2.0015519747650905</v>
      </c>
    </row>
    <row r="14" spans="1:7" x14ac:dyDescent="0.25">
      <c r="A14" s="3">
        <v>10</v>
      </c>
      <c r="B14" s="8" t="s">
        <v>20</v>
      </c>
      <c r="C14" s="8">
        <v>26.817115690000001</v>
      </c>
      <c r="D14" s="8">
        <v>25.599095769999998</v>
      </c>
      <c r="E14" s="1">
        <f t="shared" si="0"/>
        <v>4.7580583741845288</v>
      </c>
      <c r="F14" s="1">
        <f>C14*100/$C$19</f>
        <v>1.6206323498114903</v>
      </c>
      <c r="G14" s="1">
        <f>D14*100/$D$19</f>
        <v>1.6438877949884119</v>
      </c>
    </row>
    <row r="15" spans="1:7" x14ac:dyDescent="0.25">
      <c r="A15" s="3">
        <v>11</v>
      </c>
      <c r="B15" s="8" t="s">
        <v>16</v>
      </c>
      <c r="C15" s="8">
        <v>18.817615286408696</v>
      </c>
      <c r="D15" s="8">
        <v>14.823710049999999</v>
      </c>
      <c r="E15" s="1">
        <f t="shared" si="0"/>
        <v>26.942683194270231</v>
      </c>
      <c r="F15" s="1">
        <f>C15*100/$C$19</f>
        <v>1.1372004518305876</v>
      </c>
      <c r="G15" s="1">
        <f>D15*100/$D$19</f>
        <v>0.95192878086732757</v>
      </c>
    </row>
    <row r="16" spans="1:7" x14ac:dyDescent="0.25">
      <c r="A16" s="3">
        <v>12</v>
      </c>
      <c r="B16" s="8" t="s">
        <v>12</v>
      </c>
      <c r="C16" s="8">
        <v>2.26268425</v>
      </c>
      <c r="D16" s="8">
        <v>2.5076624299999999</v>
      </c>
      <c r="E16" s="1">
        <f t="shared" si="0"/>
        <v>-9.7691849217520002</v>
      </c>
      <c r="F16" s="1">
        <f>C16*100/$C$19</f>
        <v>0.13674025705629303</v>
      </c>
      <c r="G16" s="1">
        <f>D16*100/$D$19</f>
        <v>0.16103364351872898</v>
      </c>
    </row>
    <row r="17" spans="1:7" x14ac:dyDescent="0.25">
      <c r="A17" s="3">
        <v>13</v>
      </c>
      <c r="B17" s="8" t="s">
        <v>14</v>
      </c>
      <c r="C17" s="8">
        <v>9.1000000000000004E-3</v>
      </c>
      <c r="D17" s="8">
        <v>1.21E-2</v>
      </c>
      <c r="E17" s="1">
        <f t="shared" si="0"/>
        <v>-24.793388429752056</v>
      </c>
      <c r="F17" s="1">
        <f>C17*100/$C$19</f>
        <v>5.4993812734245476E-4</v>
      </c>
      <c r="G17" s="1">
        <f>D17*100/$D$19</f>
        <v>7.7702128614520923E-4</v>
      </c>
    </row>
    <row r="18" spans="1:7" x14ac:dyDescent="0.25">
      <c r="A18" s="3">
        <v>14</v>
      </c>
      <c r="B18" s="9" t="s">
        <v>24</v>
      </c>
      <c r="C18" s="8">
        <v>0</v>
      </c>
      <c r="D18" s="8">
        <v>10.34073248</v>
      </c>
      <c r="E18" s="1">
        <f t="shared" si="0"/>
        <v>-100</v>
      </c>
      <c r="F18" s="1">
        <f>C18*100/$C$19</f>
        <v>0</v>
      </c>
      <c r="G18" s="1">
        <f>D18*100/$D$19</f>
        <v>0.66404704556141647</v>
      </c>
    </row>
    <row r="19" spans="1:7" x14ac:dyDescent="0.25">
      <c r="A19" s="11" t="s">
        <v>13</v>
      </c>
      <c r="B19" s="11"/>
      <c r="C19" s="12">
        <v>1654.7316048034788</v>
      </c>
      <c r="D19" s="12">
        <v>1557.2288965245618</v>
      </c>
      <c r="E19" s="12">
        <f t="shared" si="0"/>
        <v>6.2612958503739833</v>
      </c>
      <c r="F19" s="12">
        <f>C19*100/$C$19</f>
        <v>99.999999999999986</v>
      </c>
      <c r="G19" s="12">
        <f>D19*100/$D$19</f>
        <v>100</v>
      </c>
    </row>
    <row r="21" spans="1:7" x14ac:dyDescent="0.25">
      <c r="A21" s="4" t="s">
        <v>10</v>
      </c>
    </row>
    <row r="22" spans="1:7" x14ac:dyDescent="0.25">
      <c r="A22" s="5" t="s">
        <v>9</v>
      </c>
      <c r="C22" s="10"/>
      <c r="D22" s="10"/>
      <c r="E22" s="10"/>
    </row>
    <row r="23" spans="1:7" x14ac:dyDescent="0.25">
      <c r="A23" s="2" t="s">
        <v>11</v>
      </c>
      <c r="C23" s="10"/>
      <c r="D23" s="10"/>
      <c r="E23" s="10"/>
    </row>
    <row r="25" spans="1:7" x14ac:dyDescent="0.25">
      <c r="D25" s="10"/>
      <c r="E25" s="10"/>
    </row>
    <row r="26" spans="1:7" x14ac:dyDescent="0.25">
      <c r="D26" s="10"/>
      <c r="E26" s="10"/>
    </row>
    <row r="27" spans="1:7" x14ac:dyDescent="0.25">
      <c r="D27" s="10"/>
      <c r="E27" s="10"/>
    </row>
    <row r="28" spans="1:7" x14ac:dyDescent="0.25">
      <c r="D28" s="10"/>
      <c r="E28" s="10"/>
    </row>
    <row r="29" spans="1:7" x14ac:dyDescent="0.25">
      <c r="D29" s="10"/>
      <c r="E29" s="10"/>
    </row>
    <row r="30" spans="1:7" x14ac:dyDescent="0.25">
      <c r="D30" s="10"/>
      <c r="E30" s="10"/>
    </row>
    <row r="31" spans="1:7" x14ac:dyDescent="0.25">
      <c r="D31" s="10"/>
      <c r="E31" s="10"/>
    </row>
    <row r="32" spans="1:7" x14ac:dyDescent="0.25">
      <c r="D32" s="10"/>
      <c r="E32" s="10"/>
    </row>
    <row r="33" spans="4:5" x14ac:dyDescent="0.25">
      <c r="D33" s="10"/>
      <c r="E33" s="10"/>
    </row>
    <row r="34" spans="4:5" x14ac:dyDescent="0.25">
      <c r="D34" s="10"/>
      <c r="E34" s="10"/>
    </row>
    <row r="35" spans="4:5" x14ac:dyDescent="0.25">
      <c r="D35" s="10"/>
      <c r="E35" s="10"/>
    </row>
    <row r="36" spans="4:5" x14ac:dyDescent="0.25">
      <c r="D36" s="10"/>
      <c r="E36" s="10"/>
    </row>
    <row r="37" spans="4:5" x14ac:dyDescent="0.25">
      <c r="D37" s="10"/>
      <c r="E37" s="10"/>
    </row>
    <row r="38" spans="4:5" x14ac:dyDescent="0.25">
      <c r="D38" s="10"/>
      <c r="E38" s="10"/>
    </row>
    <row r="39" spans="4:5" x14ac:dyDescent="0.25">
      <c r="D39" s="10"/>
      <c r="E39" s="10"/>
    </row>
    <row r="40" spans="4:5" x14ac:dyDescent="0.25">
      <c r="D40" s="10"/>
      <c r="E40" s="10"/>
    </row>
    <row r="41" spans="4:5" x14ac:dyDescent="0.25">
      <c r="D41" s="10"/>
      <c r="E41" s="10"/>
    </row>
    <row r="42" spans="4:5" x14ac:dyDescent="0.25">
      <c r="D42" s="10"/>
      <c r="E42" s="10"/>
    </row>
    <row r="43" spans="4:5" x14ac:dyDescent="0.25">
      <c r="D43" s="10"/>
      <c r="E43" s="10"/>
    </row>
  </sheetData>
  <sortState xmlns:xlrd2="http://schemas.microsoft.com/office/spreadsheetml/2017/richdata2" ref="C25:E40">
    <sortCondition descending="1" ref="D25:D40"/>
  </sortState>
  <mergeCells count="4">
    <mergeCell ref="A2:A4"/>
    <mergeCell ref="B2:B4"/>
    <mergeCell ref="C2:E2"/>
    <mergeCell ref="F2:G2"/>
  </mergeCells>
  <pageMargins left="0.7" right="0.7" top="0.75" bottom="0.75" header="0.3" footer="0.3"/>
  <pageSetup scale="9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AB2C216D405B4588B51EE729C556E4" ma:contentTypeVersion="15" ma:contentTypeDescription="Create a new document." ma:contentTypeScope="" ma:versionID="7f24b0591ecf47c8df63f0fcc7f3a99e">
  <xsd:schema xmlns:xsd="http://www.w3.org/2001/XMLSchema" xmlns:xs="http://www.w3.org/2001/XMLSchema" xmlns:p="http://schemas.microsoft.com/office/2006/metadata/properties" xmlns:ns2="9c378d73-aa20-4175-9484-11d8e73a2da2" xmlns:ns3="be3392fa-f025-49f9-bee6-e9d6f1c1ee01" targetNamespace="http://schemas.microsoft.com/office/2006/metadata/properties" ma:root="true" ma:fieldsID="c0c1c3f2f923e279952d0ac349da2b98" ns2:_="" ns3:_="">
    <xsd:import namespace="9c378d73-aa20-4175-9484-11d8e73a2da2"/>
    <xsd:import namespace="be3392fa-f025-49f9-bee6-e9d6f1c1ee0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LengthInSecond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78d73-aa20-4175-9484-11d8e73a2da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bdfefdcd-1d5d-461c-aa95-8b24b9018347}" ma:internalName="TaxCatchAll" ma:showField="CatchAllData" ma:web="9c378d73-aa20-4175-9484-11d8e73a2d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3392fa-f025-49f9-bee6-e9d6f1c1ee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75aeee54-123b-40f5-aa95-294a59d58b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78d73-aa20-4175-9484-11d8e73a2da2" xsi:nil="true"/>
    <lcf76f155ced4ddcb4097134ff3c332f xmlns="be3392fa-f025-49f9-bee6-e9d6f1c1ee0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6EB59D3-52FE-4647-8D7C-1D5837D4FADD}"/>
</file>

<file path=customXml/itemProps2.xml><?xml version="1.0" encoding="utf-8"?>
<ds:datastoreItem xmlns:ds="http://schemas.openxmlformats.org/officeDocument/2006/customXml" ds:itemID="{652EF0F4-1D9B-4B44-9A16-C294106C4A54}"/>
</file>

<file path=customXml/itemProps3.xml><?xml version="1.0" encoding="utf-8"?>
<ds:datastoreItem xmlns:ds="http://schemas.openxmlformats.org/officeDocument/2006/customXml" ds:itemID="{9EA685B8-E6DC-4785-B70C-9562E83A716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Portfolio</vt:lpstr>
      <vt:lpstr>LIFE</vt:lpstr>
      <vt:lpstr>NONLIFE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Georgiana OPREA</cp:lastModifiedBy>
  <dcterms:created xsi:type="dcterms:W3CDTF">2012-03-20T09:18:04Z</dcterms:created>
  <dcterms:modified xsi:type="dcterms:W3CDTF">2024-02-19T16:41:02Z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0x01010001AB2C216D405B4588B51EE729C556E4</vt:lpwstr>
  </property>
</Properties>
</file>