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K SLASPO + NBS 2021\"/>
    </mc:Choice>
  </mc:AlternateContent>
  <xr:revisionPtr revIDLastSave="0" documentId="13_ncr:1_{EA8A279D-10A9-4A89-98CA-AFFA426E10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rtfolio" sheetId="4" r:id="rId1"/>
    <sheet name="LIFE" sheetId="3" r:id="rId2"/>
    <sheet name="NONLIFE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2" l="1"/>
  <c r="C20" i="2"/>
  <c r="D6" i="4"/>
  <c r="D7" i="4"/>
  <c r="D8" i="4"/>
  <c r="D9" i="4"/>
  <c r="D10" i="4"/>
  <c r="D11" i="4"/>
  <c r="D12" i="4"/>
  <c r="D13" i="4"/>
  <c r="D14" i="4"/>
  <c r="D15" i="4"/>
  <c r="D16" i="4"/>
  <c r="D17" i="4"/>
  <c r="F17" i="4"/>
  <c r="E17" i="4"/>
  <c r="F16" i="4"/>
  <c r="E16" i="4"/>
  <c r="F15" i="4"/>
  <c r="E15" i="4"/>
  <c r="F14" i="4"/>
  <c r="E14" i="4"/>
  <c r="F13" i="4"/>
  <c r="E13" i="4"/>
  <c r="F12" i="4"/>
  <c r="E12" i="4"/>
  <c r="F11" i="4"/>
  <c r="E11" i="4"/>
  <c r="F10" i="4"/>
  <c r="E10" i="4"/>
  <c r="E9" i="4"/>
  <c r="F9" i="4"/>
  <c r="F8" i="4"/>
  <c r="E8" i="4"/>
  <c r="F7" i="4"/>
  <c r="E7" i="4"/>
  <c r="F6" i="4"/>
  <c r="E6" i="4"/>
  <c r="F5" i="4"/>
  <c r="E5" i="4"/>
  <c r="D5" i="4"/>
  <c r="G20" i="2" l="1"/>
  <c r="F20" i="2"/>
  <c r="E20" i="2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E6" i="3"/>
  <c r="F6" i="3"/>
  <c r="G6" i="3"/>
  <c r="E7" i="3"/>
  <c r="F7" i="3"/>
  <c r="G7" i="3"/>
  <c r="E8" i="3"/>
  <c r="F8" i="3"/>
  <c r="G8" i="3"/>
  <c r="E9" i="3"/>
  <c r="F9" i="3"/>
  <c r="G9" i="3"/>
  <c r="E10" i="3"/>
  <c r="F10" i="3"/>
  <c r="G10" i="3"/>
  <c r="E11" i="3"/>
  <c r="F11" i="3"/>
  <c r="G11" i="3"/>
  <c r="E12" i="3"/>
  <c r="F12" i="3"/>
  <c r="G12" i="3"/>
  <c r="E13" i="3"/>
  <c r="F13" i="3"/>
  <c r="G13" i="3"/>
  <c r="E14" i="3"/>
  <c r="F14" i="3"/>
  <c r="G14" i="3"/>
  <c r="E15" i="3"/>
  <c r="F15" i="3"/>
  <c r="G15" i="3"/>
  <c r="E16" i="3"/>
  <c r="F16" i="3"/>
  <c r="G16" i="3"/>
  <c r="E17" i="3"/>
  <c r="F17" i="3"/>
  <c r="G17" i="3"/>
  <c r="E18" i="3"/>
  <c r="F18" i="3"/>
  <c r="G18" i="3"/>
  <c r="E19" i="3"/>
  <c r="F19" i="3"/>
  <c r="G19" i="3"/>
  <c r="G5" i="3"/>
  <c r="F5" i="3"/>
  <c r="E5" i="3"/>
</calcChain>
</file>

<file path=xl/sharedStrings.xml><?xml version="1.0" encoding="utf-8"?>
<sst xmlns="http://schemas.openxmlformats.org/spreadsheetml/2006/main" count="85" uniqueCount="44">
  <si>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</si>
  <si>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</si>
  <si>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</si>
  <si>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</si>
  <si>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</si>
  <si>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</si>
  <si>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</si>
  <si>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</si>
  <si>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</si>
  <si>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Source:</t>
  </si>
  <si>
    <t>Slovak currency: EURO</t>
  </si>
  <si>
    <t>SLASPO - Slovak Insurance Association</t>
  </si>
  <si>
    <t>MetLife Europe d. a. c., pobočka poisťovne z iného členského štát</t>
  </si>
  <si>
    <t xml:space="preserve">Youplus Insurance International AG, pobočka poisťovne z iného členského štátu </t>
  </si>
  <si>
    <t>TOTAL SLASPO members (domestic insurers + EU Branches)</t>
  </si>
  <si>
    <t>Slovenská kancelária poisťovateľov</t>
  </si>
  <si>
    <t>Allianz - Slovenská poisťovňa, a. s.</t>
  </si>
  <si>
    <t>BNP Paribas Cardif Poisťovňa, a. s.</t>
  </si>
  <si>
    <t>ČSOB Poisťovňa, a. s.</t>
  </si>
  <si>
    <t>Komunálna poisťovňa a. s., Vienna Insurance Group</t>
  </si>
  <si>
    <t>KOOPERATIVA poisťovňa, a. s., Vienna Insurance Group</t>
  </si>
  <si>
    <t>NN Životná poisťovňa, a. s.</t>
  </si>
  <si>
    <t>Poštová poisťovňa, a. s.</t>
  </si>
  <si>
    <t>UNION poisťovňa, a. s.</t>
  </si>
  <si>
    <t xml:space="preserve">UNIQA pojišťovna, a.s., pobočka poisťovne z iného členského štátu </t>
  </si>
  <si>
    <t>Wüstenrot poisťovňa, a. s.</t>
  </si>
  <si>
    <t>Groupama poisťovňa, a. s., pobočka poisťovne z iného členského štátu</t>
  </si>
  <si>
    <t>Health + Annuities</t>
  </si>
  <si>
    <t>Insurance with profit participation</t>
  </si>
  <si>
    <t>Index-linked and unit-linked insurance</t>
  </si>
  <si>
    <t>Other life insurance + Annuities</t>
  </si>
  <si>
    <t>Life reinsurance obligations</t>
  </si>
  <si>
    <t>Motor vehicle liability insurance</t>
  </si>
  <si>
    <t>Other motor insurance</t>
  </si>
  <si>
    <t>Fire and other damage to property insurance</t>
  </si>
  <si>
    <t>Other</t>
  </si>
  <si>
    <t>Business line</t>
  </si>
  <si>
    <t>Weight in all GWP</t>
  </si>
  <si>
    <t>TOTAL MARKET</t>
  </si>
  <si>
    <t>TOTAL LIFE, of which:</t>
  </si>
  <si>
    <t>TOTAL NON-LIFE, of which:</t>
  </si>
  <si>
    <t xml:space="preserve">Generali Poisťovňa, a.s., pobočka poisťovne z iného členského štátu </t>
  </si>
  <si>
    <t>Health in NL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</si>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</sst>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ahoma"/>
      <family val="2"/>
      <charset val="238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164" fontId="4" fillId="0" borderId="1" xfId="1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0" xfId="2" applyFont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7" fillId="0" borderId="1" xfId="1" applyFont="1" applyBorder="1"/>
    <xf numFmtId="164" fontId="7" fillId="0" borderId="2" xfId="1" applyFont="1" applyBorder="1"/>
    <xf numFmtId="164" fontId="4" fillId="0" borderId="0" xfId="1" applyFont="1"/>
    <xf numFmtId="164" fontId="8" fillId="5" borderId="2" xfId="1" applyFont="1" applyFill="1" applyBorder="1" applyAlignment="1"/>
    <xf numFmtId="164" fontId="8" fillId="5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4" fontId="9" fillId="6" borderId="1" xfId="1" applyFont="1" applyFill="1" applyBorder="1"/>
    <xf numFmtId="164" fontId="10" fillId="0" borderId="0" xfId="0" applyNumberFormat="1" applyFont="1"/>
    <xf numFmtId="164" fontId="9" fillId="0" borderId="1" xfId="0" applyNumberFormat="1" applyFont="1" applyBorder="1"/>
    <xf numFmtId="164" fontId="9" fillId="0" borderId="1" xfId="1" applyFont="1" applyBorder="1"/>
    <xf numFmtId="0" fontId="10" fillId="0" borderId="1" xfId="0" applyFont="1" applyBorder="1"/>
    <xf numFmtId="164" fontId="10" fillId="0" borderId="1" xfId="1" applyFont="1" applyBorder="1"/>
    <xf numFmtId="0" fontId="11" fillId="0" borderId="0" xfId="2" applyFont="1"/>
    <xf numFmtId="165" fontId="10" fillId="0" borderId="0" xfId="1" applyNumberFormat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5141-BB94-469E-AF0C-B56F25D1C408}">
  <sheetPr>
    <tabColor rgb="FFFF0000"/>
  </sheetPr>
  <dimension ref="A1:F25"/>
  <sheetViews>
    <sheetView tabSelected="1" view="pageBreakPreview" zoomScale="115" zoomScaleNormal="115" zoomScaleSheetLayoutView="115" workbookViewId="0">
      <selection activeCell="C19" sqref="C19"/>
    </sheetView>
  </sheetViews>
  <sheetFormatPr defaultRowHeight="12.75" x14ac:dyDescent="0.2"/>
  <cols>
    <col min="1" max="1" width="41.85546875" style="17" customWidth="1"/>
    <col min="2" max="3" width="13" style="17" bestFit="1" customWidth="1"/>
    <col min="4" max="4" width="8.7109375" style="17" bestFit="1" customWidth="1"/>
    <col min="5" max="5" width="11.140625" style="17" bestFit="1" customWidth="1"/>
    <col min="6" max="6" width="11.140625" style="30" bestFit="1" customWidth="1"/>
    <col min="7" max="7" width="9.140625" style="17"/>
    <col min="8" max="8" width="27.140625" style="17" customWidth="1"/>
    <col min="9" max="10" width="11.7109375" style="17" bestFit="1" customWidth="1"/>
    <col min="11" max="16384" width="9.140625" style="17"/>
  </cols>
  <sheetData>
    <row r="1" spans="1:6" x14ac:dyDescent="0.2">
      <c r="A1" s="16" t="s">
        <v>43</v>
      </c>
      <c r="F1" s="17"/>
    </row>
    <row r="2" spans="1:6" ht="15" customHeight="1" x14ac:dyDescent="0.2">
      <c r="A2" s="18" t="s">
        <v>36</v>
      </c>
      <c r="B2" s="19" t="s">
        <v>2</v>
      </c>
      <c r="C2" s="19"/>
      <c r="D2" s="19"/>
      <c r="E2" s="20" t="s">
        <v>37</v>
      </c>
      <c r="F2" s="20"/>
    </row>
    <row r="3" spans="1:6" x14ac:dyDescent="0.2">
      <c r="A3" s="18"/>
      <c r="B3" s="21">
        <v>2022</v>
      </c>
      <c r="C3" s="21">
        <v>2021</v>
      </c>
      <c r="D3" s="21" t="s">
        <v>4</v>
      </c>
      <c r="E3" s="21">
        <v>2022</v>
      </c>
      <c r="F3" s="21">
        <v>2021</v>
      </c>
    </row>
    <row r="4" spans="1:6" x14ac:dyDescent="0.2">
      <c r="A4" s="18"/>
      <c r="B4" s="22" t="s">
        <v>5</v>
      </c>
      <c r="C4" s="22" t="s">
        <v>5</v>
      </c>
      <c r="D4" s="22" t="s">
        <v>6</v>
      </c>
      <c r="E4" s="22" t="s">
        <v>6</v>
      </c>
      <c r="F4" s="22" t="s">
        <v>6</v>
      </c>
    </row>
    <row r="5" spans="1:6" x14ac:dyDescent="0.2">
      <c r="A5" s="23" t="s">
        <v>38</v>
      </c>
      <c r="B5" s="26">
        <v>2600.5380048817415</v>
      </c>
      <c r="C5" s="26">
        <v>2488.6363477391305</v>
      </c>
      <c r="D5" s="26">
        <f>B5*100/C5-100</f>
        <v>4.4965049732666245</v>
      </c>
      <c r="E5" s="25">
        <f t="shared" ref="E5:E17" si="0">B5*100/$B$5</f>
        <v>100</v>
      </c>
      <c r="F5" s="25">
        <f t="shared" ref="F5:F17" si="1">C5*100/$C$5</f>
        <v>100</v>
      </c>
    </row>
    <row r="6" spans="1:6" x14ac:dyDescent="0.2">
      <c r="A6" s="23" t="s">
        <v>39</v>
      </c>
      <c r="B6" s="26">
        <v>1043.3278429595132</v>
      </c>
      <c r="C6" s="26">
        <v>1065.1302732561362</v>
      </c>
      <c r="D6" s="26">
        <f t="shared" ref="D6:D17" si="2">B6*100/C6-100</f>
        <v>-2.0469261689438554</v>
      </c>
      <c r="E6" s="26">
        <f>B6*100/$B$5</f>
        <v>40.119692194498739</v>
      </c>
      <c r="F6" s="26">
        <f>C6*100/$C$5</f>
        <v>42.799755545794504</v>
      </c>
    </row>
    <row r="7" spans="1:6" x14ac:dyDescent="0.2">
      <c r="A7" s="27" t="s">
        <v>27</v>
      </c>
      <c r="B7" s="28">
        <v>131.84192020292588</v>
      </c>
      <c r="C7" s="28">
        <v>121.75931297851406</v>
      </c>
      <c r="D7" s="28">
        <f t="shared" si="2"/>
        <v>8.2807688198692659</v>
      </c>
      <c r="E7" s="28">
        <f t="shared" si="0"/>
        <v>5.0697940178313736</v>
      </c>
      <c r="F7" s="28">
        <f t="shared" si="1"/>
        <v>4.8926116943172362</v>
      </c>
    </row>
    <row r="8" spans="1:6" x14ac:dyDescent="0.2">
      <c r="A8" s="27" t="s">
        <v>28</v>
      </c>
      <c r="B8" s="28">
        <v>364.717308711187</v>
      </c>
      <c r="C8" s="28">
        <v>396.29911382473477</v>
      </c>
      <c r="D8" s="28">
        <f t="shared" si="2"/>
        <v>-7.9691838845531606</v>
      </c>
      <c r="E8" s="28">
        <f t="shared" si="0"/>
        <v>14.024686738918565</v>
      </c>
      <c r="F8" s="28">
        <f t="shared" si="1"/>
        <v>15.924348054498338</v>
      </c>
    </row>
    <row r="9" spans="1:6" x14ac:dyDescent="0.2">
      <c r="A9" s="27" t="s">
        <v>29</v>
      </c>
      <c r="B9" s="28">
        <v>279.43059384560553</v>
      </c>
      <c r="C9" s="28">
        <v>294.55377119999997</v>
      </c>
      <c r="D9" s="28">
        <f t="shared" si="2"/>
        <v>-5.1342670958797214</v>
      </c>
      <c r="E9" s="28">
        <f t="shared" si="0"/>
        <v>10.745107101724997</v>
      </c>
      <c r="F9" s="28">
        <f t="shared" si="1"/>
        <v>11.835950699168858</v>
      </c>
    </row>
    <row r="10" spans="1:6" x14ac:dyDescent="0.2">
      <c r="A10" s="27" t="s">
        <v>30</v>
      </c>
      <c r="B10" s="28">
        <v>260.68613745550397</v>
      </c>
      <c r="C10" s="28">
        <v>246.44008833806402</v>
      </c>
      <c r="D10" s="28">
        <f t="shared" si="2"/>
        <v>5.780735274651164</v>
      </c>
      <c r="E10" s="28">
        <f t="shared" si="0"/>
        <v>10.024315621080822</v>
      </c>
      <c r="F10" s="28">
        <f t="shared" si="1"/>
        <v>9.9026154850606929</v>
      </c>
    </row>
    <row r="11" spans="1:6" x14ac:dyDescent="0.2">
      <c r="A11" s="27" t="s">
        <v>31</v>
      </c>
      <c r="B11" s="28">
        <v>6.6518827442908632</v>
      </c>
      <c r="C11" s="28">
        <v>6.0779869148234171</v>
      </c>
      <c r="D11" s="28">
        <f t="shared" si="2"/>
        <v>9.4422024514035883</v>
      </c>
      <c r="E11" s="28">
        <f t="shared" si="0"/>
        <v>0.25578871494298178</v>
      </c>
      <c r="F11" s="28">
        <f t="shared" si="1"/>
        <v>0.24422961274937297</v>
      </c>
    </row>
    <row r="12" spans="1:6" x14ac:dyDescent="0.2">
      <c r="A12" s="23" t="s">
        <v>40</v>
      </c>
      <c r="B12" s="26">
        <v>1557.2101619222285</v>
      </c>
      <c r="C12" s="26">
        <v>1423.5060744829943</v>
      </c>
      <c r="D12" s="26">
        <f t="shared" si="2"/>
        <v>9.3925898762177411</v>
      </c>
      <c r="E12" s="26">
        <f t="shared" si="0"/>
        <v>59.880307805501275</v>
      </c>
      <c r="F12" s="26">
        <f t="shared" si="1"/>
        <v>57.200244454205503</v>
      </c>
    </row>
    <row r="13" spans="1:6" x14ac:dyDescent="0.2">
      <c r="A13" s="27" t="s">
        <v>42</v>
      </c>
      <c r="B13" s="28">
        <v>221.95173204069633</v>
      </c>
      <c r="C13" s="28">
        <v>165.27982013755775</v>
      </c>
      <c r="D13" s="28">
        <f t="shared" si="2"/>
        <v>34.288464166993975</v>
      </c>
      <c r="E13" s="28">
        <f t="shared" si="0"/>
        <v>8.5348390073149307</v>
      </c>
      <c r="F13" s="28">
        <f t="shared" si="1"/>
        <v>6.6413809429292758</v>
      </c>
    </row>
    <row r="14" spans="1:6" x14ac:dyDescent="0.2">
      <c r="A14" s="27" t="s">
        <v>32</v>
      </c>
      <c r="B14" s="28">
        <v>420.36312191999997</v>
      </c>
      <c r="C14" s="28">
        <v>406.04124338999998</v>
      </c>
      <c r="D14" s="28">
        <f t="shared" si="2"/>
        <v>3.5271979788131773</v>
      </c>
      <c r="E14" s="28">
        <f t="shared" si="0"/>
        <v>16.16446754982594</v>
      </c>
      <c r="F14" s="28">
        <f t="shared" si="1"/>
        <v>16.315812624005076</v>
      </c>
    </row>
    <row r="15" spans="1:6" x14ac:dyDescent="0.2">
      <c r="A15" s="27" t="s">
        <v>33</v>
      </c>
      <c r="B15" s="28">
        <v>435.63333694970828</v>
      </c>
      <c r="C15" s="28">
        <v>402.52913703472717</v>
      </c>
      <c r="D15" s="28">
        <f t="shared" si="2"/>
        <v>8.2240506013667982</v>
      </c>
      <c r="E15" s="28">
        <f t="shared" si="0"/>
        <v>16.751662007320615</v>
      </c>
      <c r="F15" s="28">
        <f t="shared" si="1"/>
        <v>16.17468688827983</v>
      </c>
    </row>
    <row r="16" spans="1:6" x14ac:dyDescent="0.2">
      <c r="A16" s="27" t="s">
        <v>34</v>
      </c>
      <c r="B16" s="28">
        <v>338.09272045649527</v>
      </c>
      <c r="C16" s="28">
        <v>320.7638807996417</v>
      </c>
      <c r="D16" s="28">
        <f t="shared" si="2"/>
        <v>5.4023662557187038</v>
      </c>
      <c r="E16" s="28">
        <f t="shared" si="0"/>
        <v>13.000875965735787</v>
      </c>
      <c r="F16" s="28">
        <f t="shared" si="1"/>
        <v>12.889142324512314</v>
      </c>
    </row>
    <row r="17" spans="1:6" x14ac:dyDescent="0.2">
      <c r="A17" s="27" t="s">
        <v>35</v>
      </c>
      <c r="B17" s="28">
        <v>141.16925055532855</v>
      </c>
      <c r="C17" s="28">
        <v>128.89199312106774</v>
      </c>
      <c r="D17" s="28">
        <f t="shared" si="2"/>
        <v>9.525228943219787</v>
      </c>
      <c r="E17" s="28">
        <f t="shared" si="0"/>
        <v>5.4284632753039945</v>
      </c>
      <c r="F17" s="28">
        <f t="shared" si="1"/>
        <v>5.1792216744790043</v>
      </c>
    </row>
    <row r="18" spans="1:6" x14ac:dyDescent="0.2">
      <c r="F18" s="17"/>
    </row>
    <row r="19" spans="1:6" x14ac:dyDescent="0.2">
      <c r="A19" s="16" t="s">
        <v>10</v>
      </c>
      <c r="F19" s="17"/>
    </row>
    <row r="20" spans="1:6" x14ac:dyDescent="0.2">
      <c r="A20" s="29" t="s">
        <v>9</v>
      </c>
      <c r="F20" s="17"/>
    </row>
    <row r="21" spans="1:6" x14ac:dyDescent="0.2">
      <c r="A21" s="17" t="s">
        <v>11</v>
      </c>
      <c r="B21" s="24"/>
      <c r="C21" s="24"/>
      <c r="D21" s="24"/>
      <c r="F21" s="17"/>
    </row>
    <row r="22" spans="1:6" x14ac:dyDescent="0.2">
      <c r="D22" s="24"/>
      <c r="F22" s="17"/>
    </row>
    <row r="23" spans="1:6" x14ac:dyDescent="0.2">
      <c r="C23" s="24"/>
      <c r="D23" s="24"/>
      <c r="F23" s="17"/>
    </row>
    <row r="24" spans="1:6" x14ac:dyDescent="0.2">
      <c r="C24" s="24"/>
      <c r="D24" s="24"/>
      <c r="F24" s="17"/>
    </row>
    <row r="25" spans="1:6" x14ac:dyDescent="0.2">
      <c r="B25" s="24"/>
      <c r="C25" s="24"/>
      <c r="D25" s="24"/>
      <c r="F25" s="17"/>
    </row>
  </sheetData>
  <mergeCells count="3">
    <mergeCell ref="A2:A4"/>
    <mergeCell ref="B2:D2"/>
    <mergeCell ref="E2:F2"/>
  </mergeCells>
  <pageMargins left="0.7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42"/>
  <sheetViews>
    <sheetView view="pageBreakPreview" topLeftCell="A7" zoomScale="130" zoomScaleNormal="115" zoomScaleSheetLayoutView="130" workbookViewId="0">
      <selection activeCell="B5" sqref="B5:D19"/>
    </sheetView>
  </sheetViews>
  <sheetFormatPr defaultRowHeight="15" x14ac:dyDescent="0.25"/>
  <cols>
    <col min="1" max="1" width="6.85546875" style="2" customWidth="1"/>
    <col min="2" max="2" width="28.7109375" style="2" customWidth="1"/>
    <col min="3" max="3" width="12.28515625" style="2" bestFit="1" customWidth="1"/>
    <col min="4" max="4" width="12.42578125" style="2" customWidth="1"/>
    <col min="5" max="5" width="12.5703125" style="2" customWidth="1"/>
    <col min="6" max="7" width="10.140625" style="2" bestFit="1" customWidth="1"/>
    <col min="8" max="9" width="23" style="2" customWidth="1"/>
    <col min="10" max="16384" width="9.140625" style="2"/>
  </cols>
  <sheetData>
    <row r="1" spans="1:7" x14ac:dyDescent="0.25">
      <c r="A1" s="4" t="s">
        <v>8</v>
      </c>
    </row>
    <row r="2" spans="1:7" x14ac:dyDescent="0.25">
      <c r="A2" s="13" t="s">
        <v>0</v>
      </c>
      <c r="B2" s="13" t="s">
        <v>1</v>
      </c>
      <c r="C2" s="14" t="s">
        <v>2</v>
      </c>
      <c r="D2" s="14"/>
      <c r="E2" s="14"/>
      <c r="F2" s="15" t="s">
        <v>3</v>
      </c>
      <c r="G2" s="15"/>
    </row>
    <row r="3" spans="1:7" x14ac:dyDescent="0.25">
      <c r="A3" s="13"/>
      <c r="B3" s="13"/>
      <c r="C3" s="6">
        <v>2022</v>
      </c>
      <c r="D3" s="6">
        <v>2021</v>
      </c>
      <c r="E3" s="6" t="s">
        <v>4</v>
      </c>
      <c r="F3" s="6">
        <v>2022</v>
      </c>
      <c r="G3" s="6">
        <v>2021</v>
      </c>
    </row>
    <row r="4" spans="1:7" x14ac:dyDescent="0.25">
      <c r="A4" s="13"/>
      <c r="B4" s="13"/>
      <c r="C4" s="7" t="s">
        <v>5</v>
      </c>
      <c r="D4" s="7" t="s">
        <v>5</v>
      </c>
      <c r="E4" s="7" t="s">
        <v>6</v>
      </c>
      <c r="F4" s="7" t="s">
        <v>6</v>
      </c>
      <c r="G4" s="7" t="s">
        <v>6</v>
      </c>
    </row>
    <row r="5" spans="1:7" x14ac:dyDescent="0.25">
      <c r="A5" s="3">
        <v>1</v>
      </c>
      <c r="B5" s="8" t="s">
        <v>20</v>
      </c>
      <c r="C5" s="8">
        <v>312.45900645999996</v>
      </c>
      <c r="D5" s="8">
        <v>313.88889188999997</v>
      </c>
      <c r="E5" s="1">
        <f>C5*100/D5-100</f>
        <v>-0.45553871670651347</v>
      </c>
      <c r="F5" s="1">
        <f>C5*100/$C$19</f>
        <v>29.948305182163633</v>
      </c>
      <c r="G5" s="1">
        <f>D5*100/$D$19</f>
        <v>29.46953060778489</v>
      </c>
    </row>
    <row r="6" spans="1:7" x14ac:dyDescent="0.25">
      <c r="A6" s="3">
        <v>2</v>
      </c>
      <c r="B6" s="8" t="s">
        <v>16</v>
      </c>
      <c r="C6" s="8">
        <v>201.28349431000001</v>
      </c>
      <c r="D6" s="8">
        <v>197.43689328999997</v>
      </c>
      <c r="E6" s="1">
        <f t="shared" ref="E6:E19" si="0">C6*100/D6-100</f>
        <v>1.9482686117584223</v>
      </c>
      <c r="F6" s="1">
        <f>C6*100/$C$19</f>
        <v>19.29244922085444</v>
      </c>
      <c r="G6" s="1">
        <f>D6*100/$D$19</f>
        <v>18.536408010114034</v>
      </c>
    </row>
    <row r="7" spans="1:7" x14ac:dyDescent="0.25">
      <c r="A7" s="3">
        <v>3</v>
      </c>
      <c r="B7" s="8" t="s">
        <v>41</v>
      </c>
      <c r="C7" s="8">
        <v>122.40324737708733</v>
      </c>
      <c r="D7" s="8">
        <v>119.18903586000002</v>
      </c>
      <c r="E7" s="1">
        <f t="shared" si="0"/>
        <v>2.6967342204720239</v>
      </c>
      <c r="F7" s="1">
        <f>C7*100/$C$19</f>
        <v>11.732002380946449</v>
      </c>
      <c r="G7" s="1">
        <f>D7*100/$D$19</f>
        <v>11.190089968585291</v>
      </c>
    </row>
    <row r="8" spans="1:7" x14ac:dyDescent="0.25">
      <c r="A8" s="3">
        <v>4</v>
      </c>
      <c r="B8" s="8" t="s">
        <v>21</v>
      </c>
      <c r="C8" s="8">
        <v>114.93441079</v>
      </c>
      <c r="D8" s="8">
        <v>113.07699340000001</v>
      </c>
      <c r="E8" s="1">
        <f t="shared" si="0"/>
        <v>1.6426129968184995</v>
      </c>
      <c r="F8" s="1">
        <f>C8*100/$C$19</f>
        <v>11.016135682143402</v>
      </c>
      <c r="G8" s="1">
        <f>D8*100/$D$19</f>
        <v>10.616259460386955</v>
      </c>
    </row>
    <row r="9" spans="1:7" x14ac:dyDescent="0.25">
      <c r="A9" s="3">
        <v>5</v>
      </c>
      <c r="B9" s="8" t="s">
        <v>24</v>
      </c>
      <c r="C9" s="8">
        <v>93.877036000000004</v>
      </c>
      <c r="D9" s="8">
        <v>121.62206399999999</v>
      </c>
      <c r="E9" s="1">
        <f t="shared" si="0"/>
        <v>-22.812495601127097</v>
      </c>
      <c r="F9" s="1">
        <f>C9*100/$C$19</f>
        <v>8.9978463273545497</v>
      </c>
      <c r="G9" s="1">
        <f>D9*100/$D$19</f>
        <v>11.418515373541826</v>
      </c>
    </row>
    <row r="10" spans="1:7" x14ac:dyDescent="0.25">
      <c r="A10" s="3">
        <v>6</v>
      </c>
      <c r="B10" s="8" t="s">
        <v>12</v>
      </c>
      <c r="C10" s="8">
        <v>82.115927249999999</v>
      </c>
      <c r="D10" s="8">
        <v>81.887848869999999</v>
      </c>
      <c r="E10" s="1">
        <f t="shared" si="0"/>
        <v>0.2785253039948401</v>
      </c>
      <c r="F10" s="1">
        <f>C10*100/$C$19</f>
        <v>7.8705775757952763</v>
      </c>
      <c r="G10" s="1">
        <f>D10*100/$D$19</f>
        <v>7.688059472731565</v>
      </c>
    </row>
    <row r="11" spans="1:7" x14ac:dyDescent="0.25">
      <c r="A11" s="3">
        <v>7</v>
      </c>
      <c r="B11" s="8" t="s">
        <v>19</v>
      </c>
      <c r="C11" s="8">
        <v>25.543273370000001</v>
      </c>
      <c r="D11" s="8">
        <v>32.263481570000003</v>
      </c>
      <c r="E11" s="1">
        <f t="shared" si="0"/>
        <v>-20.829147608944794</v>
      </c>
      <c r="F11" s="1">
        <f>C11*100/$C$19</f>
        <v>2.4482499477387396</v>
      </c>
      <c r="G11" s="1">
        <f>D11*100/$D$19</f>
        <v>3.0290643670627757</v>
      </c>
    </row>
    <row r="12" spans="1:7" x14ac:dyDescent="0.25">
      <c r="A12" s="3">
        <v>8</v>
      </c>
      <c r="B12" s="8" t="s">
        <v>18</v>
      </c>
      <c r="C12" s="8">
        <v>25.138532999999999</v>
      </c>
      <c r="D12" s="8">
        <v>25.865178</v>
      </c>
      <c r="E12" s="1">
        <f t="shared" si="0"/>
        <v>-2.8093562704266049</v>
      </c>
      <c r="F12" s="1">
        <f>C12*100/$C$19</f>
        <v>2.409456736886443</v>
      </c>
      <c r="G12" s="1">
        <f>D12*100/$D$19</f>
        <v>2.4283581688960303</v>
      </c>
    </row>
    <row r="13" spans="1:7" x14ac:dyDescent="0.25">
      <c r="A13" s="3">
        <v>9</v>
      </c>
      <c r="B13" s="8" t="s">
        <v>17</v>
      </c>
      <c r="C13" s="8">
        <v>22.832183943236721</v>
      </c>
      <c r="D13" s="8">
        <v>20.327574771401487</v>
      </c>
      <c r="E13" s="1">
        <f t="shared" si="0"/>
        <v>12.321239498569838</v>
      </c>
      <c r="F13" s="1">
        <f>C13*100/$C$19</f>
        <v>2.1883997534725754</v>
      </c>
      <c r="G13" s="1">
        <f>D13*100/$D$19</f>
        <v>1.9084590196896252</v>
      </c>
    </row>
    <row r="14" spans="1:7" x14ac:dyDescent="0.25">
      <c r="A14" s="3">
        <v>10</v>
      </c>
      <c r="B14" s="8" t="s">
        <v>23</v>
      </c>
      <c r="C14" s="8">
        <v>17.665149969189176</v>
      </c>
      <c r="D14" s="8">
        <v>10.909541654734772</v>
      </c>
      <c r="E14" s="1">
        <f t="shared" si="0"/>
        <v>61.923850957775585</v>
      </c>
      <c r="F14" s="1">
        <f>C14*100/$C$19</f>
        <v>1.6931542744110089</v>
      </c>
      <c r="G14" s="1">
        <f>D14*100/$D$19</f>
        <v>1.0242448204372188</v>
      </c>
    </row>
    <row r="15" spans="1:7" x14ac:dyDescent="0.25">
      <c r="A15" s="3">
        <v>11</v>
      </c>
      <c r="B15" s="8" t="s">
        <v>25</v>
      </c>
      <c r="C15" s="8">
        <v>16.449334050000012</v>
      </c>
      <c r="D15" s="8">
        <v>17.029639989999986</v>
      </c>
      <c r="E15" s="1">
        <f t="shared" si="0"/>
        <v>-3.4076230639093836</v>
      </c>
      <c r="F15" s="1">
        <f>C15*100/$C$19</f>
        <v>1.5766217839389469</v>
      </c>
      <c r="G15" s="1">
        <f>D15*100/$D$19</f>
        <v>1.5988316563325013</v>
      </c>
    </row>
    <row r="16" spans="1:7" x14ac:dyDescent="0.25">
      <c r="A16" s="3">
        <v>12</v>
      </c>
      <c r="B16" s="8" t="s">
        <v>13</v>
      </c>
      <c r="C16" s="8">
        <v>7.4544069999999998</v>
      </c>
      <c r="D16" s="8">
        <v>3.0499454199999998</v>
      </c>
      <c r="E16" s="1">
        <f t="shared" si="0"/>
        <v>144.41116064299933</v>
      </c>
      <c r="F16" s="1">
        <f>C16*100/$C$19</f>
        <v>0.71448366400869368</v>
      </c>
      <c r="G16" s="1">
        <f>D16*100/$D$19</f>
        <v>0.2863448252837863</v>
      </c>
    </row>
    <row r="17" spans="1:7" x14ac:dyDescent="0.25">
      <c r="A17" s="3">
        <v>13</v>
      </c>
      <c r="B17" s="8" t="s">
        <v>26</v>
      </c>
      <c r="C17" s="8">
        <v>1.1718394400000003</v>
      </c>
      <c r="D17" s="8">
        <v>1.8993251299999998</v>
      </c>
      <c r="E17" s="1">
        <f t="shared" si="0"/>
        <v>-38.302325310674938</v>
      </c>
      <c r="F17" s="1">
        <f>C17*100/$C$19</f>
        <v>0.11231747028584514</v>
      </c>
      <c r="G17" s="1">
        <f>D17*100/$D$19</f>
        <v>0.17831857545403376</v>
      </c>
    </row>
    <row r="18" spans="1:7" x14ac:dyDescent="0.25">
      <c r="A18" s="3">
        <v>14</v>
      </c>
      <c r="B18" s="8" t="s">
        <v>22</v>
      </c>
      <c r="C18" s="8">
        <v>0</v>
      </c>
      <c r="D18" s="8">
        <v>6.6838594100000002</v>
      </c>
      <c r="E18" s="1">
        <f t="shared" si="0"/>
        <v>-100</v>
      </c>
      <c r="F18" s="1">
        <f>C18*100/$C$19</f>
        <v>0</v>
      </c>
      <c r="G18" s="1">
        <f>D18*100/$D$19</f>
        <v>0.6275156736994465</v>
      </c>
    </row>
    <row r="19" spans="1:7" x14ac:dyDescent="0.25">
      <c r="A19" s="11" t="s">
        <v>14</v>
      </c>
      <c r="B19" s="11"/>
      <c r="C19" s="12">
        <v>1043.3278429595132</v>
      </c>
      <c r="D19" s="12">
        <v>1065.1302732561364</v>
      </c>
      <c r="E19" s="12">
        <f t="shared" si="0"/>
        <v>-2.0469261689438696</v>
      </c>
      <c r="F19" s="12">
        <f>C19*100/$C$19</f>
        <v>100</v>
      </c>
      <c r="G19" s="12">
        <f>D19*100/$D$19</f>
        <v>100</v>
      </c>
    </row>
    <row r="21" spans="1:7" x14ac:dyDescent="0.25">
      <c r="A21" s="4" t="s">
        <v>10</v>
      </c>
    </row>
    <row r="22" spans="1:7" x14ac:dyDescent="0.25">
      <c r="A22" s="5" t="s">
        <v>9</v>
      </c>
    </row>
    <row r="23" spans="1:7" x14ac:dyDescent="0.25">
      <c r="A23" s="2" t="s">
        <v>11</v>
      </c>
    </row>
    <row r="25" spans="1:7" x14ac:dyDescent="0.25">
      <c r="C25" s="10"/>
      <c r="D25" s="10"/>
    </row>
    <row r="26" spans="1:7" x14ac:dyDescent="0.25">
      <c r="C26" s="10"/>
      <c r="D26" s="10"/>
    </row>
    <row r="27" spans="1:7" x14ac:dyDescent="0.25">
      <c r="C27" s="10"/>
      <c r="D27" s="10"/>
    </row>
    <row r="28" spans="1:7" x14ac:dyDescent="0.25">
      <c r="C28" s="10"/>
      <c r="D28" s="10"/>
    </row>
    <row r="29" spans="1:7" x14ac:dyDescent="0.25">
      <c r="C29" s="10"/>
      <c r="D29" s="10"/>
    </row>
    <row r="30" spans="1:7" x14ac:dyDescent="0.25">
      <c r="C30" s="10"/>
      <c r="D30" s="10"/>
    </row>
    <row r="31" spans="1:7" x14ac:dyDescent="0.25">
      <c r="C31" s="10"/>
      <c r="D31" s="10"/>
    </row>
    <row r="32" spans="1:7" x14ac:dyDescent="0.25">
      <c r="C32" s="10"/>
      <c r="D32" s="10"/>
    </row>
    <row r="33" spans="3:4" x14ac:dyDescent="0.25">
      <c r="C33" s="10"/>
      <c r="D33" s="10"/>
    </row>
    <row r="34" spans="3:4" x14ac:dyDescent="0.25">
      <c r="C34" s="10"/>
      <c r="D34" s="10"/>
    </row>
    <row r="35" spans="3:4" x14ac:dyDescent="0.25">
      <c r="C35" s="10"/>
      <c r="D35" s="10"/>
    </row>
    <row r="36" spans="3:4" x14ac:dyDescent="0.25">
      <c r="C36" s="10"/>
      <c r="D36" s="10"/>
    </row>
    <row r="37" spans="3:4" x14ac:dyDescent="0.25">
      <c r="C37" s="10"/>
      <c r="D37" s="10"/>
    </row>
    <row r="38" spans="3:4" x14ac:dyDescent="0.25">
      <c r="C38" s="10"/>
      <c r="D38" s="10"/>
    </row>
    <row r="39" spans="3:4" x14ac:dyDescent="0.25">
      <c r="C39" s="10"/>
      <c r="D39" s="10"/>
    </row>
    <row r="40" spans="3:4" x14ac:dyDescent="0.25">
      <c r="C40" s="10"/>
      <c r="D40" s="10"/>
    </row>
    <row r="41" spans="3:4" x14ac:dyDescent="0.25">
      <c r="C41" s="10"/>
      <c r="D41" s="10"/>
    </row>
    <row r="42" spans="3:4" x14ac:dyDescent="0.25">
      <c r="C42" s="10"/>
      <c r="D42" s="10"/>
    </row>
  </sheetData>
  <sortState xmlns:xlrd2="http://schemas.microsoft.com/office/spreadsheetml/2017/richdata2" ref="B25:D39">
    <sortCondition descending="1" ref="C25:C39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44"/>
  <sheetViews>
    <sheetView view="pageBreakPreview" zoomScaleNormal="130" zoomScaleSheetLayoutView="100" workbookViewId="0">
      <selection activeCell="D20" sqref="D20"/>
    </sheetView>
  </sheetViews>
  <sheetFormatPr defaultRowHeight="15" x14ac:dyDescent="0.25"/>
  <cols>
    <col min="1" max="1" width="9.140625" style="2"/>
    <col min="2" max="2" width="32.42578125" style="2" customWidth="1"/>
    <col min="3" max="4" width="12.85546875" style="2" bestFit="1" customWidth="1"/>
    <col min="5" max="5" width="11.5703125" style="2" bestFit="1" customWidth="1"/>
    <col min="6" max="7" width="9.85546875" style="2" bestFit="1" customWidth="1"/>
    <col min="8" max="16384" width="9.140625" style="2"/>
  </cols>
  <sheetData>
    <row r="1" spans="1:7" x14ac:dyDescent="0.25">
      <c r="A1" s="4" t="s">
        <v>7</v>
      </c>
    </row>
    <row r="2" spans="1:7" x14ac:dyDescent="0.25">
      <c r="A2" s="13" t="s">
        <v>0</v>
      </c>
      <c r="B2" s="13" t="s">
        <v>1</v>
      </c>
      <c r="C2" s="14" t="s">
        <v>2</v>
      </c>
      <c r="D2" s="14"/>
      <c r="E2" s="14"/>
      <c r="F2" s="15" t="s">
        <v>3</v>
      </c>
      <c r="G2" s="15"/>
    </row>
    <row r="3" spans="1:7" x14ac:dyDescent="0.25">
      <c r="A3" s="13"/>
      <c r="B3" s="13"/>
      <c r="C3" s="6">
        <v>2022</v>
      </c>
      <c r="D3" s="6">
        <v>2021</v>
      </c>
      <c r="E3" s="6" t="s">
        <v>4</v>
      </c>
      <c r="F3" s="6">
        <v>2022</v>
      </c>
      <c r="G3" s="6">
        <v>2021</v>
      </c>
    </row>
    <row r="4" spans="1:7" x14ac:dyDescent="0.25">
      <c r="A4" s="13"/>
      <c r="B4" s="13"/>
      <c r="C4" s="7" t="s">
        <v>5</v>
      </c>
      <c r="D4" s="7" t="s">
        <v>5</v>
      </c>
      <c r="E4" s="7" t="s">
        <v>6</v>
      </c>
      <c r="F4" s="7" t="s">
        <v>6</v>
      </c>
      <c r="G4" s="7" t="s">
        <v>6</v>
      </c>
    </row>
    <row r="5" spans="1:7" x14ac:dyDescent="0.25">
      <c r="A5" s="3">
        <v>1</v>
      </c>
      <c r="B5" s="8" t="s">
        <v>16</v>
      </c>
      <c r="C5" s="8">
        <v>464.27841393999995</v>
      </c>
      <c r="D5" s="8">
        <v>456.97830467999984</v>
      </c>
      <c r="E5" s="1">
        <f>C5*100/D5-100</f>
        <v>1.5974739249628129</v>
      </c>
      <c r="F5" s="1">
        <f t="shared" ref="F5:F19" si="0">C5*100/$C$20</f>
        <v>29.814756241180206</v>
      </c>
      <c r="G5" s="1">
        <f t="shared" ref="G5:G19" si="1">D5*100/$D$20</f>
        <v>32.102308017615634</v>
      </c>
    </row>
    <row r="6" spans="1:7" x14ac:dyDescent="0.25">
      <c r="A6" s="3">
        <v>2</v>
      </c>
      <c r="B6" s="8" t="s">
        <v>20</v>
      </c>
      <c r="C6" s="8">
        <v>327.26490808999995</v>
      </c>
      <c r="D6" s="8">
        <v>309.28102018999999</v>
      </c>
      <c r="E6" s="1">
        <f t="shared" ref="E6:E20" si="2">C6*100/D6-100</f>
        <v>5.814740228466647</v>
      </c>
      <c r="F6" s="1">
        <f t="shared" si="0"/>
        <v>21.016104061767901</v>
      </c>
      <c r="G6" s="1">
        <f t="shared" si="1"/>
        <v>21.726708844732418</v>
      </c>
    </row>
    <row r="7" spans="1:7" x14ac:dyDescent="0.25">
      <c r="A7" s="3">
        <v>3</v>
      </c>
      <c r="B7" s="8" t="s">
        <v>41</v>
      </c>
      <c r="C7" s="8">
        <v>209.31642911</v>
      </c>
      <c r="D7" s="8">
        <v>182.30624978</v>
      </c>
      <c r="E7" s="1">
        <f t="shared" si="2"/>
        <v>14.815827412716132</v>
      </c>
      <c r="F7" s="1">
        <f t="shared" si="0"/>
        <v>13.441758487603158</v>
      </c>
      <c r="G7" s="1">
        <f t="shared" si="1"/>
        <v>12.806847336159919</v>
      </c>
    </row>
    <row r="8" spans="1:7" x14ac:dyDescent="0.25">
      <c r="A8" s="3">
        <v>4</v>
      </c>
      <c r="B8" s="8" t="s">
        <v>24</v>
      </c>
      <c r="C8" s="8">
        <v>175.29884000000001</v>
      </c>
      <c r="D8" s="8">
        <v>142.11920599999999</v>
      </c>
      <c r="E8" s="1">
        <f t="shared" si="2"/>
        <v>23.346340676854069</v>
      </c>
      <c r="F8" s="1">
        <f t="shared" si="0"/>
        <v>11.257237095319891</v>
      </c>
      <c r="G8" s="1">
        <f t="shared" si="1"/>
        <v>9.9837442598632062</v>
      </c>
    </row>
    <row r="9" spans="1:7" x14ac:dyDescent="0.25">
      <c r="A9" s="3">
        <v>5</v>
      </c>
      <c r="B9" s="8" t="s">
        <v>23</v>
      </c>
      <c r="C9" s="8">
        <v>97.334544954561721</v>
      </c>
      <c r="D9" s="8">
        <v>63.506258929016141</v>
      </c>
      <c r="E9" s="1">
        <f t="shared" si="2"/>
        <v>53.26764101056088</v>
      </c>
      <c r="F9" s="1">
        <f t="shared" si="0"/>
        <v>6.2505721664705458</v>
      </c>
      <c r="G9" s="1">
        <f t="shared" si="1"/>
        <v>4.4612566161392104</v>
      </c>
    </row>
    <row r="10" spans="1:7" x14ac:dyDescent="0.25">
      <c r="A10" s="3">
        <v>6</v>
      </c>
      <c r="B10" s="8" t="s">
        <v>19</v>
      </c>
      <c r="C10" s="8">
        <v>84.476526450000009</v>
      </c>
      <c r="D10" s="8">
        <v>79.432425409999979</v>
      </c>
      <c r="E10" s="1">
        <f t="shared" si="2"/>
        <v>6.3501788016219933</v>
      </c>
      <c r="F10" s="1">
        <f t="shared" si="0"/>
        <v>5.4248635486504746</v>
      </c>
      <c r="G10" s="1">
        <f t="shared" si="1"/>
        <v>5.580055247663708</v>
      </c>
    </row>
    <row r="11" spans="1:7" x14ac:dyDescent="0.25">
      <c r="A11" s="3">
        <v>7</v>
      </c>
      <c r="B11" s="8" t="s">
        <v>18</v>
      </c>
      <c r="C11" s="8">
        <v>78.737863000000004</v>
      </c>
      <c r="D11" s="8">
        <v>70.539771999999999</v>
      </c>
      <c r="E11" s="1">
        <f t="shared" si="2"/>
        <v>11.621941448860952</v>
      </c>
      <c r="F11" s="1">
        <f t="shared" si="0"/>
        <v>5.0563414576492089</v>
      </c>
      <c r="G11" s="1">
        <f t="shared" si="1"/>
        <v>4.955354477543727</v>
      </c>
    </row>
    <row r="12" spans="1:7" x14ac:dyDescent="0.25">
      <c r="A12" s="3">
        <v>8</v>
      </c>
      <c r="B12" s="8" t="s">
        <v>25</v>
      </c>
      <c r="C12" s="8">
        <v>36.050582429999999</v>
      </c>
      <c r="D12" s="8">
        <v>34.429276340000008</v>
      </c>
      <c r="E12" s="1">
        <f t="shared" si="2"/>
        <v>4.7090913964879206</v>
      </c>
      <c r="F12" s="1">
        <f t="shared" si="0"/>
        <v>2.3150749533703898</v>
      </c>
      <c r="G12" s="1">
        <f t="shared" si="1"/>
        <v>2.4186251788566788</v>
      </c>
    </row>
    <row r="13" spans="1:7" x14ac:dyDescent="0.25">
      <c r="A13" s="3">
        <v>9</v>
      </c>
      <c r="B13" s="8" t="s">
        <v>12</v>
      </c>
      <c r="C13" s="8">
        <v>31.168745729999998</v>
      </c>
      <c r="D13" s="8">
        <v>31.743090279999997</v>
      </c>
      <c r="E13" s="1">
        <f t="shared" si="2"/>
        <v>-1.8093529802354169</v>
      </c>
      <c r="F13" s="1">
        <f t="shared" si="0"/>
        <v>2.0015760551886674</v>
      </c>
      <c r="G13" s="1">
        <f t="shared" si="1"/>
        <v>2.2299230645382968</v>
      </c>
    </row>
    <row r="14" spans="1:7" x14ac:dyDescent="0.25">
      <c r="A14" s="3">
        <v>10</v>
      </c>
      <c r="B14" s="8" t="s">
        <v>21</v>
      </c>
      <c r="C14" s="8">
        <v>25.599095769999998</v>
      </c>
      <c r="D14" s="8">
        <v>24.25279411</v>
      </c>
      <c r="E14" s="1">
        <f t="shared" si="2"/>
        <v>5.5511198169322995</v>
      </c>
      <c r="F14" s="1">
        <f t="shared" si="0"/>
        <v>1.6439075723985992</v>
      </c>
      <c r="G14" s="1">
        <f t="shared" si="1"/>
        <v>1.7037366081355441</v>
      </c>
    </row>
    <row r="15" spans="1:7" x14ac:dyDescent="0.25">
      <c r="A15" s="3">
        <v>11</v>
      </c>
      <c r="B15" s="8" t="s">
        <v>17</v>
      </c>
      <c r="C15" s="8">
        <v>14.823717537666694</v>
      </c>
      <c r="D15" s="8">
        <v>13.296889633978214</v>
      </c>
      <c r="E15" s="1">
        <f t="shared" si="2"/>
        <v>11.482594394006995</v>
      </c>
      <c r="F15" s="1">
        <f t="shared" si="0"/>
        <v>0.95194071424297799</v>
      </c>
      <c r="G15" s="1">
        <f t="shared" si="1"/>
        <v>0.93409433737804981</v>
      </c>
    </row>
    <row r="16" spans="1:7" x14ac:dyDescent="0.25">
      <c r="A16" s="3">
        <v>12</v>
      </c>
      <c r="B16" s="8" t="s">
        <v>26</v>
      </c>
      <c r="C16" s="8">
        <v>10.34073248</v>
      </c>
      <c r="D16" s="8">
        <v>10.658212970000001</v>
      </c>
      <c r="E16" s="1">
        <f t="shared" si="2"/>
        <v>-2.9787403469383094</v>
      </c>
      <c r="F16" s="1">
        <f t="shared" si="0"/>
        <v>0.66405503462906679</v>
      </c>
      <c r="G16" s="1">
        <f t="shared" si="1"/>
        <v>0.74872971468498839</v>
      </c>
    </row>
    <row r="17" spans="1:7" x14ac:dyDescent="0.25">
      <c r="A17" s="3">
        <v>13</v>
      </c>
      <c r="B17" s="8" t="s">
        <v>13</v>
      </c>
      <c r="C17" s="8">
        <v>2.5076624299999999</v>
      </c>
      <c r="D17" s="8">
        <v>2.8123647900000002</v>
      </c>
      <c r="E17" s="1">
        <f t="shared" si="2"/>
        <v>-10.834382548218443</v>
      </c>
      <c r="F17" s="1">
        <f t="shared" si="0"/>
        <v>0.16103558089452283</v>
      </c>
      <c r="G17" s="1">
        <f t="shared" si="1"/>
        <v>0.19756605471609442</v>
      </c>
    </row>
    <row r="18" spans="1:7" x14ac:dyDescent="0.25">
      <c r="A18" s="3">
        <v>14</v>
      </c>
      <c r="B18" s="9" t="s">
        <v>15</v>
      </c>
      <c r="C18" s="8">
        <v>1.21E-2</v>
      </c>
      <c r="D18" s="8">
        <v>1.098E-2</v>
      </c>
      <c r="E18" s="1">
        <f t="shared" si="2"/>
        <v>10.200364298724949</v>
      </c>
      <c r="F18" s="1">
        <f t="shared" si="0"/>
        <v>7.7703063439193694E-4</v>
      </c>
      <c r="G18" s="1">
        <f t="shared" si="1"/>
        <v>7.7133495928268848E-4</v>
      </c>
    </row>
    <row r="19" spans="1:7" x14ac:dyDescent="0.25">
      <c r="A19" s="3">
        <v>15</v>
      </c>
      <c r="B19" s="9" t="s">
        <v>22</v>
      </c>
      <c r="C19" s="8">
        <v>0</v>
      </c>
      <c r="D19" s="8">
        <v>2.1392293700000002</v>
      </c>
      <c r="E19" s="1">
        <f t="shared" si="2"/>
        <v>-100</v>
      </c>
      <c r="F19" s="1">
        <f t="shared" si="0"/>
        <v>0</v>
      </c>
      <c r="G19" s="1">
        <f t="shared" si="1"/>
        <v>0.15027890701323143</v>
      </c>
    </row>
    <row r="20" spans="1:7" x14ac:dyDescent="0.25">
      <c r="A20" s="11" t="s">
        <v>14</v>
      </c>
      <c r="B20" s="11"/>
      <c r="C20" s="12">
        <f>SUM(C5:C19)</f>
        <v>1557.2101619222283</v>
      </c>
      <c r="D20" s="12">
        <f>SUM(D5:D19)</f>
        <v>1423.5060744829943</v>
      </c>
      <c r="E20" s="12">
        <f t="shared" si="2"/>
        <v>9.3925898762177127</v>
      </c>
      <c r="F20" s="12">
        <f>C20*100/$C$20</f>
        <v>100</v>
      </c>
      <c r="G20" s="12">
        <f>D20*100/$D$20</f>
        <v>100.00000000000001</v>
      </c>
    </row>
    <row r="22" spans="1:7" x14ac:dyDescent="0.25">
      <c r="A22" s="4" t="s">
        <v>10</v>
      </c>
    </row>
    <row r="23" spans="1:7" x14ac:dyDescent="0.25">
      <c r="A23" s="5" t="s">
        <v>9</v>
      </c>
      <c r="C23" s="10"/>
      <c r="D23" s="10"/>
      <c r="E23" s="10"/>
    </row>
    <row r="24" spans="1:7" x14ac:dyDescent="0.25">
      <c r="A24" s="2" t="s">
        <v>11</v>
      </c>
      <c r="C24" s="10"/>
      <c r="D24" s="10"/>
      <c r="E24" s="10"/>
    </row>
    <row r="26" spans="1:7" x14ac:dyDescent="0.25">
      <c r="D26" s="10"/>
      <c r="E26" s="10"/>
    </row>
    <row r="27" spans="1:7" x14ac:dyDescent="0.25">
      <c r="D27" s="10"/>
      <c r="E27" s="10"/>
    </row>
    <row r="28" spans="1:7" x14ac:dyDescent="0.25">
      <c r="D28" s="10"/>
      <c r="E28" s="10"/>
    </row>
    <row r="29" spans="1:7" x14ac:dyDescent="0.25">
      <c r="D29" s="10"/>
      <c r="E29" s="10"/>
    </row>
    <row r="30" spans="1:7" x14ac:dyDescent="0.25">
      <c r="D30" s="10"/>
      <c r="E30" s="10"/>
    </row>
    <row r="31" spans="1:7" x14ac:dyDescent="0.25">
      <c r="D31" s="10"/>
      <c r="E31" s="10"/>
    </row>
    <row r="32" spans="1:7" x14ac:dyDescent="0.25">
      <c r="D32" s="10"/>
      <c r="E32" s="10"/>
    </row>
    <row r="33" spans="4:5" x14ac:dyDescent="0.25">
      <c r="D33" s="10"/>
      <c r="E33" s="10"/>
    </row>
    <row r="34" spans="4:5" x14ac:dyDescent="0.25">
      <c r="D34" s="10"/>
      <c r="E34" s="10"/>
    </row>
    <row r="35" spans="4:5" x14ac:dyDescent="0.25">
      <c r="D35" s="10"/>
      <c r="E35" s="10"/>
    </row>
    <row r="36" spans="4:5" x14ac:dyDescent="0.25">
      <c r="D36" s="10"/>
      <c r="E36" s="10"/>
    </row>
    <row r="37" spans="4:5" x14ac:dyDescent="0.25">
      <c r="D37" s="10"/>
      <c r="E37" s="10"/>
    </row>
    <row r="38" spans="4:5" x14ac:dyDescent="0.25">
      <c r="D38" s="10"/>
      <c r="E38" s="10"/>
    </row>
    <row r="39" spans="4:5" x14ac:dyDescent="0.25">
      <c r="D39" s="10"/>
      <c r="E39" s="10"/>
    </row>
    <row r="40" spans="4:5" x14ac:dyDescent="0.25">
      <c r="D40" s="10"/>
      <c r="E40" s="10"/>
    </row>
    <row r="41" spans="4:5" x14ac:dyDescent="0.25">
      <c r="D41" s="10"/>
      <c r="E41" s="10"/>
    </row>
    <row r="42" spans="4:5" x14ac:dyDescent="0.25">
      <c r="D42" s="10"/>
      <c r="E42" s="10"/>
    </row>
    <row r="43" spans="4:5" x14ac:dyDescent="0.25">
      <c r="D43" s="10"/>
      <c r="E43" s="10"/>
    </row>
    <row r="44" spans="4:5" x14ac:dyDescent="0.25">
      <c r="D44" s="10"/>
      <c r="E44" s="10"/>
    </row>
  </sheetData>
  <sortState xmlns:xlrd2="http://schemas.microsoft.com/office/spreadsheetml/2017/richdata2" ref="C26:E41">
    <sortCondition descending="1" ref="D26:D41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Portfolio</vt:lpstr>
      <vt:lpstr>LIFE</vt:lpstr>
      <vt:lpstr>NONLIFE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2012-03-20T09:18:04Z</dcterms:created>
  <dcterms:modified xsi:type="dcterms:W3CDTF">2023-02-19T11:49:14Z</dcterms:modified>
</cp:coreProperties>
</file>