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k Rep 2021 NBS update\"/>
    </mc:Choice>
  </mc:AlternateContent>
  <xr:revisionPtr revIDLastSave="0" documentId="13_ncr:1_{268231DD-6EFD-4CB0-9A0E-182C5930441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1" l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H16" i="1" l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11" i="1" l="1"/>
  <c r="I11" i="1"/>
  <c r="H12" i="1"/>
  <c r="I12" i="1"/>
  <c r="H13" i="1"/>
  <c r="I13" i="1"/>
  <c r="H10" i="1"/>
  <c r="I10" i="1"/>
  <c r="H14" i="1"/>
  <c r="I14" i="1"/>
  <c r="H15" i="1"/>
  <c r="I15" i="1"/>
  <c r="H7" i="1"/>
  <c r="I7" i="1"/>
  <c r="H8" i="1"/>
  <c r="I8" i="1"/>
  <c r="H6" i="1" l="1"/>
  <c r="I6" i="1"/>
  <c r="H9" i="1"/>
  <c r="I9" i="1"/>
  <c r="H5" i="1"/>
  <c r="I5" i="1"/>
</calcChain>
</file>

<file path=xl/sharedStrings.xml><?xml version="1.0" encoding="utf-8"?>
<sst xmlns="http://schemas.openxmlformats.org/spreadsheetml/2006/main" count="36" uniqueCount="29">
  <si>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</si>
  <si>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</si>
  <si>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</si>
  <si>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</si>
  <si>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</si>
  <si>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</si>
  <si>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</si>
  <si>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</si>
  <si>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</si>
  <si>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</si>
  <si>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Motor Hull</t>
  </si>
  <si>
    <t>GTPL</t>
  </si>
  <si>
    <t>MTPL</t>
  </si>
  <si>
    <t>Overall motor insurance</t>
  </si>
  <si>
    <t>Slovak currency: EUR</t>
  </si>
  <si>
    <t>Fire and other damages to property</t>
  </si>
  <si>
    <t>Sources:</t>
  </si>
  <si>
    <t>Insurance with profit participation</t>
  </si>
  <si>
    <t>Index-linked and unit-linked insurance</t>
  </si>
  <si>
    <t>Medical expense insurance</t>
  </si>
  <si>
    <t>Income protection insurance</t>
  </si>
  <si>
    <t>Marine, aviation and transport insurance</t>
  </si>
  <si>
    <t>Credit and suretyship insurance</t>
  </si>
  <si>
    <t>Miscellaneous financial loss</t>
  </si>
  <si>
    <t>Legal expenses insurance</t>
  </si>
  <si>
    <t>Assistance</t>
  </si>
  <si>
    <t>Other (including reinsurance)</t>
  </si>
  <si>
    <t>Market porfolio at December 31st, 2021</t>
  </si>
  <si>
    <t xml:space="preserve"> National Bank of Slovakia (NBS)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</si>
</sst>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sz val="12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164" fontId="2" fillId="5" borderId="1" xfId="1" applyFont="1" applyFill="1" applyBorder="1"/>
    <xf numFmtId="0" fontId="4" fillId="2" borderId="1" xfId="0" applyFont="1" applyFill="1" applyBorder="1" applyAlignment="1">
      <alignment horizontal="center" vertical="center"/>
    </xf>
    <xf numFmtId="164" fontId="5" fillId="0" borderId="1" xfId="1" applyFont="1" applyBorder="1" applyProtection="1">
      <protection locked="0"/>
    </xf>
    <xf numFmtId="164" fontId="3" fillId="0" borderId="1" xfId="1" applyFont="1" applyBorder="1"/>
    <xf numFmtId="164" fontId="3" fillId="0" borderId="0" xfId="1" applyFont="1"/>
    <xf numFmtId="164" fontId="2" fillId="0" borderId="1" xfId="1" applyFont="1" applyBorder="1"/>
    <xf numFmtId="164" fontId="3" fillId="0" borderId="1" xfId="1" applyFont="1" applyBorder="1" applyAlignment="1">
      <alignment horizontal="left" indent="2"/>
    </xf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view="pageBreakPreview" zoomScale="90" zoomScaleNormal="100" zoomScaleSheetLayoutView="90" workbookViewId="0">
      <selection activeCell="K14" sqref="K14"/>
    </sheetView>
  </sheetViews>
  <sheetFormatPr defaultColWidth="9.140625" defaultRowHeight="15" x14ac:dyDescent="0.2"/>
  <cols>
    <col min="1" max="1" width="42.5703125" style="2" customWidth="1"/>
    <col min="2" max="3" width="15.5703125" style="2" bestFit="1" customWidth="1"/>
    <col min="4" max="4" width="12.140625" style="2" bestFit="1" customWidth="1"/>
    <col min="5" max="6" width="15.5703125" style="2" bestFit="1" customWidth="1"/>
    <col min="7" max="7" width="12.140625" style="2" bestFit="1" customWidth="1"/>
    <col min="8" max="9" width="13.42578125" style="2" bestFit="1" customWidth="1"/>
    <col min="10" max="10" width="9.28515625" style="2" bestFit="1" customWidth="1"/>
    <col min="11" max="11" width="20.140625" style="2" bestFit="1" customWidth="1"/>
    <col min="12" max="12" width="12.140625" style="2" bestFit="1" customWidth="1"/>
    <col min="13" max="16384" width="9.140625" style="2"/>
  </cols>
  <sheetData>
    <row r="1" spans="1:9" x14ac:dyDescent="0.2">
      <c r="A1" s="1" t="s">
        <v>27</v>
      </c>
    </row>
    <row r="2" spans="1:9" x14ac:dyDescent="0.2">
      <c r="A2" s="12" t="s">
        <v>0</v>
      </c>
      <c r="B2" s="13" t="s">
        <v>1</v>
      </c>
      <c r="C2" s="13"/>
      <c r="D2" s="13"/>
      <c r="E2" s="14" t="s">
        <v>2</v>
      </c>
      <c r="F2" s="14"/>
      <c r="G2" s="14"/>
      <c r="H2" s="15" t="s">
        <v>3</v>
      </c>
      <c r="I2" s="15"/>
    </row>
    <row r="3" spans="1:9" x14ac:dyDescent="0.2">
      <c r="A3" s="12"/>
      <c r="B3" s="3">
        <v>2021</v>
      </c>
      <c r="C3" s="3">
        <v>2020</v>
      </c>
      <c r="D3" s="3" t="s">
        <v>4</v>
      </c>
      <c r="E3" s="3">
        <v>2021</v>
      </c>
      <c r="F3" s="3">
        <v>2020</v>
      </c>
      <c r="G3" s="3" t="s">
        <v>4</v>
      </c>
      <c r="H3" s="3">
        <v>2021</v>
      </c>
      <c r="I3" s="3">
        <v>2020</v>
      </c>
    </row>
    <row r="4" spans="1:9" x14ac:dyDescent="0.2">
      <c r="A4" s="12"/>
      <c r="B4" s="5" t="s">
        <v>5</v>
      </c>
      <c r="C4" s="5" t="s">
        <v>5</v>
      </c>
      <c r="D4" s="5" t="s">
        <v>6</v>
      </c>
      <c r="E4" s="5" t="s">
        <v>5</v>
      </c>
      <c r="F4" s="5" t="s">
        <v>5</v>
      </c>
      <c r="G4" s="5" t="s">
        <v>6</v>
      </c>
      <c r="H4" s="5" t="s">
        <v>6</v>
      </c>
      <c r="I4" s="5" t="s">
        <v>6</v>
      </c>
    </row>
    <row r="5" spans="1:9" x14ac:dyDescent="0.2">
      <c r="A5" s="4" t="s">
        <v>7</v>
      </c>
      <c r="B5" s="4">
        <v>1847.7329999999999</v>
      </c>
      <c r="C5" s="4">
        <v>2223.605</v>
      </c>
      <c r="D5" s="4">
        <f>B5*100/C5-100</f>
        <v>-16.903721659197572</v>
      </c>
      <c r="E5" s="4">
        <v>1022.17</v>
      </c>
      <c r="F5" s="4">
        <v>1262.684</v>
      </c>
      <c r="G5" s="4">
        <f>E5*100/F5-100</f>
        <v>-19.047837780473969</v>
      </c>
      <c r="H5" s="4">
        <f>B5*100/$B$5</f>
        <v>100</v>
      </c>
      <c r="I5" s="4">
        <f>C5*100/$C$5</f>
        <v>100</v>
      </c>
    </row>
    <row r="6" spans="1:9" x14ac:dyDescent="0.2">
      <c r="A6" s="4" t="s">
        <v>8</v>
      </c>
      <c r="B6" s="4">
        <v>792.54499999999996</v>
      </c>
      <c r="C6" s="4">
        <v>935.68200000000002</v>
      </c>
      <c r="D6" s="4">
        <f t="shared" ref="D6:D22" si="0">B6*100/C6-100</f>
        <v>-15.297611795460426</v>
      </c>
      <c r="E6" s="4">
        <v>565.35699999999997</v>
      </c>
      <c r="F6" s="4">
        <v>638.45699999999999</v>
      </c>
      <c r="G6" s="4">
        <f t="shared" ref="G6:G22" si="1">E6*100/F6-100</f>
        <v>-11.449478978224064</v>
      </c>
      <c r="H6" s="4">
        <f t="shared" ref="H6:H9" si="2">B6*100/$B$5</f>
        <v>42.892831377693639</v>
      </c>
      <c r="I6" s="4">
        <f t="shared" ref="I6:I9" si="3">C6*100/$C$5</f>
        <v>42.079506027374464</v>
      </c>
    </row>
    <row r="7" spans="1:9" x14ac:dyDescent="0.2">
      <c r="A7" s="7" t="s">
        <v>17</v>
      </c>
      <c r="B7" s="7">
        <v>362.9</v>
      </c>
      <c r="C7" s="7">
        <v>421.14100000000002</v>
      </c>
      <c r="D7" s="7">
        <f t="shared" si="0"/>
        <v>-13.829335068302541</v>
      </c>
      <c r="E7" s="7">
        <v>312.678</v>
      </c>
      <c r="F7" s="7">
        <v>361.71199999999999</v>
      </c>
      <c r="G7" s="7">
        <f t="shared" si="1"/>
        <v>-13.556088822046263</v>
      </c>
      <c r="H7" s="7">
        <f t="shared" ref="H7:H8" si="4">B7*100/$B$5</f>
        <v>19.640283525812443</v>
      </c>
      <c r="I7" s="7">
        <f t="shared" ref="I7:I8" si="5">C7*100/$C$5</f>
        <v>18.939559858877814</v>
      </c>
    </row>
    <row r="8" spans="1:9" x14ac:dyDescent="0.2">
      <c r="A8" s="7" t="s">
        <v>18</v>
      </c>
      <c r="B8" s="7">
        <v>219.26499999999999</v>
      </c>
      <c r="C8" s="7">
        <v>232.18199999999999</v>
      </c>
      <c r="D8" s="7">
        <f t="shared" si="0"/>
        <v>-5.5633080945120525</v>
      </c>
      <c r="E8" s="7">
        <v>158.655</v>
      </c>
      <c r="F8" s="7">
        <v>167.81399999999999</v>
      </c>
      <c r="G8" s="7">
        <f t="shared" si="1"/>
        <v>-5.4578283099145466</v>
      </c>
      <c r="H8" s="7">
        <f t="shared" si="4"/>
        <v>11.866703685002108</v>
      </c>
      <c r="I8" s="7">
        <f t="shared" si="5"/>
        <v>10.441692656744339</v>
      </c>
    </row>
    <row r="9" spans="1:9" x14ac:dyDescent="0.2">
      <c r="A9" s="7" t="s">
        <v>26</v>
      </c>
      <c r="B9" s="7">
        <v>210.381</v>
      </c>
      <c r="C9" s="7">
        <v>282.35899999999998</v>
      </c>
      <c r="D9" s="7">
        <f t="shared" si="0"/>
        <v>-25.491661324767406</v>
      </c>
      <c r="E9" s="7">
        <v>94.023999999999987</v>
      </c>
      <c r="F9" s="7">
        <v>108.93100000000001</v>
      </c>
      <c r="G9" s="7">
        <f t="shared" si="1"/>
        <v>-13.684809650145539</v>
      </c>
      <c r="H9" s="7">
        <f t="shared" si="2"/>
        <v>11.385898287252541</v>
      </c>
      <c r="I9" s="7">
        <f t="shared" si="3"/>
        <v>12.698253511752311</v>
      </c>
    </row>
    <row r="10" spans="1:9" x14ac:dyDescent="0.2">
      <c r="A10" s="4" t="s">
        <v>9</v>
      </c>
      <c r="B10" s="4">
        <v>1055.1880000000001</v>
      </c>
      <c r="C10" s="4">
        <v>1287.923</v>
      </c>
      <c r="D10" s="4">
        <f t="shared" si="0"/>
        <v>-18.070567883328422</v>
      </c>
      <c r="E10" s="4">
        <v>456.81299999999999</v>
      </c>
      <c r="F10" s="4">
        <v>624.226</v>
      </c>
      <c r="G10" s="4">
        <f t="shared" si="1"/>
        <v>-26.819293012466645</v>
      </c>
      <c r="H10" s="4">
        <f>B10*100/$B$5</f>
        <v>57.107168622306375</v>
      </c>
      <c r="I10" s="4">
        <f>C10*100/$C$5</f>
        <v>57.920493972625536</v>
      </c>
    </row>
    <row r="11" spans="1:9" x14ac:dyDescent="0.2">
      <c r="A11" s="7" t="s">
        <v>19</v>
      </c>
      <c r="B11" s="6">
        <v>5.3639999999999999</v>
      </c>
      <c r="C11" s="6">
        <v>7.6580000000000004</v>
      </c>
      <c r="D11" s="6">
        <f t="shared" si="0"/>
        <v>-29.95560198485245</v>
      </c>
      <c r="E11" s="6">
        <v>1.669</v>
      </c>
      <c r="F11" s="6">
        <v>2.4529999999999998</v>
      </c>
      <c r="G11" s="6">
        <f t="shared" si="1"/>
        <v>-31.96086424785976</v>
      </c>
      <c r="H11" s="6">
        <f t="shared" ref="H11:H15" si="6">B11*100/$B$5</f>
        <v>0.29030168319773475</v>
      </c>
      <c r="I11" s="6">
        <f t="shared" ref="I11:I15" si="7">C11*100/$C$5</f>
        <v>0.34439569977581452</v>
      </c>
    </row>
    <row r="12" spans="1:9" x14ac:dyDescent="0.2">
      <c r="A12" s="7" t="s">
        <v>20</v>
      </c>
      <c r="B12" s="7">
        <v>117.51</v>
      </c>
      <c r="C12" s="7">
        <v>122.863</v>
      </c>
      <c r="D12" s="7">
        <f t="shared" si="0"/>
        <v>-4.3568853112816726</v>
      </c>
      <c r="E12" s="7">
        <v>30.571000000000002</v>
      </c>
      <c r="F12" s="7">
        <v>35.540999999999997</v>
      </c>
      <c r="G12" s="7">
        <f t="shared" si="1"/>
        <v>-13.983849638445719</v>
      </c>
      <c r="H12" s="7">
        <f t="shared" si="6"/>
        <v>6.3596850843709563</v>
      </c>
      <c r="I12" s="7">
        <f t="shared" si="7"/>
        <v>5.5253968218276173</v>
      </c>
    </row>
    <row r="13" spans="1:9" x14ac:dyDescent="0.2">
      <c r="A13" s="7" t="s">
        <v>15</v>
      </c>
      <c r="B13" s="7">
        <v>232.12700000000001</v>
      </c>
      <c r="C13" s="7">
        <v>301.86399999999998</v>
      </c>
      <c r="D13" s="7">
        <f t="shared" si="0"/>
        <v>-23.102125460472251</v>
      </c>
      <c r="E13" s="7">
        <v>72.483000000000004</v>
      </c>
      <c r="F13" s="7">
        <v>120.134</v>
      </c>
      <c r="G13" s="7">
        <f t="shared" si="1"/>
        <v>-39.664874223783443</v>
      </c>
      <c r="H13" s="7">
        <f t="shared" si="6"/>
        <v>12.562799928344626</v>
      </c>
      <c r="I13" s="7">
        <f t="shared" si="7"/>
        <v>13.575432687010506</v>
      </c>
    </row>
    <row r="14" spans="1:9" s="1" customFormat="1" x14ac:dyDescent="0.2">
      <c r="A14" s="9" t="s">
        <v>13</v>
      </c>
      <c r="B14" s="9">
        <v>600.70900000000006</v>
      </c>
      <c r="C14" s="9">
        <v>734.846</v>
      </c>
      <c r="D14" s="9">
        <f t="shared" si="0"/>
        <v>-18.253756569403649</v>
      </c>
      <c r="E14" s="9">
        <v>342.04899999999998</v>
      </c>
      <c r="F14" s="9">
        <v>401.05200000000002</v>
      </c>
      <c r="G14" s="9">
        <f t="shared" si="1"/>
        <v>-14.712057289329081</v>
      </c>
      <c r="H14" s="9">
        <f t="shared" si="6"/>
        <v>32.510595416112615</v>
      </c>
      <c r="I14" s="9">
        <f t="shared" si="7"/>
        <v>33.047506189273726</v>
      </c>
    </row>
    <row r="15" spans="1:9" x14ac:dyDescent="0.2">
      <c r="A15" s="10" t="s">
        <v>10</v>
      </c>
      <c r="B15" s="7">
        <v>297.60199999999998</v>
      </c>
      <c r="C15" s="7">
        <v>371.51499999999999</v>
      </c>
      <c r="D15" s="7">
        <f t="shared" si="0"/>
        <v>-19.895024427008337</v>
      </c>
      <c r="E15" s="7">
        <v>156.726</v>
      </c>
      <c r="F15" s="7">
        <v>198.8</v>
      </c>
      <c r="G15" s="7">
        <f t="shared" si="1"/>
        <v>-21.163983903420529</v>
      </c>
      <c r="H15" s="7">
        <f t="shared" si="6"/>
        <v>16.106331380129053</v>
      </c>
      <c r="I15" s="7">
        <f t="shared" si="7"/>
        <v>16.707778584775625</v>
      </c>
    </row>
    <row r="16" spans="1:9" x14ac:dyDescent="0.2">
      <c r="A16" s="10" t="s">
        <v>12</v>
      </c>
      <c r="B16" s="7">
        <v>303.10700000000003</v>
      </c>
      <c r="C16" s="7">
        <v>363.33100000000002</v>
      </c>
      <c r="D16" s="7">
        <f t="shared" si="0"/>
        <v>-16.575519292325723</v>
      </c>
      <c r="E16" s="7">
        <v>185.32300000000001</v>
      </c>
      <c r="F16" s="7">
        <v>202.25200000000001</v>
      </c>
      <c r="G16" s="7">
        <f t="shared" si="1"/>
        <v>-8.3702509740324018</v>
      </c>
      <c r="H16" s="7">
        <f t="shared" ref="H16:H22" si="8">B16*100/$B$5</f>
        <v>16.404264035983555</v>
      </c>
      <c r="I16" s="7">
        <f t="shared" ref="I16:I22" si="9">C16*100/$C$5</f>
        <v>16.339727604498101</v>
      </c>
    </row>
    <row r="17" spans="1:12" x14ac:dyDescent="0.2">
      <c r="A17" s="7" t="s">
        <v>11</v>
      </c>
      <c r="B17" s="7">
        <v>66.817999999999998</v>
      </c>
      <c r="C17" s="7">
        <v>80.185000000000002</v>
      </c>
      <c r="D17" s="7">
        <f t="shared" si="0"/>
        <v>-16.670200162125084</v>
      </c>
      <c r="E17" s="7">
        <v>20.582000000000001</v>
      </c>
      <c r="F17" s="7">
        <v>27.832999999999998</v>
      </c>
      <c r="G17" s="7">
        <f t="shared" si="1"/>
        <v>-26.051809003700626</v>
      </c>
      <c r="H17" s="7">
        <f t="shared" si="8"/>
        <v>3.6162151133307683</v>
      </c>
      <c r="I17" s="7">
        <f t="shared" si="9"/>
        <v>3.6060811160255533</v>
      </c>
    </row>
    <row r="18" spans="1:12" x14ac:dyDescent="0.2">
      <c r="A18" s="7" t="s">
        <v>21</v>
      </c>
      <c r="B18" s="7">
        <v>6.173</v>
      </c>
      <c r="C18" s="7">
        <v>10.494999999999999</v>
      </c>
      <c r="D18" s="7">
        <f t="shared" si="0"/>
        <v>-41.18151500714626</v>
      </c>
      <c r="E18" s="7">
        <v>0.155</v>
      </c>
      <c r="F18" s="7">
        <v>1.978</v>
      </c>
      <c r="G18" s="7">
        <f t="shared" si="1"/>
        <v>-92.163801820020225</v>
      </c>
      <c r="H18" s="7">
        <f t="shared" si="8"/>
        <v>0.33408506532058474</v>
      </c>
      <c r="I18" s="7">
        <f t="shared" si="9"/>
        <v>0.47198130963008267</v>
      </c>
    </row>
    <row r="19" spans="1:12" x14ac:dyDescent="0.2">
      <c r="A19" s="7" t="s">
        <v>22</v>
      </c>
      <c r="B19" s="7">
        <v>-1.04</v>
      </c>
      <c r="C19" s="7">
        <v>1.9550000000000001</v>
      </c>
      <c r="D19" s="7">
        <f t="shared" si="0"/>
        <v>-153.19693094629156</v>
      </c>
      <c r="E19" s="7">
        <v>-16.526</v>
      </c>
      <c r="F19" s="7">
        <v>27.26</v>
      </c>
      <c r="G19" s="7">
        <f t="shared" si="1"/>
        <v>-160.62362435803374</v>
      </c>
      <c r="H19" s="7">
        <f t="shared" si="8"/>
        <v>-5.6285188390313969E-2</v>
      </c>
      <c r="I19" s="7">
        <f t="shared" si="9"/>
        <v>8.7920291598552802E-2</v>
      </c>
    </row>
    <row r="20" spans="1:12" x14ac:dyDescent="0.2">
      <c r="A20" s="7" t="s">
        <v>23</v>
      </c>
      <c r="B20" s="7">
        <v>11.826000000000001</v>
      </c>
      <c r="C20" s="7">
        <v>8.5749999999999993</v>
      </c>
      <c r="D20" s="7">
        <f t="shared" si="0"/>
        <v>37.912536443148724</v>
      </c>
      <c r="E20" s="7">
        <v>1.506</v>
      </c>
      <c r="F20" s="7">
        <v>2.1379999999999999</v>
      </c>
      <c r="G20" s="7">
        <f t="shared" si="1"/>
        <v>-29.560336763330213</v>
      </c>
      <c r="H20" s="7">
        <f t="shared" si="8"/>
        <v>0.64002753644601262</v>
      </c>
      <c r="I20" s="7">
        <f t="shared" si="9"/>
        <v>0.3856350385972328</v>
      </c>
    </row>
    <row r="21" spans="1:12" x14ac:dyDescent="0.2">
      <c r="A21" s="7" t="s">
        <v>24</v>
      </c>
      <c r="B21" s="7">
        <v>2.1469999999999998</v>
      </c>
      <c r="C21" s="7">
        <v>2.266</v>
      </c>
      <c r="D21" s="7">
        <f t="shared" si="0"/>
        <v>-5.251544571932925</v>
      </c>
      <c r="E21" s="7">
        <v>0.12</v>
      </c>
      <c r="F21" s="7">
        <v>0.432</v>
      </c>
      <c r="G21" s="7">
        <f t="shared" si="1"/>
        <v>-72.222222222222229</v>
      </c>
      <c r="H21" s="7">
        <f t="shared" si="8"/>
        <v>0.11619644180192701</v>
      </c>
      <c r="I21" s="7">
        <f t="shared" si="9"/>
        <v>0.10190658862522795</v>
      </c>
    </row>
    <row r="22" spans="1:12" x14ac:dyDescent="0.2">
      <c r="A22" s="7" t="s">
        <v>25</v>
      </c>
      <c r="B22" s="7">
        <v>13.554</v>
      </c>
      <c r="C22" s="7">
        <v>17.215</v>
      </c>
      <c r="D22" s="7">
        <f t="shared" si="0"/>
        <v>-21.266337496369445</v>
      </c>
      <c r="E22" s="7">
        <v>4.2039999999999997</v>
      </c>
      <c r="F22" s="7">
        <v>5.4059999999999997</v>
      </c>
      <c r="G22" s="7">
        <f t="shared" si="1"/>
        <v>-22.234554199038101</v>
      </c>
      <c r="H22" s="7">
        <f t="shared" si="8"/>
        <v>0.73354754177145731</v>
      </c>
      <c r="I22" s="7">
        <f t="shared" si="9"/>
        <v>0.77419325824505703</v>
      </c>
    </row>
    <row r="23" spans="1:12" x14ac:dyDescent="0.2">
      <c r="A23" s="1" t="s">
        <v>16</v>
      </c>
    </row>
    <row r="24" spans="1:12" x14ac:dyDescent="0.2">
      <c r="A24" s="2" t="s">
        <v>28</v>
      </c>
    </row>
    <row r="25" spans="1:12" x14ac:dyDescent="0.2">
      <c r="A25" s="11" t="s">
        <v>14</v>
      </c>
    </row>
    <row r="27" spans="1:12" x14ac:dyDescent="0.2">
      <c r="H27" s="8"/>
      <c r="I27" s="8"/>
      <c r="J27" s="8"/>
      <c r="K27" s="8"/>
      <c r="L27" s="8"/>
    </row>
    <row r="28" spans="1:12" x14ac:dyDescent="0.2">
      <c r="H28" s="8"/>
      <c r="I28" s="8"/>
      <c r="J28" s="8"/>
      <c r="K28" s="8"/>
      <c r="L28" s="8"/>
    </row>
    <row r="29" spans="1:12" x14ac:dyDescent="0.2">
      <c r="H29" s="8"/>
      <c r="I29" s="8"/>
      <c r="J29" s="8"/>
      <c r="K29" s="8"/>
      <c r="L29" s="8"/>
    </row>
    <row r="30" spans="1:12" x14ac:dyDescent="0.2">
      <c r="H30" s="8"/>
      <c r="I30" s="8"/>
      <c r="J30" s="8"/>
      <c r="K30" s="8"/>
      <c r="L30" s="8"/>
    </row>
    <row r="31" spans="1:12" x14ac:dyDescent="0.2">
      <c r="H31" s="8"/>
      <c r="I31" s="8"/>
      <c r="J31" s="8"/>
      <c r="K31" s="8"/>
      <c r="L31" s="8"/>
    </row>
    <row r="32" spans="1:12" x14ac:dyDescent="0.2">
      <c r="H32" s="8"/>
      <c r="I32" s="8"/>
      <c r="J32" s="8"/>
      <c r="K32" s="8"/>
      <c r="L32" s="8"/>
    </row>
    <row r="33" spans="8:12" x14ac:dyDescent="0.2">
      <c r="H33" s="8"/>
      <c r="I33" s="8"/>
      <c r="J33" s="8"/>
      <c r="K33" s="8"/>
      <c r="L33" s="8"/>
    </row>
    <row r="34" spans="8:12" x14ac:dyDescent="0.2">
      <c r="H34" s="8"/>
      <c r="I34" s="8"/>
      <c r="J34" s="8"/>
      <c r="K34" s="8"/>
      <c r="L34" s="8"/>
    </row>
    <row r="35" spans="8:12" x14ac:dyDescent="0.2">
      <c r="H35" s="8"/>
      <c r="I35" s="8"/>
      <c r="J35" s="8"/>
      <c r="K35" s="8"/>
      <c r="L35" s="8"/>
    </row>
    <row r="36" spans="8:12" x14ac:dyDescent="0.2">
      <c r="H36" s="8"/>
      <c r="I36" s="8"/>
      <c r="J36" s="8"/>
      <c r="K36" s="8"/>
      <c r="L36" s="8"/>
    </row>
    <row r="37" spans="8:12" x14ac:dyDescent="0.2">
      <c r="H37" s="8"/>
      <c r="I37" s="8"/>
      <c r="J37" s="8"/>
      <c r="K37" s="8"/>
      <c r="L37" s="8"/>
    </row>
    <row r="38" spans="8:12" x14ac:dyDescent="0.2">
      <c r="H38" s="8"/>
      <c r="I38" s="8"/>
      <c r="J38" s="8"/>
      <c r="K38" s="8"/>
      <c r="L38" s="8"/>
    </row>
    <row r="39" spans="8:12" x14ac:dyDescent="0.2">
      <c r="H39" s="8"/>
      <c r="I39" s="8"/>
      <c r="J39" s="8"/>
      <c r="K39" s="8"/>
      <c r="L39" s="8"/>
    </row>
    <row r="40" spans="8:12" x14ac:dyDescent="0.2">
      <c r="H40" s="8"/>
      <c r="I40" s="8"/>
      <c r="J40" s="8"/>
      <c r="K40" s="8"/>
      <c r="L40" s="8"/>
    </row>
    <row r="41" spans="8:12" x14ac:dyDescent="0.2">
      <c r="H41" s="8"/>
      <c r="I41" s="8"/>
      <c r="J41" s="8"/>
      <c r="K41" s="8"/>
      <c r="L41" s="8"/>
    </row>
    <row r="42" spans="8:12" x14ac:dyDescent="0.2">
      <c r="H42" s="8"/>
      <c r="I42" s="8"/>
      <c r="J42" s="8"/>
      <c r="K42" s="8"/>
      <c r="L42" s="8"/>
    </row>
    <row r="43" spans="8:12" x14ac:dyDescent="0.2">
      <c r="H43" s="8"/>
      <c r="I43" s="8"/>
      <c r="J43" s="8"/>
      <c r="K43" s="8"/>
      <c r="L43" s="8"/>
    </row>
    <row r="44" spans="8:12" x14ac:dyDescent="0.2">
      <c r="H44" s="8"/>
      <c r="I44" s="8"/>
      <c r="J44" s="8"/>
      <c r="K44" s="8"/>
      <c r="L44" s="8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2012-06-01T14:22:41Z</dcterms:created>
  <dcterms:modified xsi:type="dcterms:W3CDTF">2022-04-11T17:38:42Z</dcterms:modified>
</cp:coreProperties>
</file>