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2" r:id="rId1"/>
    <sheet name="LIFE" sheetId="3" r:id="rId2"/>
    <sheet name="Unit-Linked" sheetId="5" r:id="rId3"/>
    <sheet name="NON-LIFE" sheetId="4" r:id="rId4"/>
    <sheet name="CASCO" sheetId="6" r:id="rId5"/>
    <sheet name="MTPL" sheetId="7" r:id="rId6"/>
  </sheets>
  <calcPr calcId="124519"/>
</workbook>
</file>

<file path=xl/calcChain.xml><?xml version="1.0" encoding="utf-8"?>
<calcChain xmlns="http://schemas.openxmlformats.org/spreadsheetml/2006/main">
  <c r="H16" i="7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15" i="6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23" i="4"/>
  <c r="G23"/>
  <c r="F23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22" i="5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23" i="3"/>
  <c r="G23"/>
  <c r="F23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F6" i="2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H5"/>
  <c r="G5"/>
  <c r="F5"/>
</calcChain>
</file>

<file path=xl/sharedStrings.xml><?xml version="1.0" encoding="utf-8"?>
<sst xmlns="http://schemas.openxmlformats.org/spreadsheetml/2006/main" count="168" uniqueCount="36">
  <si>
    <t>AXA poisťovna</t>
  </si>
  <si>
    <t>AXA životní poisťovna</t>
  </si>
  <si>
    <t>ČSOB Poisťovňa</t>
  </si>
  <si>
    <t>UNION poisťovňa</t>
  </si>
  <si>
    <t>UNIQA poisťovňa</t>
  </si>
  <si>
    <t>WÜSTENROT poisťovňa</t>
  </si>
  <si>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</si>
  <si>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</si>
  <si>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</si>
  <si>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</si>
  <si>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</si>
  <si>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</si>
  <si>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</si>
  <si>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</si>
  <si>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</si>
  <si>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TOTAL MARKET (SLASPO)</t>
  </si>
  <si>
    <t>Unit-Linked insurance ranking</t>
  </si>
  <si>
    <t>NON-LIFE INSURANCE RANKING</t>
  </si>
  <si>
    <t>Motor Hull insurance ranking</t>
  </si>
  <si>
    <t>MTPL insurance ranking</t>
  </si>
  <si>
    <t>Poisťovňa Slovenskej sporiteľne VIG</t>
  </si>
  <si>
    <t>Poisťovňa Poštovej banky</t>
  </si>
  <si>
    <t>KOMUNÁLNA poisťovňa VIG</t>
  </si>
  <si>
    <t>KOOPERATIVA poisťovňa VIG</t>
  </si>
  <si>
    <t>Slovenská kancelária poisťovateľov</t>
  </si>
  <si>
    <t>ALLIANZ Slovenská poisťovňa</t>
  </si>
  <si>
    <t>GENERALI Poisťovňa</t>
  </si>
  <si>
    <t xml:space="preserve">MetLife AMSLICO poisťovňa </t>
  </si>
  <si>
    <t>ING Životná poisťovňa</t>
  </si>
  <si>
    <t>AEGON Životná poisťovňa</t>
  </si>
  <si>
    <t xml:space="preserve">ERGO Poisťovňa </t>
  </si>
  <si>
    <t>Poisťovňa CARDIF Slovakia</t>
  </si>
  <si>
    <t>BASLER Lebensversicherung</t>
  </si>
  <si>
    <t>GROUPAMA GARANCIA poisťovňa</t>
  </si>
  <si>
    <t>BASLER Sachversicherung</t>
  </si>
  <si>
    <t>D.A.S. Rechtsschutz AG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</si>
</sst>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6" formatCode="_-* #,##0.00\ _S_k_-;\-* #,##0.00\ _S_k_-;_-* &quot;-&quot;??\ _S_k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4" fontId="0" fillId="0" borderId="1" xfId="1" applyFont="1" applyBorder="1"/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0" xfId="0" applyFont="1"/>
    <xf numFmtId="0" fontId="7" fillId="3" borderId="1" xfId="0" applyFont="1" applyFill="1" applyBorder="1" applyAlignment="1">
      <alignment horizontal="center" vertical="center"/>
    </xf>
    <xf numFmtId="164" fontId="9" fillId="0" borderId="1" xfId="1" applyFont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0" fillId="0" borderId="1" xfId="1" applyNumberFormat="1" applyFont="1" applyBorder="1"/>
    <xf numFmtId="166" fontId="9" fillId="0" borderId="1" xfId="1" applyNumberFormat="1" applyFont="1" applyBorder="1"/>
    <xf numFmtId="0" fontId="0" fillId="0" borderId="1" xfId="1" applyNumberFormat="1" applyFont="1" applyBorder="1"/>
    <xf numFmtId="0" fontId="8" fillId="0" borderId="1" xfId="1" applyNumberFormat="1" applyFont="1" applyBorder="1"/>
  </cellXfs>
  <cellStyles count="6">
    <cellStyle name="=D:\WINNT\SYSTEM32\COMMAND.COM" xfId="2"/>
    <cellStyle name="Comma" xfId="1" builtinId="3"/>
    <cellStyle name="Normal" xfId="0" builtinId="0"/>
    <cellStyle name="normálne 3" xfId="3"/>
    <cellStyle name="normálne 4" xfId="5"/>
    <cellStyle name="normálne_Hárok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7"/>
  <sheetViews>
    <sheetView tabSelected="1" workbookViewId="0">
      <selection activeCell="C5" sqref="C5:E27"/>
    </sheetView>
  </sheetViews>
  <sheetFormatPr defaultRowHeight="15"/>
  <cols>
    <col min="2" max="2" width="5.85546875" style="2" customWidth="1"/>
    <col min="3" max="3" width="34.5703125" customWidth="1"/>
    <col min="4" max="5" width="14.7109375" bestFit="1" customWidth="1"/>
    <col min="6" max="6" width="10" bestFit="1" customWidth="1"/>
    <col min="7" max="8" width="10.140625" bestFit="1" customWidth="1"/>
  </cols>
  <sheetData>
    <row r="1" spans="2:8" ht="15.75">
      <c r="B1" s="3" t="s">
        <v>6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1" t="s">
        <v>12</v>
      </c>
      <c r="E4" s="11" t="s">
        <v>12</v>
      </c>
      <c r="F4" s="11" t="s">
        <v>13</v>
      </c>
      <c r="G4" s="11" t="s">
        <v>13</v>
      </c>
      <c r="H4" s="11" t="s">
        <v>13</v>
      </c>
    </row>
    <row r="5" spans="2:8">
      <c r="B5" s="1">
        <v>1</v>
      </c>
      <c r="C5" s="19" t="s">
        <v>25</v>
      </c>
      <c r="D5" s="17">
        <v>572.2673299999999</v>
      </c>
      <c r="E5" s="17">
        <v>583.03728100000001</v>
      </c>
      <c r="F5" s="6">
        <f>D5*100/E5-100</f>
        <v>-1.8472148095792278</v>
      </c>
      <c r="G5" s="6">
        <f>D5*100/$D$27</f>
        <v>26.356074839120716</v>
      </c>
      <c r="H5" s="6">
        <f>E5*100/$E$27</f>
        <v>27.575660967815754</v>
      </c>
    </row>
    <row r="6" spans="2:8">
      <c r="B6" s="1">
        <v>2</v>
      </c>
      <c r="C6" s="19" t="s">
        <v>23</v>
      </c>
      <c r="D6" s="17">
        <v>509.07799999999997</v>
      </c>
      <c r="E6" s="17">
        <v>491.00900000000001</v>
      </c>
      <c r="F6" s="6">
        <f t="shared" ref="F6:F27" si="0">D6*100/E6-100</f>
        <v>3.6799732795121827</v>
      </c>
      <c r="G6" s="6">
        <f t="shared" ref="G6:G27" si="1">D6*100/$D$27</f>
        <v>23.445856793799319</v>
      </c>
      <c r="H6" s="6">
        <f t="shared" ref="H6:H27" si="2">E6*100/$E$27</f>
        <v>23.223039344796625</v>
      </c>
    </row>
    <row r="7" spans="2:8">
      <c r="B7" s="1">
        <v>3</v>
      </c>
      <c r="C7" s="19" t="s">
        <v>26</v>
      </c>
      <c r="D7" s="17">
        <v>174.346</v>
      </c>
      <c r="E7" s="17">
        <v>181.125</v>
      </c>
      <c r="F7" s="6">
        <f t="shared" si="0"/>
        <v>-3.7427191166321734</v>
      </c>
      <c r="G7" s="6">
        <f t="shared" si="1"/>
        <v>8.0295973280552992</v>
      </c>
      <c r="H7" s="6">
        <f t="shared" si="2"/>
        <v>8.5665904317971542</v>
      </c>
    </row>
    <row r="8" spans="2:8">
      <c r="B8" s="1">
        <v>4</v>
      </c>
      <c r="C8" s="19" t="s">
        <v>22</v>
      </c>
      <c r="D8" s="17">
        <v>171.26300000000001</v>
      </c>
      <c r="E8" s="17">
        <v>165.55799999999999</v>
      </c>
      <c r="F8" s="6">
        <f t="shared" si="0"/>
        <v>3.4459222749731282</v>
      </c>
      <c r="G8" s="6">
        <f t="shared" si="1"/>
        <v>7.8876081309277808</v>
      </c>
      <c r="H8" s="6">
        <f t="shared" si="2"/>
        <v>7.8303247961765248</v>
      </c>
    </row>
    <row r="9" spans="2:8">
      <c r="B9" s="1">
        <v>5</v>
      </c>
      <c r="C9" s="19" t="s">
        <v>27</v>
      </c>
      <c r="D9" s="17">
        <v>126.05800000000001</v>
      </c>
      <c r="E9" s="17">
        <v>124.45699999999999</v>
      </c>
      <c r="F9" s="6">
        <f t="shared" si="0"/>
        <v>1.2863880697751142</v>
      </c>
      <c r="G9" s="6">
        <f t="shared" si="1"/>
        <v>5.8056679245867135</v>
      </c>
      <c r="H9" s="6">
        <f t="shared" si="2"/>
        <v>5.8863886562880783</v>
      </c>
    </row>
    <row r="10" spans="2:8">
      <c r="B10" s="1">
        <v>6</v>
      </c>
      <c r="C10" s="19" t="s">
        <v>4</v>
      </c>
      <c r="D10" s="17">
        <v>108.139</v>
      </c>
      <c r="E10" s="17">
        <v>102.333</v>
      </c>
      <c r="F10" s="6">
        <f t="shared" si="0"/>
        <v>5.6736341160720372</v>
      </c>
      <c r="G10" s="6">
        <f t="shared" si="1"/>
        <v>4.9803988933418148</v>
      </c>
      <c r="H10" s="6">
        <f t="shared" si="2"/>
        <v>4.8399994404808728</v>
      </c>
    </row>
    <row r="11" spans="2:8">
      <c r="B11" s="1">
        <v>7</v>
      </c>
      <c r="C11" s="19" t="s">
        <v>2</v>
      </c>
      <c r="D11" s="17">
        <v>81.194000000000003</v>
      </c>
      <c r="E11" s="17">
        <v>78.644999999999996</v>
      </c>
      <c r="F11" s="6">
        <f t="shared" si="0"/>
        <v>3.2411469260601535</v>
      </c>
      <c r="G11" s="6">
        <f t="shared" si="1"/>
        <v>3.7394326537696427</v>
      </c>
      <c r="H11" s="6">
        <f t="shared" si="2"/>
        <v>3.7196383961832278</v>
      </c>
    </row>
    <row r="12" spans="2:8">
      <c r="B12" s="1">
        <v>8</v>
      </c>
      <c r="C12" s="19" t="s">
        <v>28</v>
      </c>
      <c r="D12" s="17">
        <v>79.096999999999994</v>
      </c>
      <c r="E12" s="17">
        <v>78.45</v>
      </c>
      <c r="F12" s="6">
        <f t="shared" si="0"/>
        <v>0.82472912683236643</v>
      </c>
      <c r="G12" s="6">
        <f t="shared" si="1"/>
        <v>3.6428542086264675</v>
      </c>
      <c r="H12" s="6">
        <f t="shared" si="2"/>
        <v>3.7104155659046887</v>
      </c>
    </row>
    <row r="13" spans="2:8">
      <c r="B13" s="1">
        <v>9</v>
      </c>
      <c r="C13" s="19" t="s">
        <v>20</v>
      </c>
      <c r="D13" s="17">
        <v>69.284960000000012</v>
      </c>
      <c r="E13" s="17">
        <v>53.018498000000001</v>
      </c>
      <c r="F13" s="6">
        <f t="shared" si="0"/>
        <v>30.680729582343133</v>
      </c>
      <c r="G13" s="6">
        <f t="shared" si="1"/>
        <v>3.1909555119728497</v>
      </c>
      <c r="H13" s="6">
        <f t="shared" si="2"/>
        <v>2.5075928650106643</v>
      </c>
    </row>
    <row r="14" spans="2:8">
      <c r="B14" s="1">
        <v>10</v>
      </c>
      <c r="C14" s="19" t="s">
        <v>1</v>
      </c>
      <c r="D14" s="17">
        <v>64.042000000000002</v>
      </c>
      <c r="E14" s="17">
        <v>53.942</v>
      </c>
      <c r="F14" s="6">
        <f t="shared" si="0"/>
        <v>18.723814467390895</v>
      </c>
      <c r="G14" s="6">
        <f t="shared" si="1"/>
        <v>2.94948821357139</v>
      </c>
      <c r="H14" s="6">
        <f t="shared" si="2"/>
        <v>2.5512713378716469</v>
      </c>
    </row>
    <row r="15" spans="2:8">
      <c r="B15" s="1">
        <v>11</v>
      </c>
      <c r="C15" s="19" t="s">
        <v>5</v>
      </c>
      <c r="D15" s="17">
        <v>59.824631000000004</v>
      </c>
      <c r="E15" s="17">
        <v>57.383485</v>
      </c>
      <c r="F15" s="6">
        <f t="shared" si="0"/>
        <v>4.2540915735598759</v>
      </c>
      <c r="G15" s="6">
        <f t="shared" si="1"/>
        <v>2.7552550516185876</v>
      </c>
      <c r="H15" s="6">
        <f t="shared" si="2"/>
        <v>2.7140417586980012</v>
      </c>
    </row>
    <row r="16" spans="2:8">
      <c r="B16" s="1">
        <v>12</v>
      </c>
      <c r="C16" s="19" t="s">
        <v>3</v>
      </c>
      <c r="D16" s="17">
        <v>41.524024000000004</v>
      </c>
      <c r="E16" s="17">
        <v>42.322661999999994</v>
      </c>
      <c r="F16" s="6">
        <f t="shared" si="0"/>
        <v>-1.887022134855286</v>
      </c>
      <c r="G16" s="6">
        <f t="shared" si="1"/>
        <v>1.9124109079675142</v>
      </c>
      <c r="H16" s="6">
        <f t="shared" si="2"/>
        <v>2.0017165567281432</v>
      </c>
    </row>
    <row r="17" spans="2:8">
      <c r="B17" s="1">
        <v>13</v>
      </c>
      <c r="C17" s="19" t="s">
        <v>29</v>
      </c>
      <c r="D17" s="17">
        <v>38.145000000000003</v>
      </c>
      <c r="E17" s="17">
        <v>32.99521</v>
      </c>
      <c r="F17" s="6">
        <f t="shared" si="0"/>
        <v>15.607689722235449</v>
      </c>
      <c r="G17" s="6">
        <f t="shared" si="1"/>
        <v>1.7567881688061067</v>
      </c>
      <c r="H17" s="6">
        <f t="shared" si="2"/>
        <v>1.5605601119731554</v>
      </c>
    </row>
    <row r="18" spans="2:8">
      <c r="B18" s="1">
        <v>14</v>
      </c>
      <c r="C18" s="19" t="s">
        <v>30</v>
      </c>
      <c r="D18" s="17">
        <v>19.568999999999999</v>
      </c>
      <c r="E18" s="17">
        <v>14.712</v>
      </c>
      <c r="F18" s="6">
        <f t="shared" si="0"/>
        <v>33.013866231647626</v>
      </c>
      <c r="G18" s="6">
        <f t="shared" si="1"/>
        <v>0.90126065474811101</v>
      </c>
      <c r="H18" s="6">
        <f t="shared" si="2"/>
        <v>0.69582707209164796</v>
      </c>
    </row>
    <row r="19" spans="2:8">
      <c r="B19" s="1">
        <v>15</v>
      </c>
      <c r="C19" s="19" t="s">
        <v>31</v>
      </c>
      <c r="D19" s="17">
        <v>19.047000000000001</v>
      </c>
      <c r="E19" s="17">
        <v>15.941000000000001</v>
      </c>
      <c r="F19" s="6">
        <f t="shared" si="0"/>
        <v>19.484348535223631</v>
      </c>
      <c r="G19" s="6">
        <f t="shared" si="1"/>
        <v>0.87721966840345811</v>
      </c>
      <c r="H19" s="6">
        <f t="shared" si="2"/>
        <v>0.7539545511292115</v>
      </c>
    </row>
    <row r="20" spans="2:8">
      <c r="B20" s="1">
        <v>16</v>
      </c>
      <c r="C20" s="19" t="s">
        <v>0</v>
      </c>
      <c r="D20" s="17">
        <v>11.561999999999999</v>
      </c>
      <c r="E20" s="17">
        <v>12.157999999999999</v>
      </c>
      <c r="F20" s="6">
        <f t="shared" si="0"/>
        <v>-4.9021220595492565</v>
      </c>
      <c r="G20" s="6">
        <f t="shared" si="1"/>
        <v>0.53249403087524461</v>
      </c>
      <c r="H20" s="6">
        <f t="shared" si="2"/>
        <v>0.57503164372554749</v>
      </c>
    </row>
    <row r="21" spans="2:8">
      <c r="B21" s="1">
        <v>17</v>
      </c>
      <c r="C21" s="19" t="s">
        <v>21</v>
      </c>
      <c r="D21" s="17">
        <v>9.6509999999999998</v>
      </c>
      <c r="E21" s="17">
        <v>8.2970000000000006</v>
      </c>
      <c r="F21" s="6">
        <f t="shared" si="0"/>
        <v>16.319151500542361</v>
      </c>
      <c r="G21" s="6">
        <f t="shared" si="1"/>
        <v>0.44448191419970468</v>
      </c>
      <c r="H21" s="6">
        <f t="shared" si="2"/>
        <v>0.39241960421046784</v>
      </c>
    </row>
    <row r="22" spans="2:8">
      <c r="B22" s="1">
        <v>18</v>
      </c>
      <c r="C22" s="19" t="s">
        <v>32</v>
      </c>
      <c r="D22" s="17">
        <v>5.83</v>
      </c>
      <c r="E22" s="17">
        <v>5.78</v>
      </c>
      <c r="F22" s="6">
        <f t="shared" si="0"/>
        <v>0.86505190311417834</v>
      </c>
      <c r="G22" s="6">
        <f t="shared" si="1"/>
        <v>0.26850373637802072</v>
      </c>
      <c r="H22" s="6">
        <f t="shared" si="2"/>
        <v>0.27337414876901339</v>
      </c>
    </row>
    <row r="23" spans="2:8">
      <c r="B23" s="1">
        <v>19</v>
      </c>
      <c r="C23" s="19" t="s">
        <v>33</v>
      </c>
      <c r="D23" s="17">
        <v>4.8220000000000001</v>
      </c>
      <c r="E23" s="17">
        <v>6.8742902399999997</v>
      </c>
      <c r="F23" s="6">
        <f t="shared" si="0"/>
        <v>-29.854576521342807</v>
      </c>
      <c r="G23" s="6">
        <f t="shared" si="1"/>
        <v>0.22207976274696672</v>
      </c>
      <c r="H23" s="6">
        <f t="shared" si="2"/>
        <v>0.32513031881507548</v>
      </c>
    </row>
    <row r="24" spans="2:8">
      <c r="B24" s="1">
        <v>20</v>
      </c>
      <c r="C24" s="19" t="s">
        <v>34</v>
      </c>
      <c r="D24" s="17">
        <v>3.9260000000000002</v>
      </c>
      <c r="E24" s="17">
        <v>3.7759999999999998</v>
      </c>
      <c r="F24" s="6">
        <f t="shared" si="0"/>
        <v>3.9724576271186578</v>
      </c>
      <c r="G24" s="6">
        <f t="shared" si="1"/>
        <v>0.18081400840825204</v>
      </c>
      <c r="H24" s="6">
        <f t="shared" si="2"/>
        <v>0.17859183144494714</v>
      </c>
    </row>
    <row r="25" spans="2:8">
      <c r="B25" s="1">
        <v>21</v>
      </c>
      <c r="C25" s="19" t="s">
        <v>35</v>
      </c>
      <c r="D25" s="17">
        <v>2.6110000000000002</v>
      </c>
      <c r="E25" s="17">
        <v>2.492</v>
      </c>
      <c r="F25" s="6">
        <f t="shared" si="0"/>
        <v>4.7752808988764173</v>
      </c>
      <c r="G25" s="6">
        <f t="shared" si="1"/>
        <v>0.12025098725266076</v>
      </c>
      <c r="H25" s="6">
        <f t="shared" si="2"/>
        <v>0.11786304130318016</v>
      </c>
    </row>
    <row r="26" spans="2:8">
      <c r="B26" s="1">
        <v>22</v>
      </c>
      <c r="C26" s="19" t="s">
        <v>24</v>
      </c>
      <c r="D26" s="17">
        <v>1.0999999999999999E-2</v>
      </c>
      <c r="E26" s="17">
        <v>1.2E-2</v>
      </c>
      <c r="F26" s="6">
        <f t="shared" si="0"/>
        <v>-8.3333333333333428</v>
      </c>
      <c r="G26" s="6">
        <f t="shared" si="1"/>
        <v>5.0661082335475601E-4</v>
      </c>
      <c r="H26" s="6">
        <f t="shared" si="2"/>
        <v>5.6755878637165401E-4</v>
      </c>
    </row>
    <row r="27" spans="2:8" s="10" customFormat="1">
      <c r="B27" s="8" t="s">
        <v>15</v>
      </c>
      <c r="C27" s="20"/>
      <c r="D27" s="18">
        <v>2171.2919450000004</v>
      </c>
      <c r="E27" s="18">
        <v>2114.31842624</v>
      </c>
      <c r="F27" s="12">
        <f t="shared" si="0"/>
        <v>2.6946517635623763</v>
      </c>
      <c r="G27" s="12">
        <f t="shared" si="1"/>
        <v>100</v>
      </c>
      <c r="H27" s="12">
        <f t="shared" si="2"/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H23"/>
  <sheetViews>
    <sheetView workbookViewId="0">
      <selection activeCell="A26" sqref="A23:XFD26"/>
    </sheetView>
  </sheetViews>
  <sheetFormatPr defaultRowHeight="15"/>
  <cols>
    <col min="2" max="2" width="5.85546875" style="2" customWidth="1"/>
    <col min="3" max="3" width="33.5703125" customWidth="1"/>
    <col min="4" max="5" width="14.7109375" bestFit="1" customWidth="1"/>
    <col min="6" max="6" width="10" bestFit="1" customWidth="1"/>
    <col min="7" max="8" width="10.140625" bestFit="1" customWidth="1"/>
  </cols>
  <sheetData>
    <row r="1" spans="2:8" ht="15.75">
      <c r="B1" s="3" t="s">
        <v>14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3" t="s">
        <v>12</v>
      </c>
      <c r="E4" s="13" t="s">
        <v>12</v>
      </c>
      <c r="F4" s="13" t="s">
        <v>13</v>
      </c>
      <c r="G4" s="13" t="s">
        <v>13</v>
      </c>
      <c r="H4" s="13" t="s">
        <v>13</v>
      </c>
    </row>
    <row r="5" spans="2:8">
      <c r="B5" s="1">
        <v>1</v>
      </c>
      <c r="C5" s="19" t="s">
        <v>23</v>
      </c>
      <c r="D5" s="17">
        <v>258.50200000000001</v>
      </c>
      <c r="E5" s="17">
        <v>241.036</v>
      </c>
      <c r="F5" s="6">
        <f>D5*100/E5-100</f>
        <v>7.2462204815878124</v>
      </c>
      <c r="G5" s="6">
        <f>D5*100/$D$23</f>
        <v>20.950310618451002</v>
      </c>
      <c r="H5" s="6">
        <f>E5*100/$E$23</f>
        <v>20.67926044943594</v>
      </c>
    </row>
    <row r="6" spans="2:8">
      <c r="B6" s="1">
        <v>2</v>
      </c>
      <c r="C6" s="19" t="s">
        <v>25</v>
      </c>
      <c r="D6" s="17">
        <v>245.32813399999998</v>
      </c>
      <c r="E6" s="17">
        <v>244.08202</v>
      </c>
      <c r="F6" s="6">
        <f t="shared" ref="F6:F23" si="0">D6*100/E6-100</f>
        <v>0.51053084532813386</v>
      </c>
      <c r="G6" s="6">
        <f>D6*100/$D$23</f>
        <v>19.882633831633683</v>
      </c>
      <c r="H6" s="6">
        <f>E6*100/$E$23</f>
        <v>20.940588387645132</v>
      </c>
    </row>
    <row r="7" spans="2:8">
      <c r="B7" s="1">
        <v>3</v>
      </c>
      <c r="C7" s="19" t="s">
        <v>27</v>
      </c>
      <c r="D7" s="17">
        <v>118.255</v>
      </c>
      <c r="E7" s="17">
        <v>117.59</v>
      </c>
      <c r="F7" s="6">
        <f t="shared" si="0"/>
        <v>0.56552427927545068</v>
      </c>
      <c r="G7" s="6">
        <f>D7*100/$D$23</f>
        <v>9.583983807417054</v>
      </c>
      <c r="H7" s="6">
        <f>E7*100/$E$23</f>
        <v>10.088427605209064</v>
      </c>
    </row>
    <row r="8" spans="2:8">
      <c r="B8" s="1">
        <v>4</v>
      </c>
      <c r="C8" s="19" t="s">
        <v>22</v>
      </c>
      <c r="D8" s="17">
        <v>110.764</v>
      </c>
      <c r="E8" s="17">
        <v>106.718</v>
      </c>
      <c r="F8" s="6">
        <f t="shared" si="0"/>
        <v>3.7913004366648551</v>
      </c>
      <c r="G8" s="6">
        <f>D8*100/$D$23</f>
        <v>8.976875247936599</v>
      </c>
      <c r="H8" s="6">
        <f>E8*100/$E$23</f>
        <v>9.1556834524423945</v>
      </c>
    </row>
    <row r="9" spans="2:8">
      <c r="B9" s="1">
        <v>5</v>
      </c>
      <c r="C9" s="19" t="s">
        <v>26</v>
      </c>
      <c r="D9" s="17">
        <v>80.081000000000003</v>
      </c>
      <c r="E9" s="17">
        <v>79.216999999999999</v>
      </c>
      <c r="F9" s="6">
        <f t="shared" si="0"/>
        <v>1.0906749813802605</v>
      </c>
      <c r="G9" s="6">
        <f>D9*100/$D$23</f>
        <v>6.4901696104330906</v>
      </c>
      <c r="H9" s="6">
        <f>E9*100/$E$23</f>
        <v>6.7962834390836511</v>
      </c>
    </row>
    <row r="10" spans="2:8">
      <c r="B10" s="1">
        <v>6</v>
      </c>
      <c r="C10" s="19" t="s">
        <v>28</v>
      </c>
      <c r="D10" s="17">
        <v>79.096999999999994</v>
      </c>
      <c r="E10" s="17">
        <v>78.45</v>
      </c>
      <c r="F10" s="6">
        <f t="shared" si="0"/>
        <v>0.82472912683236643</v>
      </c>
      <c r="G10" s="6">
        <f>D10*100/$D$23</f>
        <v>6.4104212694200395</v>
      </c>
      <c r="H10" s="6">
        <f>E10*100/$E$23</f>
        <v>6.7304800206535518</v>
      </c>
    </row>
    <row r="11" spans="2:8">
      <c r="B11" s="1">
        <v>7</v>
      </c>
      <c r="C11" s="19" t="s">
        <v>20</v>
      </c>
      <c r="D11" s="17">
        <v>69.284960000000012</v>
      </c>
      <c r="E11" s="17">
        <v>53.018498000000001</v>
      </c>
      <c r="F11" s="6">
        <f t="shared" si="0"/>
        <v>30.680729582343133</v>
      </c>
      <c r="G11" s="6">
        <f>D11*100/$D$23</f>
        <v>5.6152038792231904</v>
      </c>
      <c r="H11" s="6">
        <f>E11*100/$E$23</f>
        <v>4.5486289549274739</v>
      </c>
    </row>
    <row r="12" spans="2:8">
      <c r="B12" s="1">
        <v>8</v>
      </c>
      <c r="C12" s="19" t="s">
        <v>1</v>
      </c>
      <c r="D12" s="17">
        <v>60.65</v>
      </c>
      <c r="E12" s="17">
        <v>52.37</v>
      </c>
      <c r="F12" s="6">
        <f t="shared" si="0"/>
        <v>15.810578575520339</v>
      </c>
      <c r="G12" s="6">
        <f>D12*100/$D$23</f>
        <v>4.9153830106113432</v>
      </c>
      <c r="H12" s="6">
        <f>E12*100/$E$23</f>
        <v>4.4929922075414472</v>
      </c>
    </row>
    <row r="13" spans="2:8">
      <c r="B13" s="1">
        <v>9</v>
      </c>
      <c r="C13" s="19" t="s">
        <v>2</v>
      </c>
      <c r="D13" s="17">
        <v>54.140999999999998</v>
      </c>
      <c r="E13" s="17">
        <v>53.265000000000001</v>
      </c>
      <c r="F13" s="6">
        <f t="shared" si="0"/>
        <v>1.6446071529146593</v>
      </c>
      <c r="G13" s="6">
        <f>D13*100/$D$23</f>
        <v>4.3878607020199292</v>
      </c>
      <c r="H13" s="6">
        <f>E13*100/$E$23</f>
        <v>4.5697771612506237</v>
      </c>
    </row>
    <row r="14" spans="2:8">
      <c r="B14" s="1">
        <v>10</v>
      </c>
      <c r="C14" s="19" t="s">
        <v>29</v>
      </c>
      <c r="D14" s="17">
        <v>38.145000000000003</v>
      </c>
      <c r="E14" s="17">
        <v>32.99521</v>
      </c>
      <c r="F14" s="6">
        <f t="shared" si="0"/>
        <v>15.607689722235449</v>
      </c>
      <c r="G14" s="6">
        <f>D14*100/$D$23</f>
        <v>3.0914638901858154</v>
      </c>
      <c r="H14" s="6">
        <f>E14*100/$E$23</f>
        <v>2.8307661144967278</v>
      </c>
    </row>
    <row r="15" spans="2:8">
      <c r="B15" s="1">
        <v>11</v>
      </c>
      <c r="C15" s="19" t="s">
        <v>5</v>
      </c>
      <c r="D15" s="17">
        <v>37.817999999999998</v>
      </c>
      <c r="E15" s="17">
        <v>33.500999999999998</v>
      </c>
      <c r="F15" s="6">
        <f t="shared" si="0"/>
        <v>12.886182502014861</v>
      </c>
      <c r="G15" s="6">
        <f>D15*100/$D$23</f>
        <v>3.0649621549101362</v>
      </c>
      <c r="H15" s="6">
        <f>E15*100/$E$23</f>
        <v>2.874159479565515</v>
      </c>
    </row>
    <row r="16" spans="2:8">
      <c r="B16" s="1">
        <v>12</v>
      </c>
      <c r="C16" s="19" t="s">
        <v>4</v>
      </c>
      <c r="D16" s="17">
        <v>33.024999999999999</v>
      </c>
      <c r="E16" s="17">
        <v>31.562999999999999</v>
      </c>
      <c r="F16" s="6">
        <f t="shared" si="0"/>
        <v>4.6320058296106197</v>
      </c>
      <c r="G16" s="6">
        <f>D16*100/$D$23</f>
        <v>2.6765131727195319</v>
      </c>
      <c r="H16" s="6">
        <f>E16*100/$E$23</f>
        <v>2.7078921719807272</v>
      </c>
    </row>
    <row r="17" spans="2:8">
      <c r="B17" s="1">
        <v>13</v>
      </c>
      <c r="C17" s="19" t="s">
        <v>30</v>
      </c>
      <c r="D17" s="17">
        <v>17.672999999999998</v>
      </c>
      <c r="E17" s="17">
        <v>13.848000000000001</v>
      </c>
      <c r="F17" s="6">
        <f t="shared" si="0"/>
        <v>27.621317157712284</v>
      </c>
      <c r="G17" s="6">
        <f>D17*100/$D$23</f>
        <v>1.4323093808167231</v>
      </c>
      <c r="H17" s="6">
        <f>E17*100/$E$23</f>
        <v>1.1880648480052314</v>
      </c>
    </row>
    <row r="18" spans="2:8">
      <c r="B18" s="1">
        <v>14</v>
      </c>
      <c r="C18" s="19" t="s">
        <v>3</v>
      </c>
      <c r="D18" s="17">
        <v>10.444372999999999</v>
      </c>
      <c r="E18" s="17">
        <v>10.540468000000001</v>
      </c>
      <c r="F18" s="6">
        <f t="shared" si="0"/>
        <v>-0.91167678702693422</v>
      </c>
      <c r="G18" s="6">
        <f>D18*100/$D$23</f>
        <v>0.84646485738974142</v>
      </c>
      <c r="H18" s="6">
        <f>E18*100/$E$23</f>
        <v>0.90430094687492812</v>
      </c>
    </row>
    <row r="19" spans="2:8">
      <c r="B19" s="1">
        <v>15</v>
      </c>
      <c r="C19" s="19" t="s">
        <v>21</v>
      </c>
      <c r="D19" s="17">
        <v>8.4930000000000003</v>
      </c>
      <c r="E19" s="17">
        <v>7.1580000000000004</v>
      </c>
      <c r="F19" s="6">
        <f t="shared" si="0"/>
        <v>18.65046102263203</v>
      </c>
      <c r="G19" s="6">
        <f>D19*100/$D$23</f>
        <v>0.68831571160959837</v>
      </c>
      <c r="H19" s="6">
        <f>E19*100/$E$23</f>
        <v>0.61410804318467982</v>
      </c>
    </row>
    <row r="20" spans="2:8">
      <c r="B20" s="1">
        <v>16</v>
      </c>
      <c r="C20" s="19" t="s">
        <v>32</v>
      </c>
      <c r="D20" s="17">
        <v>5.83</v>
      </c>
      <c r="E20" s="17">
        <v>5.78</v>
      </c>
      <c r="F20" s="6">
        <f t="shared" si="0"/>
        <v>0.86505190311417834</v>
      </c>
      <c r="G20" s="6">
        <f>D20*100/$D$23</f>
        <v>0.47249271148992794</v>
      </c>
      <c r="H20" s="6">
        <f>E20*100/$E$23</f>
        <v>0.49588495244585762</v>
      </c>
    </row>
    <row r="21" spans="2:8">
      <c r="B21" s="1">
        <v>17</v>
      </c>
      <c r="C21" s="19" t="s">
        <v>31</v>
      </c>
      <c r="D21" s="17">
        <v>5.0759999999999996</v>
      </c>
      <c r="E21" s="17">
        <v>4.0049999999999999</v>
      </c>
      <c r="F21" s="6">
        <f t="shared" si="0"/>
        <v>26.741573033707866</v>
      </c>
      <c r="G21" s="6">
        <f>D21*100/$D$23</f>
        <v>0.41138473473805731</v>
      </c>
      <c r="H21" s="6">
        <f>E21*100/$E$23</f>
        <v>0.34360194369302072</v>
      </c>
    </row>
    <row r="22" spans="2:8">
      <c r="B22" s="1">
        <v>18</v>
      </c>
      <c r="C22" s="19" t="s">
        <v>33</v>
      </c>
      <c r="D22" s="17">
        <v>1.274</v>
      </c>
      <c r="E22" s="17">
        <v>0.45574475999999997</v>
      </c>
      <c r="F22" s="6">
        <f t="shared" si="0"/>
        <v>179.5424351121448</v>
      </c>
      <c r="G22" s="6">
        <f>D22*100/$D$23</f>
        <v>0.10325140899454001</v>
      </c>
      <c r="H22" s="6">
        <f>E22*100/$E$23</f>
        <v>3.909982156402228E-2</v>
      </c>
    </row>
    <row r="23" spans="2:8" s="10" customFormat="1">
      <c r="B23" s="8" t="s">
        <v>15</v>
      </c>
      <c r="C23" s="20"/>
      <c r="D23" s="18">
        <v>1233.8814669999999</v>
      </c>
      <c r="E23" s="18">
        <v>1165.5929407600001</v>
      </c>
      <c r="F23" s="12">
        <f t="shared" si="0"/>
        <v>5.8586942192249154</v>
      </c>
      <c r="G23" s="12">
        <f>D23*100/$D$23</f>
        <v>100</v>
      </c>
      <c r="H23" s="12">
        <f>E23*100/$E$23</f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22"/>
  <sheetViews>
    <sheetView workbookViewId="0">
      <selection activeCell="A26" sqref="A22:XFD26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5.140625" customWidth="1"/>
    <col min="7" max="8" width="10.140625" bestFit="1" customWidth="1"/>
  </cols>
  <sheetData>
    <row r="1" spans="2:8" ht="15.75">
      <c r="B1" s="3" t="s">
        <v>16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3" t="s">
        <v>12</v>
      </c>
      <c r="E4" s="13" t="s">
        <v>12</v>
      </c>
      <c r="F4" s="13" t="s">
        <v>13</v>
      </c>
      <c r="G4" s="13" t="s">
        <v>13</v>
      </c>
      <c r="H4" s="13" t="s">
        <v>13</v>
      </c>
    </row>
    <row r="5" spans="2:8">
      <c r="B5" s="1">
        <v>1</v>
      </c>
      <c r="C5" s="7" t="s">
        <v>25</v>
      </c>
      <c r="D5" s="17">
        <v>54.976374999999997</v>
      </c>
      <c r="E5" s="17">
        <v>59.112421999999995</v>
      </c>
      <c r="F5" s="6">
        <f>D5*100/E5-100</f>
        <v>-6.9969168240137378</v>
      </c>
      <c r="G5" s="6">
        <f>D5*100/$D$22</f>
        <v>10.957769600916013</v>
      </c>
      <c r="H5" s="6">
        <f>E5*100/$E$22</f>
        <v>14.528206652738136</v>
      </c>
    </row>
    <row r="6" spans="2:8">
      <c r="B6" s="1">
        <v>2</v>
      </c>
      <c r="C6" s="7" t="s">
        <v>1</v>
      </c>
      <c r="D6" s="17">
        <v>49.408000000000001</v>
      </c>
      <c r="E6" s="17">
        <v>41.752000000000002</v>
      </c>
      <c r="F6" s="6">
        <f t="shared" ref="F6:F22" si="0">D6*100/E6-100</f>
        <v>18.336846139107109</v>
      </c>
      <c r="G6" s="6">
        <f>D6*100/$D$22</f>
        <v>9.8478933986109194</v>
      </c>
      <c r="H6" s="6">
        <f>E6*100/$E$22</f>
        <v>10.261492654879252</v>
      </c>
    </row>
    <row r="7" spans="2:8">
      <c r="B7" s="1">
        <v>3</v>
      </c>
      <c r="C7" s="7" t="s">
        <v>26</v>
      </c>
      <c r="D7" s="17">
        <v>45.44</v>
      </c>
      <c r="E7" s="17">
        <v>47.374000000000002</v>
      </c>
      <c r="F7" s="6">
        <f t="shared" si="0"/>
        <v>-4.0824080719382039</v>
      </c>
      <c r="G7" s="6">
        <f>D7*100/$D$22</f>
        <v>9.0570004054582292</v>
      </c>
      <c r="H7" s="6">
        <f>E7*100/$E$22</f>
        <v>11.643225546854037</v>
      </c>
    </row>
    <row r="8" spans="2:8">
      <c r="B8" s="1">
        <v>4</v>
      </c>
      <c r="C8" s="7" t="s">
        <v>27</v>
      </c>
      <c r="D8" s="17">
        <v>41.533000000000001</v>
      </c>
      <c r="E8" s="17">
        <v>36.484000000000002</v>
      </c>
      <c r="F8" s="6">
        <f t="shared" si="0"/>
        <v>13.838943098344473</v>
      </c>
      <c r="G8" s="6">
        <f>D8*100/$D$22</f>
        <v>8.2782657975329368</v>
      </c>
      <c r="H8" s="6">
        <f>E8*100/$E$22</f>
        <v>8.9667632214172883</v>
      </c>
    </row>
    <row r="9" spans="2:8">
      <c r="B9" s="1">
        <v>5</v>
      </c>
      <c r="C9" s="7" t="s">
        <v>20</v>
      </c>
      <c r="D9" s="17">
        <v>38.084258999999996</v>
      </c>
      <c r="E9" s="17">
        <v>30.183437000000001</v>
      </c>
      <c r="F9" s="6">
        <f t="shared" si="0"/>
        <v>26.176018324221971</v>
      </c>
      <c r="G9" s="6">
        <f>D9*100/$D$22</f>
        <v>7.5908703610162016</v>
      </c>
      <c r="H9" s="6">
        <f>E9*100/$E$22</f>
        <v>7.4182582169599227</v>
      </c>
    </row>
    <row r="10" spans="2:8">
      <c r="B10" s="1">
        <v>6</v>
      </c>
      <c r="C10" s="7" t="s">
        <v>28</v>
      </c>
      <c r="D10" s="17">
        <v>36.546999999999997</v>
      </c>
      <c r="E10" s="17">
        <v>37.445</v>
      </c>
      <c r="F10" s="6">
        <f t="shared" si="0"/>
        <v>-2.3981840032047046</v>
      </c>
      <c r="G10" s="6">
        <f>D10*100/$D$22</f>
        <v>7.2844672935361325</v>
      </c>
      <c r="H10" s="6">
        <f>E10*100/$E$22</f>
        <v>9.2029505763066108</v>
      </c>
    </row>
    <row r="11" spans="2:8">
      <c r="B11" s="1">
        <v>7</v>
      </c>
      <c r="C11" s="7" t="s">
        <v>2</v>
      </c>
      <c r="D11" s="17">
        <v>32.283000000000001</v>
      </c>
      <c r="E11" s="17">
        <v>29.977</v>
      </c>
      <c r="F11" s="6">
        <f t="shared" si="0"/>
        <v>7.6925642992961372</v>
      </c>
      <c r="G11" s="6">
        <f>D11*100/$D$22</f>
        <v>6.4345762343619723</v>
      </c>
      <c r="H11" s="6">
        <f>E11*100/$E$22</f>
        <v>7.3675216831604553</v>
      </c>
    </row>
    <row r="12" spans="2:8">
      <c r="B12" s="1">
        <v>8</v>
      </c>
      <c r="C12" s="7" t="s">
        <v>5</v>
      </c>
      <c r="D12" s="17">
        <v>25.192</v>
      </c>
      <c r="E12" s="17">
        <v>21.123999999999999</v>
      </c>
      <c r="F12" s="6">
        <f t="shared" si="0"/>
        <v>19.257716341601963</v>
      </c>
      <c r="G12" s="6">
        <f>D12*100/$D$22</f>
        <v>5.0212137811246409</v>
      </c>
      <c r="H12" s="6">
        <f>E12*100/$E$22</f>
        <v>5.1916979028949353</v>
      </c>
    </row>
    <row r="13" spans="2:8">
      <c r="B13" s="1">
        <v>9</v>
      </c>
      <c r="C13" s="7" t="s">
        <v>23</v>
      </c>
      <c r="D13" s="17">
        <v>23.282</v>
      </c>
      <c r="E13" s="17">
        <v>32.268999999999998</v>
      </c>
      <c r="F13" s="6">
        <f t="shared" si="0"/>
        <v>-27.850258762279594</v>
      </c>
      <c r="G13" s="6">
        <f>D13*100/$D$22</f>
        <v>4.6405168010536633</v>
      </c>
      <c r="H13" s="6">
        <f>E13*100/$E$22</f>
        <v>7.9308322111587124</v>
      </c>
    </row>
    <row r="14" spans="2:8">
      <c r="B14" s="1">
        <v>10</v>
      </c>
      <c r="C14" s="7" t="s">
        <v>29</v>
      </c>
      <c r="D14" s="17">
        <v>22.922999999999998</v>
      </c>
      <c r="E14" s="17">
        <v>21.274939999999997</v>
      </c>
      <c r="F14" s="6">
        <f t="shared" si="0"/>
        <v>7.7464848314495782</v>
      </c>
      <c r="G14" s="6">
        <f>D14*100/$D$22</f>
        <v>4.568961714223569</v>
      </c>
      <c r="H14" s="6">
        <f>E14*100/$E$22</f>
        <v>5.2287948012789034</v>
      </c>
    </row>
    <row r="15" spans="2:8">
      <c r="B15" s="1">
        <v>11</v>
      </c>
      <c r="C15" s="7" t="s">
        <v>22</v>
      </c>
      <c r="D15" s="17">
        <v>15.412000000000001</v>
      </c>
      <c r="E15" s="17">
        <v>17.622</v>
      </c>
      <c r="F15" s="6">
        <f t="shared" si="0"/>
        <v>-12.541141754624903</v>
      </c>
      <c r="G15" s="6">
        <f>D15*100/$D$22</f>
        <v>3.0718857889287463</v>
      </c>
      <c r="H15" s="6">
        <f>E15*100/$E$22</f>
        <v>4.3310026720703725</v>
      </c>
    </row>
    <row r="16" spans="2:8">
      <c r="B16" s="1">
        <v>12</v>
      </c>
      <c r="C16" s="7" t="s">
        <v>4</v>
      </c>
      <c r="D16" s="17">
        <v>10.548999999999999</v>
      </c>
      <c r="E16" s="17">
        <v>11.260999999999999</v>
      </c>
      <c r="F16" s="6">
        <f t="shared" si="0"/>
        <v>-6.3227066867951436</v>
      </c>
      <c r="G16" s="6">
        <f>D16*100/$D$22</f>
        <v>2.1026033731773515</v>
      </c>
      <c r="H16" s="6">
        <f>E16*100/$E$22</f>
        <v>2.7676439161380353</v>
      </c>
    </row>
    <row r="17" spans="2:8">
      <c r="B17" s="1">
        <v>13</v>
      </c>
      <c r="C17" s="7" t="s">
        <v>30</v>
      </c>
      <c r="D17" s="17">
        <v>8.5630000000000006</v>
      </c>
      <c r="E17" s="17">
        <v>12.404</v>
      </c>
      <c r="F17" s="6">
        <f t="shared" si="0"/>
        <v>-30.965817478232822</v>
      </c>
      <c r="G17" s="6">
        <f>D17*100/$D$22</f>
        <v>1.7067582410197804</v>
      </c>
      <c r="H17" s="6">
        <f>E17*100/$E$22</f>
        <v>3.0485618626921407</v>
      </c>
    </row>
    <row r="18" spans="2:8">
      <c r="B18" s="1">
        <v>14</v>
      </c>
      <c r="C18" s="7" t="s">
        <v>32</v>
      </c>
      <c r="D18" s="17">
        <v>5.78</v>
      </c>
      <c r="E18" s="17">
        <v>5.7270000000000003</v>
      </c>
      <c r="F18" s="6">
        <f t="shared" si="0"/>
        <v>0.92544089401081919</v>
      </c>
      <c r="G18" s="6">
        <f>D18*100/$D$22</f>
        <v>1.1520568297435863</v>
      </c>
      <c r="H18" s="6">
        <f>E18*100/$E$22</f>
        <v>1.4075390025506198</v>
      </c>
    </row>
    <row r="19" spans="2:8">
      <c r="B19" s="1">
        <v>15</v>
      </c>
      <c r="C19" s="7" t="s">
        <v>3</v>
      </c>
      <c r="D19" s="17">
        <v>2.4698739999999999</v>
      </c>
      <c r="E19" s="17">
        <v>2.4145780000000001</v>
      </c>
      <c r="F19" s="6">
        <f t="shared" si="0"/>
        <v>2.2900896140029374</v>
      </c>
      <c r="G19" s="6">
        <f>D19*100/$D$22</f>
        <v>0.49228982877268346</v>
      </c>
      <c r="H19" s="6">
        <f>E19*100/$E$22</f>
        <v>0.59343682725697067</v>
      </c>
    </row>
    <row r="20" spans="2:8">
      <c r="B20" s="1">
        <v>16</v>
      </c>
      <c r="C20" s="7" t="s">
        <v>33</v>
      </c>
      <c r="D20" s="17">
        <v>0.878</v>
      </c>
      <c r="E20" s="17">
        <v>4.0000000000000001E-3</v>
      </c>
      <c r="F20" s="6">
        <f t="shared" si="0"/>
        <v>21850</v>
      </c>
      <c r="G20" s="6">
        <f>D20*100/$D$22</f>
        <v>0.17500102015828178</v>
      </c>
      <c r="H20" s="6">
        <f>E20*100/$E$22</f>
        <v>9.8308992669852969E-4</v>
      </c>
    </row>
    <row r="21" spans="2:8">
      <c r="B21" s="1">
        <v>17</v>
      </c>
      <c r="C21" s="7" t="s">
        <v>21</v>
      </c>
      <c r="D21" s="17">
        <v>0.69799999999999995</v>
      </c>
      <c r="E21" s="17">
        <v>0.45200000000000001</v>
      </c>
      <c r="F21" s="6">
        <f t="shared" si="0"/>
        <v>54.42477876106193</v>
      </c>
      <c r="G21" s="6">
        <f>D21*100/$D$22</f>
        <v>0.13912381784792791</v>
      </c>
      <c r="H21" s="6">
        <f>E21*100/$E$22</f>
        <v>0.11108916171693385</v>
      </c>
    </row>
    <row r="22" spans="2:8" s="10" customFormat="1">
      <c r="B22" s="8" t="s">
        <v>15</v>
      </c>
      <c r="C22" s="9"/>
      <c r="D22" s="18">
        <v>501.71136100000001</v>
      </c>
      <c r="E22" s="18">
        <v>406.8803769999999</v>
      </c>
      <c r="F22" s="12">
        <f t="shared" si="0"/>
        <v>23.306846277327395</v>
      </c>
      <c r="G22" s="12">
        <f>D22*100/$D$22</f>
        <v>100</v>
      </c>
      <c r="H22" s="12">
        <f>E22*100/$E$22</f>
        <v>99.999999999999986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:H23"/>
  <sheetViews>
    <sheetView workbookViewId="0">
      <selection activeCell="A26" sqref="A23:XFD26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17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3" t="s">
        <v>12</v>
      </c>
      <c r="E4" s="13" t="s">
        <v>12</v>
      </c>
      <c r="F4" s="13" t="s">
        <v>13</v>
      </c>
      <c r="G4" s="13" t="s">
        <v>13</v>
      </c>
      <c r="H4" s="13" t="s">
        <v>13</v>
      </c>
    </row>
    <row r="5" spans="2:8">
      <c r="B5" s="1">
        <v>1</v>
      </c>
      <c r="C5" s="7" t="s">
        <v>25</v>
      </c>
      <c r="D5" s="17">
        <v>326.93919599999998</v>
      </c>
      <c r="E5" s="17">
        <v>338.95526100000001</v>
      </c>
      <c r="F5" s="6">
        <f>D5*100/E5-100</f>
        <v>-3.5450297967200015</v>
      </c>
      <c r="G5" s="6">
        <f>D5*100/$D$23</f>
        <v>34.876844634544398</v>
      </c>
      <c r="H5" s="6">
        <f>E5*100/$E$23</f>
        <v>35.727432875749969</v>
      </c>
    </row>
    <row r="6" spans="2:8">
      <c r="B6" s="1">
        <v>2</v>
      </c>
      <c r="C6" s="7" t="s">
        <v>23</v>
      </c>
      <c r="D6" s="17">
        <v>250.57599999999999</v>
      </c>
      <c r="E6" s="17">
        <v>249.97300000000001</v>
      </c>
      <c r="F6" s="6">
        <f t="shared" ref="F6:F23" si="0">D6*100/E6-100</f>
        <v>0.24122605241365136</v>
      </c>
      <c r="G6" s="6">
        <f>D6*100/$D$23</f>
        <v>26.730659180875936</v>
      </c>
      <c r="H6" s="6">
        <f>E6*100/$E$23</f>
        <v>26.348296090467958</v>
      </c>
    </row>
    <row r="7" spans="2:8">
      <c r="B7" s="1">
        <v>3</v>
      </c>
      <c r="C7" s="7" t="s">
        <v>26</v>
      </c>
      <c r="D7" s="17">
        <v>94.265000000000001</v>
      </c>
      <c r="E7" s="17">
        <v>101.908</v>
      </c>
      <c r="F7" s="6">
        <f t="shared" si="0"/>
        <v>-7.4999018722769506</v>
      </c>
      <c r="G7" s="6">
        <f>D7*100/$D$23</f>
        <v>10.055893571951305</v>
      </c>
      <c r="H7" s="6">
        <f>E7*100/$E$23</f>
        <v>10.741568721371541</v>
      </c>
    </row>
    <row r="8" spans="2:8">
      <c r="B8" s="1">
        <v>4</v>
      </c>
      <c r="C8" s="7" t="s">
        <v>4</v>
      </c>
      <c r="D8" s="17">
        <v>75.114000000000004</v>
      </c>
      <c r="E8" s="17">
        <v>70.77</v>
      </c>
      <c r="F8" s="6">
        <f t="shared" si="0"/>
        <v>6.1381941500635975</v>
      </c>
      <c r="G8" s="6">
        <f>D8*100/$D$23</f>
        <v>8.0129251552914695</v>
      </c>
      <c r="H8" s="6">
        <f>E8*100/$E$23</f>
        <v>7.4594812812680455</v>
      </c>
    </row>
    <row r="9" spans="2:8">
      <c r="B9" s="1">
        <v>5</v>
      </c>
      <c r="C9" s="7" t="s">
        <v>22</v>
      </c>
      <c r="D9" s="17">
        <v>60.499000000000002</v>
      </c>
      <c r="E9" s="17">
        <v>58.84</v>
      </c>
      <c r="F9" s="6">
        <f t="shared" si="0"/>
        <v>2.8195105370496236</v>
      </c>
      <c r="G9" s="6">
        <f>D9*100/$D$23</f>
        <v>6.4538429449899963</v>
      </c>
      <c r="H9" s="6">
        <f>E9*100/$E$23</f>
        <v>6.2020047843692501</v>
      </c>
    </row>
    <row r="10" spans="2:8">
      <c r="B10" s="1">
        <v>6</v>
      </c>
      <c r="C10" s="7" t="s">
        <v>3</v>
      </c>
      <c r="D10" s="17">
        <v>31.079651000000002</v>
      </c>
      <c r="E10" s="17">
        <v>31.782194</v>
      </c>
      <c r="F10" s="6">
        <f t="shared" si="0"/>
        <v>-2.2104924537305237</v>
      </c>
      <c r="G10" s="6">
        <f>D10*100/$D$23</f>
        <v>3.3154793689003337</v>
      </c>
      <c r="H10" s="6">
        <f>E10*100/$E$23</f>
        <v>3.3499884304172616</v>
      </c>
    </row>
    <row r="11" spans="2:8">
      <c r="B11" s="1">
        <v>7</v>
      </c>
      <c r="C11" s="7" t="s">
        <v>2</v>
      </c>
      <c r="D11" s="17">
        <v>27.053000000000001</v>
      </c>
      <c r="E11" s="17">
        <v>25.38</v>
      </c>
      <c r="F11" s="6">
        <f t="shared" si="0"/>
        <v>6.5918045705279837</v>
      </c>
      <c r="G11" s="6">
        <f>D11*100/$D$23</f>
        <v>2.8859289110698421</v>
      </c>
      <c r="H11" s="6">
        <f>E11*100/$E$23</f>
        <v>2.6751679372415289</v>
      </c>
    </row>
    <row r="12" spans="2:8">
      <c r="B12" s="1">
        <v>8</v>
      </c>
      <c r="C12" s="7" t="s">
        <v>5</v>
      </c>
      <c r="D12" s="17">
        <v>22.006631000000002</v>
      </c>
      <c r="E12" s="17">
        <v>23.882484999999999</v>
      </c>
      <c r="F12" s="6">
        <f t="shared" si="0"/>
        <v>-7.8545176517435209</v>
      </c>
      <c r="G12" s="6">
        <f>D12*100/$D$23</f>
        <v>2.3475981457932886</v>
      </c>
      <c r="H12" s="6">
        <f>E12*100/$E$23</f>
        <v>2.5173230155103132</v>
      </c>
    </row>
    <row r="13" spans="2:8">
      <c r="B13" s="1">
        <v>9</v>
      </c>
      <c r="C13" s="7" t="s">
        <v>31</v>
      </c>
      <c r="D13" s="17">
        <v>13.971</v>
      </c>
      <c r="E13" s="17">
        <v>11.936</v>
      </c>
      <c r="F13" s="6">
        <f t="shared" si="0"/>
        <v>17.049262734584445</v>
      </c>
      <c r="G13" s="6">
        <f>D13*100/$D$23</f>
        <v>1.4903823168061494</v>
      </c>
      <c r="H13" s="6">
        <f>E13*100/$E$23</f>
        <v>1.2581089243071271</v>
      </c>
    </row>
    <row r="14" spans="2:8">
      <c r="B14" s="1">
        <v>10</v>
      </c>
      <c r="C14" s="7" t="s">
        <v>0</v>
      </c>
      <c r="D14" s="17">
        <v>11.561999999999999</v>
      </c>
      <c r="E14" s="17">
        <v>12.157999999999999</v>
      </c>
      <c r="F14" s="6">
        <f t="shared" si="0"/>
        <v>-4.9021220595492565</v>
      </c>
      <c r="G14" s="6">
        <f>D14*100/$D$23</f>
        <v>1.2333977773182092</v>
      </c>
      <c r="H14" s="6">
        <f>E14*100/$E$23</f>
        <v>1.2815087384153865</v>
      </c>
    </row>
    <row r="15" spans="2:8">
      <c r="B15" s="1">
        <v>11</v>
      </c>
      <c r="C15" s="7" t="s">
        <v>27</v>
      </c>
      <c r="D15" s="17">
        <v>7.8029999999999999</v>
      </c>
      <c r="E15" s="17">
        <v>6.867</v>
      </c>
      <c r="F15" s="6">
        <f t="shared" si="0"/>
        <v>13.630406290956742</v>
      </c>
      <c r="G15" s="6">
        <f>D15*100/$D$23</f>
        <v>0.8323994859378987</v>
      </c>
      <c r="H15" s="6">
        <f>E15*100/$E$23</f>
        <v>0.72381316883520808</v>
      </c>
    </row>
    <row r="16" spans="2:8">
      <c r="B16" s="1">
        <v>12</v>
      </c>
      <c r="C16" s="7" t="s">
        <v>34</v>
      </c>
      <c r="D16" s="17">
        <v>3.9260000000000002</v>
      </c>
      <c r="E16" s="17">
        <v>3.7759999999999998</v>
      </c>
      <c r="F16" s="6">
        <f t="shared" si="0"/>
        <v>3.9724576271186578</v>
      </c>
      <c r="G16" s="6">
        <f>D16*100/$D$23</f>
        <v>0.41881332587366282</v>
      </c>
      <c r="H16" s="6">
        <f>E16*100/$E$23</f>
        <v>0.39800764897651741</v>
      </c>
    </row>
    <row r="17" spans="2:8">
      <c r="B17" s="1">
        <v>13</v>
      </c>
      <c r="C17" s="7" t="s">
        <v>33</v>
      </c>
      <c r="D17" s="17">
        <v>3.548</v>
      </c>
      <c r="E17" s="17">
        <v>6.4185454799999997</v>
      </c>
      <c r="F17" s="6">
        <f t="shared" si="0"/>
        <v>-44.722678820996677</v>
      </c>
      <c r="G17" s="6">
        <f>D17*100/$D$23</f>
        <v>0.37848947534379918</v>
      </c>
      <c r="H17" s="6">
        <f>E17*100/$E$23</f>
        <v>0.6765440138621962</v>
      </c>
    </row>
    <row r="18" spans="2:8">
      <c r="B18" s="1">
        <v>14</v>
      </c>
      <c r="C18" s="7" t="s">
        <v>1</v>
      </c>
      <c r="D18" s="17">
        <v>3.3919999999999999</v>
      </c>
      <c r="E18" s="17">
        <v>1.5720000000000001</v>
      </c>
      <c r="F18" s="6">
        <f t="shared" si="0"/>
        <v>115.77608142493636</v>
      </c>
      <c r="G18" s="6">
        <f>D18*100/$D$23</f>
        <v>0.36184788623623643</v>
      </c>
      <c r="H18" s="6">
        <f>E18*100/$E$23</f>
        <v>0.16569598098280866</v>
      </c>
    </row>
    <row r="19" spans="2:8">
      <c r="B19" s="1">
        <v>15</v>
      </c>
      <c r="C19" s="7" t="s">
        <v>35</v>
      </c>
      <c r="D19" s="17">
        <v>2.6110000000000002</v>
      </c>
      <c r="E19" s="17">
        <v>2.492</v>
      </c>
      <c r="F19" s="6">
        <f t="shared" si="0"/>
        <v>4.7752808988764173</v>
      </c>
      <c r="G19" s="6">
        <f>D19*100/$D$23</f>
        <v>0.27853326384516902</v>
      </c>
      <c r="H19" s="6">
        <f>E19*100/$E$23</f>
        <v>0.26266818359361266</v>
      </c>
    </row>
    <row r="20" spans="2:8">
      <c r="B20" s="1">
        <v>16</v>
      </c>
      <c r="C20" s="7" t="s">
        <v>30</v>
      </c>
      <c r="D20" s="17">
        <v>1.8959999999999999</v>
      </c>
      <c r="E20" s="17">
        <v>0.86399999999999999</v>
      </c>
      <c r="F20" s="6">
        <f t="shared" si="0"/>
        <v>119.44444444444443</v>
      </c>
      <c r="G20" s="6">
        <f>D20*100/$D$23</f>
        <v>0.20225931376883968</v>
      </c>
      <c r="H20" s="6">
        <f>E20*100/$E$23</f>
        <v>9.1069546799711631E-2</v>
      </c>
    </row>
    <row r="21" spans="2:8">
      <c r="B21" s="1">
        <v>17</v>
      </c>
      <c r="C21" s="7" t="s">
        <v>21</v>
      </c>
      <c r="D21" s="17">
        <v>1.1579999999999999</v>
      </c>
      <c r="E21" s="17">
        <v>1.139</v>
      </c>
      <c r="F21" s="6">
        <f t="shared" si="0"/>
        <v>1.6681299385425774</v>
      </c>
      <c r="G21" s="6">
        <f>D21*100/$D$23</f>
        <v>0.1235317960676774</v>
      </c>
      <c r="H21" s="6">
        <f>E21*100/$E$23</f>
        <v>0.12005580301489763</v>
      </c>
    </row>
    <row r="22" spans="2:8">
      <c r="B22" s="1">
        <v>18</v>
      </c>
      <c r="C22" s="7" t="s">
        <v>24</v>
      </c>
      <c r="D22" s="17">
        <v>1.0999999999999999E-2</v>
      </c>
      <c r="E22" s="17">
        <v>1.2E-2</v>
      </c>
      <c r="F22" s="6">
        <f t="shared" si="0"/>
        <v>-8.3333333333333428</v>
      </c>
      <c r="G22" s="6">
        <f>D22*100/$D$23</f>
        <v>1.1734453857896816E-3</v>
      </c>
      <c r="H22" s="6">
        <f>E22*100/$E$23</f>
        <v>1.2648548166626615E-3</v>
      </c>
    </row>
    <row r="23" spans="2:8" s="10" customFormat="1">
      <c r="B23" s="8" t="s">
        <v>15</v>
      </c>
      <c r="C23" s="9"/>
      <c r="D23" s="18">
        <v>937.41047800000001</v>
      </c>
      <c r="E23" s="18">
        <v>948.72548548000009</v>
      </c>
      <c r="F23" s="12">
        <f t="shared" si="0"/>
        <v>-1.1926534759710137</v>
      </c>
      <c r="G23" s="12">
        <f>D23*100/$D$23</f>
        <v>100</v>
      </c>
      <c r="H23" s="12">
        <f>E23*100/$E$23</f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H15"/>
  <sheetViews>
    <sheetView workbookViewId="0">
      <selection activeCell="A26" sqref="A15:XFD26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18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3" t="s">
        <v>12</v>
      </c>
      <c r="E4" s="13" t="s">
        <v>12</v>
      </c>
      <c r="F4" s="13" t="s">
        <v>13</v>
      </c>
      <c r="G4" s="13" t="s">
        <v>13</v>
      </c>
      <c r="H4" s="13" t="s">
        <v>13</v>
      </c>
    </row>
    <row r="5" spans="2:8">
      <c r="B5" s="1">
        <v>1</v>
      </c>
      <c r="C5" s="7" t="s">
        <v>25</v>
      </c>
      <c r="D5" s="17">
        <v>86.831582999999995</v>
      </c>
      <c r="E5" s="17">
        <v>88.786174000000003</v>
      </c>
      <c r="F5" s="6">
        <f>D5*100/E5-100</f>
        <v>-2.2014587541524264</v>
      </c>
      <c r="G5" s="6">
        <f>D5*100/$D$15</f>
        <v>35.200898360169113</v>
      </c>
      <c r="H5" s="6">
        <f>E5*100/$E$15</f>
        <v>34.623806082464846</v>
      </c>
    </row>
    <row r="6" spans="2:8">
      <c r="B6" s="1">
        <v>2</v>
      </c>
      <c r="C6" s="7" t="s">
        <v>23</v>
      </c>
      <c r="D6" s="17">
        <v>67.789000000000001</v>
      </c>
      <c r="E6" s="17">
        <v>69.028000000000006</v>
      </c>
      <c r="F6" s="6">
        <f t="shared" ref="F6:F15" si="0">D6*100/E6-100</f>
        <v>-1.7949237990380738</v>
      </c>
      <c r="G6" s="6">
        <f>D6*100/$D$15</f>
        <v>27.481172362566561</v>
      </c>
      <c r="H6" s="6">
        <f>E6*100/$E$15</f>
        <v>26.918741720533909</v>
      </c>
    </row>
    <row r="7" spans="2:8">
      <c r="B7" s="1">
        <v>3</v>
      </c>
      <c r="C7" s="7" t="s">
        <v>26</v>
      </c>
      <c r="D7" s="17">
        <v>30.38</v>
      </c>
      <c r="E7" s="17">
        <v>34.508000000000003</v>
      </c>
      <c r="F7" s="6">
        <f t="shared" si="0"/>
        <v>-11.962443491364326</v>
      </c>
      <c r="G7" s="6">
        <f>D7*100/$D$15</f>
        <v>12.315833193803892</v>
      </c>
      <c r="H7" s="6">
        <f>E7*100/$E$15</f>
        <v>13.457031049605728</v>
      </c>
    </row>
    <row r="8" spans="2:8">
      <c r="B8" s="1">
        <v>4</v>
      </c>
      <c r="C8" s="7" t="s">
        <v>4</v>
      </c>
      <c r="D8" s="17">
        <v>26.905000000000001</v>
      </c>
      <c r="E8" s="17">
        <v>26.908000000000001</v>
      </c>
      <c r="F8" s="6">
        <f t="shared" si="0"/>
        <v>-1.1149100639215703E-2</v>
      </c>
      <c r="G8" s="6">
        <f>D8*100/$D$15</f>
        <v>10.907093221833236</v>
      </c>
      <c r="H8" s="6">
        <f>E8*100/$E$15</f>
        <v>10.493270878717716</v>
      </c>
    </row>
    <row r="9" spans="2:8">
      <c r="B9" s="1">
        <v>5</v>
      </c>
      <c r="C9" s="7" t="s">
        <v>22</v>
      </c>
      <c r="D9" s="17">
        <v>18.603999999999999</v>
      </c>
      <c r="E9" s="17">
        <v>18.315000000000001</v>
      </c>
      <c r="F9" s="6">
        <f t="shared" si="0"/>
        <v>1.5779415779415586</v>
      </c>
      <c r="G9" s="6">
        <f>D9*100/$D$15</f>
        <v>7.5419276082135474</v>
      </c>
      <c r="H9" s="6">
        <f>E9*100/$E$15</f>
        <v>7.1422720433965727</v>
      </c>
    </row>
    <row r="10" spans="2:8">
      <c r="B10" s="1">
        <v>6</v>
      </c>
      <c r="C10" s="7" t="s">
        <v>5</v>
      </c>
      <c r="D10" s="17">
        <v>4.798273</v>
      </c>
      <c r="E10" s="17">
        <v>4.7513760000000005</v>
      </c>
      <c r="F10" s="6">
        <f t="shared" si="0"/>
        <v>0.9870193392398221</v>
      </c>
      <c r="G10" s="6">
        <f>D10*100/$D$15</f>
        <v>1.9451853155474976</v>
      </c>
      <c r="H10" s="6">
        <f>E10*100/$E$15</f>
        <v>1.8528867033833158</v>
      </c>
    </row>
    <row r="11" spans="2:8">
      <c r="B11" s="1">
        <v>7</v>
      </c>
      <c r="C11" s="7" t="s">
        <v>2</v>
      </c>
      <c r="D11" s="17">
        <v>3.92</v>
      </c>
      <c r="E11" s="17">
        <v>4.6050000000000004</v>
      </c>
      <c r="F11" s="6">
        <f t="shared" si="0"/>
        <v>-14.875135722041264</v>
      </c>
      <c r="G11" s="6">
        <f>D11*100/$D$15</f>
        <v>1.5891397669424376</v>
      </c>
      <c r="H11" s="6">
        <f>E11*100/$E$15</f>
        <v>1.7958046824920129</v>
      </c>
    </row>
    <row r="12" spans="2:8">
      <c r="B12" s="1">
        <v>8</v>
      </c>
      <c r="C12" s="7" t="s">
        <v>3</v>
      </c>
      <c r="D12" s="17">
        <v>3.8914819999999999</v>
      </c>
      <c r="E12" s="17">
        <v>3.9636869999999997</v>
      </c>
      <c r="F12" s="6">
        <f t="shared" si="0"/>
        <v>-1.8216625076601645</v>
      </c>
      <c r="G12" s="6">
        <f>D12*100/$D$15</f>
        <v>1.5775787751379313</v>
      </c>
      <c r="H12" s="6">
        <f>E12*100/$E$15</f>
        <v>1.5457128500613937</v>
      </c>
    </row>
    <row r="13" spans="2:8">
      <c r="B13" s="1">
        <v>9</v>
      </c>
      <c r="C13" s="7" t="s">
        <v>0</v>
      </c>
      <c r="D13" s="17">
        <v>2.6709999999999998</v>
      </c>
      <c r="E13" s="17">
        <v>4.0060000000000002</v>
      </c>
      <c r="F13" s="6">
        <f t="shared" si="0"/>
        <v>-33.325012481278094</v>
      </c>
      <c r="G13" s="6">
        <f>D13*100/$D$15</f>
        <v>1.0828041626283802</v>
      </c>
      <c r="H13" s="6">
        <f>E13*100/$E$15</f>
        <v>1.5622135848128129</v>
      </c>
    </row>
    <row r="14" spans="2:8">
      <c r="B14" s="1">
        <v>10</v>
      </c>
      <c r="C14" s="7" t="s">
        <v>33</v>
      </c>
      <c r="D14" s="17">
        <v>0.88400000000000001</v>
      </c>
      <c r="E14" s="17">
        <v>1.55976827</v>
      </c>
      <c r="F14" s="6">
        <f t="shared" si="0"/>
        <v>-43.324914540029717</v>
      </c>
      <c r="G14" s="6">
        <f>D14*100/$D$15</f>
        <v>0.3583672331574273</v>
      </c>
      <c r="H14" s="6">
        <f>E14*100/$E$15</f>
        <v>0.60826040453169716</v>
      </c>
    </row>
    <row r="15" spans="2:8" s="10" customFormat="1">
      <c r="B15" s="8" t="s">
        <v>15</v>
      </c>
      <c r="C15" s="9"/>
      <c r="D15" s="18">
        <v>246.67433799999995</v>
      </c>
      <c r="E15" s="18">
        <v>256.43100527000001</v>
      </c>
      <c r="F15" s="12">
        <f t="shared" si="0"/>
        <v>-3.8047923493990652</v>
      </c>
      <c r="G15" s="12">
        <f>D15*100/$D$15</f>
        <v>100</v>
      </c>
      <c r="H15" s="12">
        <f>E15*100/$E$15</f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6"/>
  <sheetViews>
    <sheetView workbookViewId="0">
      <selection activeCell="D15" sqref="D5:D15"/>
    </sheetView>
  </sheetViews>
  <sheetFormatPr defaultRowHeight="15"/>
  <cols>
    <col min="2" max="2" width="5.85546875" style="2" customWidth="1"/>
    <col min="3" max="3" width="33.5703125" customWidth="1"/>
    <col min="4" max="5" width="10.42578125" bestFit="1" customWidth="1"/>
    <col min="6" max="6" width="10" bestFit="1" customWidth="1"/>
    <col min="7" max="8" width="10.140625" bestFit="1" customWidth="1"/>
  </cols>
  <sheetData>
    <row r="1" spans="2:8" ht="15.75">
      <c r="B1" s="3" t="s">
        <v>19</v>
      </c>
      <c r="C1" s="4"/>
      <c r="D1" s="4"/>
      <c r="E1" s="4"/>
      <c r="F1" s="4"/>
      <c r="G1" s="4"/>
      <c r="H1" s="4"/>
    </row>
    <row r="2" spans="2:8">
      <c r="B2" s="14" t="s">
        <v>7</v>
      </c>
      <c r="C2" s="14" t="s">
        <v>8</v>
      </c>
      <c r="D2" s="15" t="s">
        <v>9</v>
      </c>
      <c r="E2" s="15"/>
      <c r="F2" s="15"/>
      <c r="G2" s="16" t="s">
        <v>10</v>
      </c>
      <c r="H2" s="16"/>
    </row>
    <row r="3" spans="2:8">
      <c r="B3" s="14"/>
      <c r="C3" s="14"/>
      <c r="D3" s="5">
        <v>2013</v>
      </c>
      <c r="E3" s="5">
        <v>2012</v>
      </c>
      <c r="F3" s="5" t="s">
        <v>11</v>
      </c>
      <c r="G3" s="5">
        <v>2013</v>
      </c>
      <c r="H3" s="5">
        <v>2012</v>
      </c>
    </row>
    <row r="4" spans="2:8">
      <c r="B4" s="14"/>
      <c r="C4" s="14"/>
      <c r="D4" s="13" t="s">
        <v>12</v>
      </c>
      <c r="E4" s="13" t="s">
        <v>12</v>
      </c>
      <c r="F4" s="13" t="s">
        <v>13</v>
      </c>
      <c r="G4" s="13" t="s">
        <v>13</v>
      </c>
      <c r="H4" s="13" t="s">
        <v>13</v>
      </c>
    </row>
    <row r="5" spans="2:8">
      <c r="B5" s="1">
        <v>1</v>
      </c>
      <c r="C5" s="7" t="s">
        <v>23</v>
      </c>
      <c r="D5" s="17">
        <v>102.938</v>
      </c>
      <c r="E5" s="17">
        <v>104.017</v>
      </c>
      <c r="F5" s="6">
        <f>D5*100/E5-100</f>
        <v>-1.037330436370965</v>
      </c>
      <c r="G5" s="6">
        <f>D5*100/$D$16</f>
        <v>37.473520660892277</v>
      </c>
      <c r="H5" s="6">
        <f>E5*100/$E$16</f>
        <v>36.375902546355434</v>
      </c>
    </row>
    <row r="6" spans="2:8">
      <c r="B6" s="1">
        <v>2</v>
      </c>
      <c r="C6" s="7" t="s">
        <v>25</v>
      </c>
      <c r="D6" s="17">
        <v>66.233068000000003</v>
      </c>
      <c r="E6" s="17">
        <v>75.953738000000001</v>
      </c>
      <c r="F6" s="6">
        <f t="shared" ref="F6:F16" si="0">D6*100/E6-100</f>
        <v>-12.798145629119659</v>
      </c>
      <c r="G6" s="6">
        <f>D6*100/$D$16</f>
        <v>24.111467505996647</v>
      </c>
      <c r="H6" s="6">
        <f>E6*100/$E$16</f>
        <v>26.561867497807221</v>
      </c>
    </row>
    <row r="7" spans="2:8">
      <c r="B7" s="1">
        <v>3</v>
      </c>
      <c r="C7" s="7" t="s">
        <v>22</v>
      </c>
      <c r="D7" s="17">
        <v>30.901</v>
      </c>
      <c r="E7" s="17">
        <v>30.312000000000001</v>
      </c>
      <c r="F7" s="6">
        <f t="shared" si="0"/>
        <v>1.9431248350488204</v>
      </c>
      <c r="G7" s="6">
        <f>D7*100/$D$16</f>
        <v>11.249191376772737</v>
      </c>
      <c r="H7" s="6">
        <f>E7*100/$E$16</f>
        <v>10.600443754243308</v>
      </c>
    </row>
    <row r="8" spans="2:8">
      <c r="B8" s="1">
        <v>4</v>
      </c>
      <c r="C8" s="7" t="s">
        <v>4</v>
      </c>
      <c r="D8" s="17">
        <v>20.303000000000001</v>
      </c>
      <c r="E8" s="17">
        <v>17.513999999999999</v>
      </c>
      <c r="F8" s="6">
        <f t="shared" si="0"/>
        <v>15.924403334475286</v>
      </c>
      <c r="G8" s="6">
        <f>D8*100/$D$16</f>
        <v>7.3910984279672798</v>
      </c>
      <c r="H8" s="6">
        <f>E8*100/$E$16</f>
        <v>6.1248407202367794</v>
      </c>
    </row>
    <row r="9" spans="2:8">
      <c r="B9" s="1">
        <v>5</v>
      </c>
      <c r="C9" s="7" t="s">
        <v>26</v>
      </c>
      <c r="D9" s="17">
        <v>19.253</v>
      </c>
      <c r="E9" s="17">
        <v>20.823</v>
      </c>
      <c r="F9" s="6">
        <f t="shared" si="0"/>
        <v>-7.5397397108966118</v>
      </c>
      <c r="G9" s="6">
        <f>D9*100/$D$16</f>
        <v>7.008856722339261</v>
      </c>
      <c r="H9" s="6">
        <f>E9*100/$E$16</f>
        <v>7.2820348474072443</v>
      </c>
    </row>
    <row r="10" spans="2:8">
      <c r="B10" s="1">
        <v>6</v>
      </c>
      <c r="C10" s="7" t="s">
        <v>5</v>
      </c>
      <c r="D10" s="17">
        <v>10.646535999999999</v>
      </c>
      <c r="E10" s="17">
        <v>12.950151999999999</v>
      </c>
      <c r="F10" s="6">
        <f t="shared" si="0"/>
        <v>-17.788331750855136</v>
      </c>
      <c r="G10" s="6">
        <f>D10*100/$D$16</f>
        <v>3.8757619806381833</v>
      </c>
      <c r="H10" s="6">
        <f>E10*100/$E$16</f>
        <v>4.5288122817663448</v>
      </c>
    </row>
    <row r="11" spans="2:8">
      <c r="B11" s="1">
        <v>7</v>
      </c>
      <c r="C11" s="7" t="s">
        <v>2</v>
      </c>
      <c r="D11" s="17">
        <v>10.223000000000001</v>
      </c>
      <c r="E11" s="17">
        <v>8.8689999999999998</v>
      </c>
      <c r="F11" s="6">
        <f t="shared" si="0"/>
        <v>15.266659149847797</v>
      </c>
      <c r="G11" s="6">
        <f>D11*100/$D$16</f>
        <v>3.7215780539383099</v>
      </c>
      <c r="H11" s="6">
        <f>E11*100/$E$16</f>
        <v>3.1015880066107111</v>
      </c>
    </row>
    <row r="12" spans="2:8">
      <c r="B12" s="1">
        <v>8</v>
      </c>
      <c r="C12" s="7" t="s">
        <v>0</v>
      </c>
      <c r="D12" s="17">
        <v>7.1769999999999996</v>
      </c>
      <c r="E12" s="17">
        <v>6.7869999999999999</v>
      </c>
      <c r="F12" s="6">
        <f t="shared" si="0"/>
        <v>5.7462796522763995</v>
      </c>
      <c r="G12" s="6">
        <f>D12*100/$D$16</f>
        <v>2.612713067897412</v>
      </c>
      <c r="H12" s="6">
        <f>E12*100/$E$16</f>
        <v>2.3734894352088061</v>
      </c>
    </row>
    <row r="13" spans="2:8">
      <c r="B13" s="1">
        <v>9</v>
      </c>
      <c r="C13" s="7" t="s">
        <v>3</v>
      </c>
      <c r="D13" s="17">
        <v>5.0906960000000003</v>
      </c>
      <c r="E13" s="17">
        <v>5.2625260000000003</v>
      </c>
      <c r="F13" s="6">
        <f t="shared" si="0"/>
        <v>-3.2651620153515637</v>
      </c>
      <c r="G13" s="6">
        <f>D13*100/$D$16</f>
        <v>1.8532155446416452</v>
      </c>
      <c r="H13" s="6">
        <f>E13*100/$E$16</f>
        <v>1.8403639109343828</v>
      </c>
    </row>
    <row r="14" spans="2:8">
      <c r="B14" s="1">
        <v>10</v>
      </c>
      <c r="C14" s="7" t="s">
        <v>33</v>
      </c>
      <c r="D14" s="17">
        <v>1.919</v>
      </c>
      <c r="E14" s="17">
        <v>3.4498772399999993</v>
      </c>
      <c r="F14" s="6">
        <f t="shared" si="0"/>
        <v>-44.374832305627187</v>
      </c>
      <c r="G14" s="6">
        <f>D14*100/$D$16</f>
        <v>0.69859222200015803</v>
      </c>
      <c r="H14" s="6">
        <f>E14*100/$E$16</f>
        <v>1.2064604658770168</v>
      </c>
    </row>
    <row r="15" spans="2:8">
      <c r="B15" s="1">
        <v>11</v>
      </c>
      <c r="C15" s="7" t="s">
        <v>24</v>
      </c>
      <c r="D15" s="17">
        <v>1.0999999999999999E-2</v>
      </c>
      <c r="E15" s="17">
        <v>1.2E-2</v>
      </c>
      <c r="F15" s="6">
        <f t="shared" si="0"/>
        <v>-8.3333333333333428</v>
      </c>
      <c r="G15" s="6">
        <f>D15*100/$D$16</f>
        <v>4.0044369161030416E-3</v>
      </c>
      <c r="H15" s="6">
        <f>E15*100/$E$16</f>
        <v>4.1965335527487354E-3</v>
      </c>
    </row>
    <row r="16" spans="2:8" s="10" customFormat="1">
      <c r="B16" s="8" t="s">
        <v>15</v>
      </c>
      <c r="C16" s="9"/>
      <c r="D16" s="18">
        <v>274.69529999999997</v>
      </c>
      <c r="E16" s="18">
        <v>285.95029324000001</v>
      </c>
      <c r="F16" s="12">
        <f t="shared" si="0"/>
        <v>-3.9359963973016932</v>
      </c>
      <c r="G16" s="12">
        <f>D16*100/$D$16</f>
        <v>100</v>
      </c>
      <c r="H16" s="12">
        <f>E16*100/$E$16</f>
        <v>100</v>
      </c>
    </row>
  </sheetData>
  <sortState ref="C5:H27">
    <sortCondition descending="1" ref="D5:D2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LIFE</vt:lpstr>
      <vt:lpstr>Unit-Linked</vt:lpstr>
      <vt:lpstr>NON-LIFE</vt:lpstr>
      <vt:lpstr>CASCO</vt:lpstr>
      <vt:lpstr>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2012-04-24T08:38:36Z</dcterms:created>
  <dcterms:modified xsi:type="dcterms:W3CDTF">2014-04-30T08:53:16Z</dcterms:modified>
</cp:coreProperties>
</file>