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4\"/>
    </mc:Choice>
  </mc:AlternateContent>
  <xr:revisionPtr revIDLastSave="0" documentId="13_ncr:1_{D24A2E27-E519-435F-95E5-5CC3530039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1" l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5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U17" i="1" l="1"/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I21" i="1" l="1"/>
  <c r="I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5" i="1"/>
  <c r="H21" i="1"/>
  <c r="H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W5" i="1"/>
  <c r="V5" i="1"/>
  <c r="U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<sst xmlns="http://schemas.openxmlformats.org/spreadsheetml/2006/main" count="56" uniqueCount="33">
  <si>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</si>
  <si>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</si>
  <si>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</si>
  <si>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</si>
  <si>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</si>
  <si>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</si>
  <si>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</si>
  <si>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</si>
  <si>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</si>
  <si>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</si>
  <si>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</si>
  <si>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</si>
  <si>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AMS</t>
  </si>
  <si>
    <t>DDOR</t>
  </si>
  <si>
    <t>Source:</t>
  </si>
  <si>
    <t>National Bank of Serbia</t>
  </si>
  <si>
    <t>Exchange rate for calculations (Middle rate):</t>
  </si>
  <si>
    <t>Dunav</t>
  </si>
  <si>
    <t>GeneraliOsig</t>
  </si>
  <si>
    <t>Wiener</t>
  </si>
  <si>
    <t>Triglav</t>
  </si>
  <si>
    <t>Grawe</t>
  </si>
  <si>
    <t>Globos</t>
  </si>
  <si>
    <t>UniqaNezivot</t>
  </si>
  <si>
    <t>Milenijum</t>
  </si>
  <si>
    <t>SavaNezivot</t>
  </si>
  <si>
    <t>UniqaZivot</t>
  </si>
  <si>
    <t>OTP Osiguranje</t>
  </si>
  <si>
    <t>MerkurOsig</t>
  </si>
  <si>
    <t>SavaZivotno</t>
  </si>
  <si>
    <t>Sogaz</t>
  </si>
  <si>
    <t>1 EUR = 117.1737 Dinars - RSD (December 31st, 2023)</t>
  </si>
  <si>
    <t>1 EUR = 	117.0149 Dinars - RSD (December 31st,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</si>
</sst>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5" fontId="0" fillId="0" borderId="2" xfId="0" applyNumberFormat="1" applyBorder="1"/>
    <xf numFmtId="0" fontId="5" fillId="3" borderId="2" xfId="0" applyFont="1" applyFill="1" applyBorder="1" applyAlignment="1">
      <alignment horizontal="center" vertical="center"/>
    </xf>
    <xf numFmtId="0" fontId="7" fillId="0" borderId="0" xfId="2" applyFont="1"/>
    <xf numFmtId="0" fontId="8" fillId="0" borderId="0" xfId="0" applyFont="1"/>
    <xf numFmtId="0" fontId="9" fillId="0" borderId="0" xfId="2" applyFont="1"/>
    <xf numFmtId="0" fontId="3" fillId="0" borderId="1" xfId="0" applyFont="1" applyBorder="1"/>
    <xf numFmtId="0" fontId="3" fillId="2" borderId="1" xfId="0" applyFont="1" applyFill="1" applyBorder="1"/>
    <xf numFmtId="0" fontId="1" fillId="0" borderId="0" xfId="0" applyFont="1"/>
    <xf numFmtId="0" fontId="11" fillId="0" borderId="0" xfId="0" applyFont="1"/>
    <xf numFmtId="0" fontId="10" fillId="0" borderId="0" xfId="0" applyFont="1"/>
    <xf numFmtId="0" fontId="9" fillId="0" borderId="0" xfId="0" applyFont="1"/>
    <xf numFmtId="0" fontId="7" fillId="0" borderId="0" xfId="0" applyFont="1"/>
    <xf numFmtId="165" fontId="12" fillId="0" borderId="2" xfId="0" applyNumberFormat="1" applyFont="1" applyBorder="1"/>
    <xf numFmtId="164" fontId="12" fillId="0" borderId="2" xfId="1" applyFont="1" applyBorder="1"/>
    <xf numFmtId="0" fontId="12" fillId="0" borderId="0" xfId="0" applyFont="1"/>
    <xf numFmtId="164" fontId="12" fillId="0" borderId="0" xfId="0" applyNumberFormat="1" applyFont="1"/>
    <xf numFmtId="164" fontId="0" fillId="0" borderId="0" xfId="1" applyFont="1"/>
    <xf numFmtId="164" fontId="12" fillId="0" borderId="2" xfId="1" applyFont="1" applyBorder="1" applyAlignment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9"/>
  <sheetViews>
    <sheetView tabSelected="1" zoomScale="85" zoomScaleNormal="85" workbookViewId="0">
      <selection activeCell="A21" sqref="A21:XFD21"/>
    </sheetView>
  </sheetViews>
  <sheetFormatPr defaultRowHeight="15" x14ac:dyDescent="0.25"/>
  <cols>
    <col min="1" max="1" width="3.28515625" customWidth="1"/>
    <col min="2" max="2" width="13.140625" customWidth="1"/>
    <col min="3" max="3" width="13.42578125" customWidth="1"/>
    <col min="4" max="4" width="12.85546875" customWidth="1"/>
    <col min="5" max="5" width="9.42578125" bestFit="1" customWidth="1"/>
    <col min="6" max="6" width="14.140625" customWidth="1"/>
    <col min="7" max="7" width="13.140625" customWidth="1"/>
    <col min="8" max="10" width="9.42578125" bestFit="1" customWidth="1"/>
    <col min="11" max="11" width="4" customWidth="1"/>
    <col min="12" max="12" width="3.140625" customWidth="1"/>
    <col min="13" max="13" width="4.140625" customWidth="1"/>
    <col min="14" max="14" width="4.7109375" customWidth="1"/>
    <col min="15" max="15" width="17" customWidth="1"/>
    <col min="16" max="16" width="14" customWidth="1"/>
    <col min="17" max="17" width="13.28515625" customWidth="1"/>
    <col min="18" max="18" width="9.42578125" bestFit="1" customWidth="1"/>
    <col min="19" max="19" width="14.140625" customWidth="1"/>
    <col min="20" max="20" width="12.7109375" customWidth="1"/>
    <col min="21" max="23" width="9.42578125" bestFit="1" customWidth="1"/>
  </cols>
  <sheetData>
    <row r="1" spans="1:23" x14ac:dyDescent="0.25">
      <c r="A1" s="1" t="s">
        <v>0</v>
      </c>
      <c r="B1" s="2"/>
      <c r="C1" s="12"/>
      <c r="D1" s="12"/>
      <c r="E1" s="12"/>
      <c r="F1" s="12"/>
      <c r="G1" s="12"/>
      <c r="H1" s="12"/>
      <c r="I1" s="12"/>
      <c r="J1" s="12"/>
      <c r="N1" s="1" t="s">
        <v>0</v>
      </c>
      <c r="O1" s="2"/>
      <c r="Q1" s="13" t="s">
        <v>10</v>
      </c>
      <c r="R1" s="13"/>
      <c r="S1" s="13"/>
      <c r="T1" s="13"/>
      <c r="U1" s="13"/>
      <c r="V1" s="13"/>
      <c r="W1" s="13"/>
    </row>
    <row r="2" spans="1:23" x14ac:dyDescent="0.25">
      <c r="A2" s="27" t="s">
        <v>1</v>
      </c>
      <c r="B2" s="27" t="s">
        <v>2</v>
      </c>
      <c r="C2" s="28" t="s">
        <v>3</v>
      </c>
      <c r="D2" s="28"/>
      <c r="E2" s="28"/>
      <c r="F2" s="25" t="s">
        <v>4</v>
      </c>
      <c r="G2" s="25"/>
      <c r="H2" s="25"/>
      <c r="I2" s="26" t="s">
        <v>5</v>
      </c>
      <c r="J2" s="26"/>
      <c r="N2" s="27" t="s">
        <v>1</v>
      </c>
      <c r="O2" s="27" t="s">
        <v>2</v>
      </c>
      <c r="P2" s="28" t="s">
        <v>3</v>
      </c>
      <c r="Q2" s="28"/>
      <c r="R2" s="28"/>
      <c r="S2" s="25" t="s">
        <v>4</v>
      </c>
      <c r="T2" s="25"/>
      <c r="U2" s="25"/>
      <c r="V2" s="26" t="s">
        <v>5</v>
      </c>
      <c r="W2" s="26"/>
    </row>
    <row r="3" spans="1:23" x14ac:dyDescent="0.25">
      <c r="A3" s="27"/>
      <c r="B3" s="27"/>
      <c r="C3" s="3">
        <v>2024</v>
      </c>
      <c r="D3" s="3">
        <v>2023</v>
      </c>
      <c r="E3" s="3" t="s">
        <v>6</v>
      </c>
      <c r="F3" s="3">
        <v>2024</v>
      </c>
      <c r="G3" s="3">
        <v>2023</v>
      </c>
      <c r="H3" s="3" t="s">
        <v>6</v>
      </c>
      <c r="I3" s="3">
        <v>2024</v>
      </c>
      <c r="J3" s="3">
        <v>2023</v>
      </c>
      <c r="N3" s="27"/>
      <c r="O3" s="27"/>
      <c r="P3" s="3">
        <v>2024</v>
      </c>
      <c r="Q3" s="3">
        <v>2023</v>
      </c>
      <c r="R3" s="3" t="s">
        <v>6</v>
      </c>
      <c r="S3" s="3">
        <v>2024</v>
      </c>
      <c r="T3" s="3">
        <v>2023</v>
      </c>
      <c r="U3" s="3" t="s">
        <v>6</v>
      </c>
      <c r="V3" s="3">
        <v>2024</v>
      </c>
      <c r="W3" s="3">
        <v>2023</v>
      </c>
    </row>
    <row r="4" spans="1:23" x14ac:dyDescent="0.25">
      <c r="A4" s="27"/>
      <c r="B4" s="27"/>
      <c r="C4" s="8" t="s">
        <v>7</v>
      </c>
      <c r="D4" s="8" t="s">
        <v>7</v>
      </c>
      <c r="E4" s="8" t="s">
        <v>8</v>
      </c>
      <c r="F4" s="8" t="s">
        <v>7</v>
      </c>
      <c r="G4" s="8" t="s">
        <v>7</v>
      </c>
      <c r="H4" s="8" t="s">
        <v>8</v>
      </c>
      <c r="I4" s="8" t="s">
        <v>8</v>
      </c>
      <c r="J4" s="8" t="s">
        <v>8</v>
      </c>
      <c r="N4" s="27"/>
      <c r="O4" s="27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x14ac:dyDescent="0.25">
      <c r="A5" s="4">
        <v>1</v>
      </c>
      <c r="B5" s="7" t="str">
        <f>O5</f>
        <v>Dunav</v>
      </c>
      <c r="C5" s="5">
        <f>P5/117.0149</f>
        <v>394.87640462881228</v>
      </c>
      <c r="D5" s="5">
        <f>Q5/117.1737</f>
        <v>343.73106763719164</v>
      </c>
      <c r="E5" s="5">
        <f>C5*100/D5-100</f>
        <v>14.879462989247344</v>
      </c>
      <c r="F5" s="5">
        <f>S5/117.0149</f>
        <v>169.85181374337799</v>
      </c>
      <c r="G5" s="5">
        <f>T5/117.1737</f>
        <v>161.62669609306528</v>
      </c>
      <c r="H5" s="5">
        <f>F5*100/G5-100</f>
        <v>5.0889598371649356</v>
      </c>
      <c r="I5" s="5">
        <f t="shared" ref="I5:I21" si="0">C5*100/$C$21</f>
        <v>26.048977582761577</v>
      </c>
      <c r="J5" s="5">
        <f t="shared" ref="J5:J21" si="1">D5*100/$D$21</f>
        <v>25.942038132699974</v>
      </c>
      <c r="L5" s="6"/>
      <c r="M5" s="6"/>
      <c r="N5" s="4">
        <v>1</v>
      </c>
      <c r="O5" s="5" t="s">
        <v>17</v>
      </c>
      <c r="P5" s="5">
        <v>46206.423000000003</v>
      </c>
      <c r="Q5" s="5">
        <v>40276.241000000002</v>
      </c>
      <c r="R5" s="5">
        <f>P5*100/Q5-100</f>
        <v>14.723772260673471</v>
      </c>
      <c r="S5" s="5">
        <v>19875.192999999999</v>
      </c>
      <c r="T5" s="5">
        <v>18938.398000000001</v>
      </c>
      <c r="U5" s="5">
        <f>S5*100/T5-100</f>
        <v>4.9465377166537365</v>
      </c>
      <c r="V5" s="5">
        <f t="shared" ref="V5:V21" si="2">P5*100/$P$21</f>
        <v>26.048977582761569</v>
      </c>
      <c r="W5" s="5">
        <f t="shared" ref="W5:W21" si="3">Q5*100/$Q$21</f>
        <v>25.942038132699974</v>
      </c>
    </row>
    <row r="6" spans="1:23" x14ac:dyDescent="0.25">
      <c r="A6" s="4">
        <v>2</v>
      </c>
      <c r="B6" s="7" t="str">
        <f t="shared" ref="B6:B20" si="4">O6</f>
        <v>GeneraliOsig</v>
      </c>
      <c r="C6" s="5">
        <f t="shared" ref="C6:C21" si="5">P6/117.0149</f>
        <v>270.29203118577209</v>
      </c>
      <c r="D6" s="5">
        <f t="shared" ref="C6:D21" si="6">Q6/117.1737</f>
        <v>247.30203962151916</v>
      </c>
      <c r="E6" s="5">
        <f t="shared" ref="E6:E21" si="7">C6*100/D6-100</f>
        <v>9.2963210491258934</v>
      </c>
      <c r="F6" s="5">
        <f t="shared" ref="F6:F21" si="8">S6/117.0149</f>
        <v>145.61090937991659</v>
      </c>
      <c r="G6" s="5">
        <f t="shared" ref="F6:G21" si="9">T6/117.1737</f>
        <v>136.56081526827265</v>
      </c>
      <c r="H6" s="5">
        <f t="shared" ref="H6:H20" si="10">F6*100/G6-100</f>
        <v>6.627152960287404</v>
      </c>
      <c r="I6" s="5">
        <f t="shared" si="0"/>
        <v>17.830467910017873</v>
      </c>
      <c r="J6" s="5">
        <f t="shared" si="1"/>
        <v>18.664355789123817</v>
      </c>
      <c r="L6" s="6"/>
      <c r="M6" s="6"/>
      <c r="N6" s="4">
        <v>2</v>
      </c>
      <c r="O6" s="5" t="s">
        <v>18</v>
      </c>
      <c r="P6" s="5">
        <v>31628.195</v>
      </c>
      <c r="Q6" s="5">
        <v>28977.294999999998</v>
      </c>
      <c r="R6" s="5">
        <f t="shared" ref="R6:R21" si="11">P6*100/Q6-100</f>
        <v>9.1481968900133808</v>
      </c>
      <c r="S6" s="5">
        <v>17038.646000000001</v>
      </c>
      <c r="T6" s="5">
        <v>16001.335999999999</v>
      </c>
      <c r="U6" s="5">
        <f t="shared" ref="U6:U21" si="12">S6*100/T6-100</f>
        <v>6.4826461990423923</v>
      </c>
      <c r="V6" s="5">
        <f t="shared" si="2"/>
        <v>17.83046791001787</v>
      </c>
      <c r="W6" s="5">
        <f t="shared" si="3"/>
        <v>18.664355789123821</v>
      </c>
    </row>
    <row r="7" spans="1:23" x14ac:dyDescent="0.25">
      <c r="A7" s="4">
        <v>3</v>
      </c>
      <c r="B7" s="7" t="str">
        <f t="shared" si="4"/>
        <v>DDOR</v>
      </c>
      <c r="C7" s="5">
        <f t="shared" si="5"/>
        <v>167.63954846775925</v>
      </c>
      <c r="D7" s="5">
        <f t="shared" si="6"/>
        <v>144.18919091912264</v>
      </c>
      <c r="E7" s="5">
        <f t="shared" si="7"/>
        <v>16.263602978249736</v>
      </c>
      <c r="F7" s="5">
        <f t="shared" si="8"/>
        <v>82.143376612721966</v>
      </c>
      <c r="G7" s="5">
        <f t="shared" si="9"/>
        <v>85.024267391061315</v>
      </c>
      <c r="H7" s="5">
        <f t="shared" si="10"/>
        <v>-3.3883159087851453</v>
      </c>
      <c r="I7" s="5">
        <f t="shared" si="0"/>
        <v>11.05874848137813</v>
      </c>
      <c r="J7" s="5">
        <f t="shared" si="1"/>
        <v>10.882232772439414</v>
      </c>
      <c r="L7" s="6"/>
      <c r="M7" s="6"/>
      <c r="N7" s="4">
        <v>3</v>
      </c>
      <c r="O7" s="5" t="s">
        <v>13</v>
      </c>
      <c r="P7" s="5">
        <v>19616.325000000001</v>
      </c>
      <c r="Q7" s="5">
        <v>16895.181</v>
      </c>
      <c r="R7" s="5">
        <f t="shared" si="11"/>
        <v>16.106036389903124</v>
      </c>
      <c r="S7" s="5">
        <v>9611.9989999999998</v>
      </c>
      <c r="T7" s="5">
        <v>9962.6080000000002</v>
      </c>
      <c r="U7" s="5">
        <f t="shared" si="12"/>
        <v>-3.5192491765208445</v>
      </c>
      <c r="V7" s="5">
        <f t="shared" si="2"/>
        <v>11.058748481378128</v>
      </c>
      <c r="W7" s="5">
        <f t="shared" si="3"/>
        <v>10.882232772439416</v>
      </c>
    </row>
    <row r="8" spans="1:23" x14ac:dyDescent="0.25">
      <c r="A8" s="4">
        <v>4</v>
      </c>
      <c r="B8" s="7" t="str">
        <f t="shared" si="4"/>
        <v>Wiener</v>
      </c>
      <c r="C8" s="5">
        <f t="shared" si="5"/>
        <v>166.5536012935105</v>
      </c>
      <c r="D8" s="5">
        <f t="shared" si="6"/>
        <v>149.15562109927401</v>
      </c>
      <c r="E8" s="5">
        <f t="shared" si="7"/>
        <v>11.664314134468228</v>
      </c>
      <c r="F8" s="5">
        <f t="shared" si="8"/>
        <v>90.222347752294795</v>
      </c>
      <c r="G8" s="5">
        <f t="shared" si="9"/>
        <v>89.094259206630852</v>
      </c>
      <c r="H8" s="5">
        <f t="shared" si="10"/>
        <v>1.2661742245902019</v>
      </c>
      <c r="I8" s="5">
        <f t="shared" si="0"/>
        <v>10.987111348172716</v>
      </c>
      <c r="J8" s="5">
        <f t="shared" si="1"/>
        <v>11.257058714134242</v>
      </c>
      <c r="L8" s="6"/>
      <c r="M8" s="6"/>
      <c r="N8" s="4">
        <v>4</v>
      </c>
      <c r="O8" s="5" t="s">
        <v>19</v>
      </c>
      <c r="P8" s="5">
        <v>19489.253000000001</v>
      </c>
      <c r="Q8" s="5">
        <v>17477.116000000002</v>
      </c>
      <c r="R8" s="5">
        <f t="shared" si="11"/>
        <v>11.512980745793513</v>
      </c>
      <c r="S8" s="5">
        <v>10557.359</v>
      </c>
      <c r="T8" s="5">
        <v>10439.504000000001</v>
      </c>
      <c r="U8" s="5">
        <f t="shared" si="12"/>
        <v>1.1289329454732808</v>
      </c>
      <c r="V8" s="5">
        <f t="shared" si="2"/>
        <v>10.987111348172714</v>
      </c>
      <c r="W8" s="5">
        <f t="shared" si="3"/>
        <v>11.257058714134242</v>
      </c>
    </row>
    <row r="9" spans="1:23" x14ac:dyDescent="0.25">
      <c r="A9" s="4">
        <v>5</v>
      </c>
      <c r="B9" s="7" t="str">
        <f t="shared" si="4"/>
        <v>Triglav</v>
      </c>
      <c r="C9" s="5">
        <f t="shared" si="5"/>
        <v>114.93604660603052</v>
      </c>
      <c r="D9" s="5">
        <f t="shared" si="6"/>
        <v>96.885598048026139</v>
      </c>
      <c r="E9" s="5">
        <f t="shared" si="7"/>
        <v>18.63068291022654</v>
      </c>
      <c r="F9" s="5">
        <f t="shared" si="8"/>
        <v>44.537900728881539</v>
      </c>
      <c r="G9" s="5">
        <f t="shared" si="9"/>
        <v>37.674682970666623</v>
      </c>
      <c r="H9" s="5">
        <f t="shared" si="10"/>
        <v>18.217055107161997</v>
      </c>
      <c r="I9" s="5">
        <f t="shared" si="0"/>
        <v>7.5820344451983317</v>
      </c>
      <c r="J9" s="5">
        <f t="shared" si="1"/>
        <v>7.3121405532194768</v>
      </c>
      <c r="L9" s="6"/>
      <c r="M9" s="6"/>
      <c r="N9" s="4">
        <v>5</v>
      </c>
      <c r="O9" s="5" t="s">
        <v>20</v>
      </c>
      <c r="P9" s="5">
        <v>13449.23</v>
      </c>
      <c r="Q9" s="5">
        <v>11352.444</v>
      </c>
      <c r="R9" s="5">
        <f t="shared" si="11"/>
        <v>18.469908329871529</v>
      </c>
      <c r="S9" s="5">
        <v>5211.598</v>
      </c>
      <c r="T9" s="5">
        <v>4414.482</v>
      </c>
      <c r="U9" s="5">
        <f t="shared" si="12"/>
        <v>18.056841097098143</v>
      </c>
      <c r="V9" s="5">
        <f t="shared" si="2"/>
        <v>7.5820344451983308</v>
      </c>
      <c r="W9" s="5">
        <f t="shared" si="3"/>
        <v>7.3121405532194768</v>
      </c>
    </row>
    <row r="10" spans="1:23" x14ac:dyDescent="0.25">
      <c r="A10" s="4">
        <v>6</v>
      </c>
      <c r="B10" s="7" t="str">
        <f t="shared" si="4"/>
        <v>Globos</v>
      </c>
      <c r="C10" s="5">
        <f t="shared" si="5"/>
        <v>76.544722082401464</v>
      </c>
      <c r="D10" s="5">
        <f t="shared" si="6"/>
        <v>61.78598951812566</v>
      </c>
      <c r="E10" s="5">
        <f t="shared" si="7"/>
        <v>23.886859592895505</v>
      </c>
      <c r="F10" s="5">
        <f t="shared" si="8"/>
        <v>33.228212817342062</v>
      </c>
      <c r="G10" s="5">
        <f t="shared" si="9"/>
        <v>22.913221994355393</v>
      </c>
      <c r="H10" s="5">
        <f t="shared" si="10"/>
        <v>45.017635780457823</v>
      </c>
      <c r="I10" s="5">
        <f t="shared" si="0"/>
        <v>5.049457820802151</v>
      </c>
      <c r="J10" s="5">
        <f t="shared" si="1"/>
        <v>4.6631062684087388</v>
      </c>
      <c r="L10" s="6"/>
      <c r="M10" s="6"/>
      <c r="N10" s="4">
        <v>6</v>
      </c>
      <c r="O10" s="5" t="s">
        <v>22</v>
      </c>
      <c r="P10" s="5">
        <v>8956.8729999999996</v>
      </c>
      <c r="Q10" s="5">
        <v>7239.6930000000002</v>
      </c>
      <c r="R10" s="5">
        <f t="shared" si="11"/>
        <v>23.718961563701654</v>
      </c>
      <c r="S10" s="5">
        <v>3888.1959999999999</v>
      </c>
      <c r="T10" s="5">
        <v>2684.8270000000002</v>
      </c>
      <c r="U10" s="5">
        <f t="shared" si="12"/>
        <v>44.821100204966626</v>
      </c>
      <c r="V10" s="5">
        <f t="shared" si="2"/>
        <v>5.049457820802151</v>
      </c>
      <c r="W10" s="5">
        <f t="shared" si="3"/>
        <v>4.6631062684087397</v>
      </c>
    </row>
    <row r="11" spans="1:23" x14ac:dyDescent="0.25">
      <c r="A11" s="4">
        <v>7</v>
      </c>
      <c r="B11" s="7" t="str">
        <f t="shared" si="4"/>
        <v>AMS</v>
      </c>
      <c r="C11" s="5">
        <f t="shared" si="5"/>
        <v>64.280899270092959</v>
      </c>
      <c r="D11" s="5">
        <f t="shared" si="6"/>
        <v>54.851301955985008</v>
      </c>
      <c r="E11" s="5">
        <f t="shared" si="7"/>
        <v>17.191200532805325</v>
      </c>
      <c r="F11" s="5">
        <f t="shared" si="8"/>
        <v>27.067493114124783</v>
      </c>
      <c r="G11" s="5">
        <f t="shared" si="9"/>
        <v>22.598646283252982</v>
      </c>
      <c r="H11" s="5">
        <f t="shared" si="10"/>
        <v>19.774843036432216</v>
      </c>
      <c r="I11" s="5">
        <f t="shared" si="0"/>
        <v>4.2404450720736468</v>
      </c>
      <c r="J11" s="5">
        <f t="shared" si="1"/>
        <v>4.139732194566518</v>
      </c>
      <c r="L11" s="6"/>
      <c r="M11" s="6"/>
      <c r="N11" s="4">
        <v>7</v>
      </c>
      <c r="O11" s="5" t="s">
        <v>12</v>
      </c>
      <c r="P11" s="5">
        <v>7521.8230000000003</v>
      </c>
      <c r="Q11" s="5">
        <v>6427.13</v>
      </c>
      <c r="R11" s="5">
        <f t="shared" si="11"/>
        <v>17.032376815157008</v>
      </c>
      <c r="S11" s="5">
        <v>3167.3</v>
      </c>
      <c r="T11" s="5">
        <v>2647.9670000000001</v>
      </c>
      <c r="U11" s="5">
        <f t="shared" si="12"/>
        <v>19.612517829716154</v>
      </c>
      <c r="V11" s="5">
        <f t="shared" si="2"/>
        <v>4.2404450720736468</v>
      </c>
      <c r="W11" s="5">
        <f t="shared" si="3"/>
        <v>4.139732194566518</v>
      </c>
    </row>
    <row r="12" spans="1:23" x14ac:dyDescent="0.25">
      <c r="A12" s="4">
        <v>8</v>
      </c>
      <c r="B12" s="7" t="str">
        <f t="shared" si="4"/>
        <v>Grawe</v>
      </c>
      <c r="C12" s="5">
        <f t="shared" si="5"/>
        <v>59.237327895849162</v>
      </c>
      <c r="D12" s="5">
        <f t="shared" si="6"/>
        <v>52.761080344821409</v>
      </c>
      <c r="E12" s="5">
        <f t="shared" si="7"/>
        <v>12.274668199934638</v>
      </c>
      <c r="F12" s="5">
        <f t="shared" si="8"/>
        <v>36.833351991925817</v>
      </c>
      <c r="G12" s="5">
        <f t="shared" si="9"/>
        <v>28.569499810964405</v>
      </c>
      <c r="H12" s="5">
        <f t="shared" si="10"/>
        <v>28.925435291624922</v>
      </c>
      <c r="I12" s="5">
        <f t="shared" si="0"/>
        <v>3.9077336815608787</v>
      </c>
      <c r="J12" s="5">
        <f t="shared" si="1"/>
        <v>3.9819791898255161</v>
      </c>
      <c r="L12" s="6"/>
      <c r="M12" s="6"/>
      <c r="N12" s="4">
        <v>8</v>
      </c>
      <c r="O12" s="5" t="s">
        <v>21</v>
      </c>
      <c r="P12" s="5">
        <v>6931.65</v>
      </c>
      <c r="Q12" s="5">
        <v>6182.2110000000002</v>
      </c>
      <c r="R12" s="5">
        <f t="shared" si="11"/>
        <v>12.122507627125628</v>
      </c>
      <c r="S12" s="5">
        <v>4310.0510000000004</v>
      </c>
      <c r="T12" s="5">
        <v>3347.5940000000001</v>
      </c>
      <c r="U12" s="5">
        <f t="shared" si="12"/>
        <v>28.750708717962823</v>
      </c>
      <c r="V12" s="5">
        <f t="shared" si="2"/>
        <v>3.9077336815608783</v>
      </c>
      <c r="W12" s="5">
        <f t="shared" si="3"/>
        <v>3.9819791898255157</v>
      </c>
    </row>
    <row r="13" spans="1:23" x14ac:dyDescent="0.25">
      <c r="A13" s="4">
        <v>9</v>
      </c>
      <c r="B13" s="7" t="str">
        <f t="shared" si="4"/>
        <v>SavaNezivot</v>
      </c>
      <c r="C13" s="5">
        <f t="shared" si="5"/>
        <v>51.158014919467519</v>
      </c>
      <c r="D13" s="5">
        <f t="shared" si="6"/>
        <v>39.536576893961701</v>
      </c>
      <c r="E13" s="5">
        <f t="shared" si="7"/>
        <v>29.394143192201142</v>
      </c>
      <c r="F13" s="5">
        <f t="shared" si="8"/>
        <v>22.326310580960204</v>
      </c>
      <c r="G13" s="5">
        <f t="shared" si="9"/>
        <v>20.217275719722089</v>
      </c>
      <c r="H13" s="5">
        <f t="shared" si="10"/>
        <v>10.431844974942578</v>
      </c>
      <c r="I13" s="5">
        <f t="shared" si="0"/>
        <v>3.3747622501487822</v>
      </c>
      <c r="J13" s="5">
        <f t="shared" si="1"/>
        <v>2.9839007351589268</v>
      </c>
      <c r="L13" s="6"/>
      <c r="M13" s="6"/>
      <c r="N13" s="4">
        <v>9</v>
      </c>
      <c r="O13" s="5" t="s">
        <v>25</v>
      </c>
      <c r="P13" s="5">
        <v>5986.25</v>
      </c>
      <c r="Q13" s="5">
        <v>4632.6469999999999</v>
      </c>
      <c r="R13" s="5">
        <f t="shared" si="11"/>
        <v>29.218781400784479</v>
      </c>
      <c r="S13" s="5">
        <v>2612.511</v>
      </c>
      <c r="T13" s="5">
        <v>2368.933</v>
      </c>
      <c r="U13" s="5">
        <f t="shared" si="12"/>
        <v>10.282181893704887</v>
      </c>
      <c r="V13" s="5">
        <f t="shared" si="2"/>
        <v>3.3747622501487826</v>
      </c>
      <c r="W13" s="5">
        <f t="shared" si="3"/>
        <v>2.9839007351589273</v>
      </c>
    </row>
    <row r="14" spans="1:23" x14ac:dyDescent="0.25">
      <c r="A14" s="4">
        <v>10</v>
      </c>
      <c r="B14" s="7" t="str">
        <f t="shared" si="4"/>
        <v>Milenijum</v>
      </c>
      <c r="C14" s="5">
        <f t="shared" si="5"/>
        <v>51.145170401376241</v>
      </c>
      <c r="D14" s="5">
        <f t="shared" si="6"/>
        <v>43.16280871902142</v>
      </c>
      <c r="E14" s="5">
        <f t="shared" si="7"/>
        <v>18.493610400374791</v>
      </c>
      <c r="F14" s="5">
        <f t="shared" si="8"/>
        <v>26.565027188845182</v>
      </c>
      <c r="G14" s="5">
        <f t="shared" si="9"/>
        <v>20.36015761216041</v>
      </c>
      <c r="H14" s="5">
        <f t="shared" si="10"/>
        <v>30.475547856166003</v>
      </c>
      <c r="I14" s="5">
        <f t="shared" si="0"/>
        <v>3.3739149304307672</v>
      </c>
      <c r="J14" s="5">
        <f t="shared" si="1"/>
        <v>3.2575793552800572</v>
      </c>
      <c r="L14" s="6"/>
      <c r="M14" s="6"/>
      <c r="N14" s="4">
        <v>10</v>
      </c>
      <c r="O14" s="5" t="s">
        <v>24</v>
      </c>
      <c r="P14" s="5">
        <v>5984.7470000000003</v>
      </c>
      <c r="Q14" s="5">
        <v>5057.5460000000003</v>
      </c>
      <c r="R14" s="5">
        <f t="shared" si="11"/>
        <v>18.333021587940081</v>
      </c>
      <c r="S14" s="5">
        <v>3108.5039999999999</v>
      </c>
      <c r="T14" s="5">
        <v>2385.6750000000002</v>
      </c>
      <c r="U14" s="5">
        <f t="shared" si="12"/>
        <v>30.298720487912192</v>
      </c>
      <c r="V14" s="5">
        <f t="shared" si="2"/>
        <v>3.3739149304307667</v>
      </c>
      <c r="W14" s="5">
        <f t="shared" si="3"/>
        <v>3.2575793552800576</v>
      </c>
    </row>
    <row r="15" spans="1:23" x14ac:dyDescent="0.25">
      <c r="A15" s="4">
        <v>11</v>
      </c>
      <c r="B15" s="7" t="str">
        <f t="shared" si="4"/>
        <v>UniqaNezivot</v>
      </c>
      <c r="C15" s="5">
        <f t="shared" si="5"/>
        <v>50.417502386448227</v>
      </c>
      <c r="D15" s="5">
        <f t="shared" si="6"/>
        <v>49.028109550180631</v>
      </c>
      <c r="E15" s="5">
        <f t="shared" si="7"/>
        <v>2.833869894260431</v>
      </c>
      <c r="F15" s="5">
        <f t="shared" si="8"/>
        <v>37.453939626492009</v>
      </c>
      <c r="G15" s="5">
        <f t="shared" si="9"/>
        <v>18.891782029585137</v>
      </c>
      <c r="H15" s="5">
        <f t="shared" si="10"/>
        <v>98.255196719070426</v>
      </c>
      <c r="I15" s="5">
        <f t="shared" si="0"/>
        <v>3.3259125489606194</v>
      </c>
      <c r="J15" s="5">
        <f t="shared" si="1"/>
        <v>3.7002447764409161</v>
      </c>
      <c r="L15" s="6"/>
      <c r="M15" s="6"/>
      <c r="N15" s="4">
        <v>11</v>
      </c>
      <c r="O15" s="5" t="s">
        <v>23</v>
      </c>
      <c r="P15" s="5">
        <v>5899.5990000000002</v>
      </c>
      <c r="Q15" s="5">
        <v>5744.8050000000003</v>
      </c>
      <c r="R15" s="5">
        <f t="shared" si="11"/>
        <v>2.6945039909970774</v>
      </c>
      <c r="S15" s="5">
        <v>4382.6689999999999</v>
      </c>
      <c r="T15" s="5">
        <v>2213.62</v>
      </c>
      <c r="U15" s="5">
        <f t="shared" si="12"/>
        <v>97.986510783241926</v>
      </c>
      <c r="V15" s="5">
        <f t="shared" si="2"/>
        <v>3.3259125489606194</v>
      </c>
      <c r="W15" s="5">
        <f t="shared" si="3"/>
        <v>3.7002447764409161</v>
      </c>
    </row>
    <row r="16" spans="1:23" x14ac:dyDescent="0.25">
      <c r="A16" s="4">
        <v>12</v>
      </c>
      <c r="B16" s="7" t="str">
        <f t="shared" si="4"/>
        <v>OTP Osiguranje</v>
      </c>
      <c r="C16" s="5">
        <f t="shared" si="5"/>
        <v>14.152402813658773</v>
      </c>
      <c r="D16" s="5">
        <f t="shared" si="6"/>
        <v>10.478213114376349</v>
      </c>
      <c r="E16" s="5">
        <f t="shared" si="7"/>
        <v>35.065040758155135</v>
      </c>
      <c r="F16" s="5">
        <f t="shared" si="8"/>
        <v>5.4865662407095162</v>
      </c>
      <c r="G16" s="5">
        <f t="shared" si="9"/>
        <v>4.9370891249486872</v>
      </c>
      <c r="H16" s="5">
        <f t="shared" si="10"/>
        <v>11.129576595734221</v>
      </c>
      <c r="I16" s="5">
        <f t="shared" si="0"/>
        <v>0.93359749864454211</v>
      </c>
      <c r="J16" s="5">
        <f t="shared" si="1"/>
        <v>0.79081069408198179</v>
      </c>
      <c r="L16" s="6"/>
      <c r="M16" s="6"/>
      <c r="N16" s="4">
        <v>12</v>
      </c>
      <c r="O16" s="5" t="s">
        <v>27</v>
      </c>
      <c r="P16" s="5">
        <v>1656.0419999999999</v>
      </c>
      <c r="Q16" s="5">
        <v>1227.771</v>
      </c>
      <c r="R16" s="5">
        <f t="shared" si="11"/>
        <v>34.881993466208257</v>
      </c>
      <c r="S16" s="5">
        <v>642.01</v>
      </c>
      <c r="T16" s="5">
        <v>578.49699999999996</v>
      </c>
      <c r="U16" s="5">
        <f t="shared" si="12"/>
        <v>10.978967911674573</v>
      </c>
      <c r="V16" s="5">
        <f t="shared" si="2"/>
        <v>0.933597498644542</v>
      </c>
      <c r="W16" s="5">
        <f t="shared" si="3"/>
        <v>0.7908106940819819</v>
      </c>
    </row>
    <row r="17" spans="1:23" x14ac:dyDescent="0.25">
      <c r="A17" s="4">
        <v>13</v>
      </c>
      <c r="B17" s="7" t="str">
        <f t="shared" si="4"/>
        <v>UniqaZivot</v>
      </c>
      <c r="C17" s="5">
        <f t="shared" si="5"/>
        <v>13.616035222864781</v>
      </c>
      <c r="D17" s="5">
        <f t="shared" si="6"/>
        <v>13.566346372948878</v>
      </c>
      <c r="E17" s="5">
        <f t="shared" si="7"/>
        <v>0.36626552610347574</v>
      </c>
      <c r="F17" s="5">
        <f t="shared" si="8"/>
        <v>10.157612406625141</v>
      </c>
      <c r="G17" s="5">
        <f t="shared" si="9"/>
        <v>10.031747738613701</v>
      </c>
      <c r="H17" s="5">
        <f t="shared" si="10"/>
        <v>1.2546634075233669</v>
      </c>
      <c r="I17" s="5">
        <f t="shared" si="0"/>
        <v>0.89821471257545238</v>
      </c>
      <c r="J17" s="5">
        <f t="shared" si="1"/>
        <v>1.0238779908597824</v>
      </c>
      <c r="L17" s="6"/>
      <c r="M17" s="6"/>
      <c r="N17" s="4">
        <v>13</v>
      </c>
      <c r="O17" s="5" t="s">
        <v>26</v>
      </c>
      <c r="P17" s="5">
        <v>1593.279</v>
      </c>
      <c r="Q17" s="5">
        <v>1589.6189999999999</v>
      </c>
      <c r="R17" s="5">
        <f t="shared" si="11"/>
        <v>0.23024385088503152</v>
      </c>
      <c r="S17" s="5">
        <v>1188.5920000000001</v>
      </c>
      <c r="T17" s="5">
        <v>1175.4570000000001</v>
      </c>
      <c r="U17" s="5">
        <f t="shared" si="12"/>
        <v>1.1174377284749681</v>
      </c>
      <c r="V17" s="5">
        <f t="shared" si="2"/>
        <v>0.89821471257545238</v>
      </c>
      <c r="W17" s="5">
        <f t="shared" si="3"/>
        <v>1.0238779908597824</v>
      </c>
    </row>
    <row r="18" spans="1:23" x14ac:dyDescent="0.25">
      <c r="A18" s="4">
        <v>14</v>
      </c>
      <c r="B18" s="7" t="str">
        <f t="shared" si="4"/>
        <v>SavaZivotno</v>
      </c>
      <c r="C18" s="5">
        <f t="shared" si="5"/>
        <v>8.7286063569682142</v>
      </c>
      <c r="D18" s="5">
        <f t="shared" si="6"/>
        <v>7.0616785165954479</v>
      </c>
      <c r="E18" s="5">
        <f t="shared" si="7"/>
        <v>23.605263769164324</v>
      </c>
      <c r="F18" s="5">
        <f t="shared" si="8"/>
        <v>3.6334176245931071</v>
      </c>
      <c r="G18" s="5">
        <f t="shared" si="9"/>
        <v>2.688547003295108</v>
      </c>
      <c r="H18" s="5">
        <f t="shared" si="10"/>
        <v>35.14428500375692</v>
      </c>
      <c r="I18" s="5">
        <f t="shared" si="0"/>
        <v>0.5758036404711151</v>
      </c>
      <c r="J18" s="5">
        <f t="shared" si="1"/>
        <v>0.53295832296354717</v>
      </c>
      <c r="L18" s="6"/>
      <c r="M18" s="6"/>
      <c r="N18" s="4">
        <v>14</v>
      </c>
      <c r="O18" s="5" t="s">
        <v>29</v>
      </c>
      <c r="P18" s="5">
        <v>1021.377</v>
      </c>
      <c r="Q18" s="5">
        <v>827.44299999999998</v>
      </c>
      <c r="R18" s="5">
        <f t="shared" si="11"/>
        <v>23.437747373535089</v>
      </c>
      <c r="S18" s="5">
        <v>425.16399999999999</v>
      </c>
      <c r="T18" s="5">
        <v>315.02699999999999</v>
      </c>
      <c r="U18" s="5">
        <f t="shared" si="12"/>
        <v>34.961130315814216</v>
      </c>
      <c r="V18" s="5">
        <f t="shared" si="2"/>
        <v>0.5758036404711151</v>
      </c>
      <c r="W18" s="5">
        <f t="shared" si="3"/>
        <v>0.53295832296354728</v>
      </c>
    </row>
    <row r="19" spans="1:23" x14ac:dyDescent="0.25">
      <c r="A19" s="4">
        <v>15</v>
      </c>
      <c r="B19" s="7" t="str">
        <f t="shared" si="4"/>
        <v>MerkurOsig</v>
      </c>
      <c r="C19" s="5">
        <f t="shared" si="5"/>
        <v>7.6063988432242393</v>
      </c>
      <c r="D19" s="5">
        <f t="shared" si="6"/>
        <v>6.9392534331509541</v>
      </c>
      <c r="E19" s="5">
        <f t="shared" si="7"/>
        <v>9.6140804843086585</v>
      </c>
      <c r="F19" s="5">
        <f t="shared" si="8"/>
        <v>4.4697555610439359</v>
      </c>
      <c r="G19" s="5">
        <f t="shared" si="9"/>
        <v>3.8304414727878355</v>
      </c>
      <c r="H19" s="5">
        <f t="shared" si="10"/>
        <v>16.690349997458668</v>
      </c>
      <c r="I19" s="5">
        <f t="shared" si="0"/>
        <v>0.50177450622542086</v>
      </c>
      <c r="J19" s="5">
        <f t="shared" si="1"/>
        <v>0.5237186688207095</v>
      </c>
      <c r="L19" s="6"/>
      <c r="M19" s="6"/>
      <c r="N19" s="4">
        <v>15</v>
      </c>
      <c r="O19" s="5" t="s">
        <v>28</v>
      </c>
      <c r="P19" s="5">
        <v>890.06200000000001</v>
      </c>
      <c r="Q19" s="5">
        <v>813.09799999999996</v>
      </c>
      <c r="R19" s="5">
        <f t="shared" si="11"/>
        <v>9.4655256807912451</v>
      </c>
      <c r="S19" s="5">
        <v>523.02800000000002</v>
      </c>
      <c r="T19" s="5">
        <v>448.827</v>
      </c>
      <c r="U19" s="5">
        <f t="shared" si="12"/>
        <v>16.53220505896482</v>
      </c>
      <c r="V19" s="5">
        <f t="shared" si="2"/>
        <v>0.50177450622542086</v>
      </c>
      <c r="W19" s="5">
        <f t="shared" si="3"/>
        <v>0.52371866882070939</v>
      </c>
    </row>
    <row r="20" spans="1:23" x14ac:dyDescent="0.25">
      <c r="A20" s="4">
        <v>16</v>
      </c>
      <c r="B20" s="7" t="str">
        <f t="shared" si="4"/>
        <v>Sogaz</v>
      </c>
      <c r="C20" s="5">
        <f t="shared" si="5"/>
        <v>4.7151089305720904</v>
      </c>
      <c r="D20" s="5">
        <f t="shared" si="6"/>
        <v>4.5615099634132923</v>
      </c>
      <c r="E20" s="5">
        <f t="shared" si="7"/>
        <v>3.3672833862202651</v>
      </c>
      <c r="F20" s="5">
        <f t="shared" si="8"/>
        <v>0.19950450754562024</v>
      </c>
      <c r="G20" s="5">
        <f t="shared" si="9"/>
        <v>0.29186583678760675</v>
      </c>
      <c r="H20" s="5">
        <f t="shared" si="10"/>
        <v>-31.645131975209082</v>
      </c>
      <c r="I20" s="5">
        <f t="shared" si="0"/>
        <v>0.31104357057800613</v>
      </c>
      <c r="J20" s="5">
        <f t="shared" si="1"/>
        <v>0.34426584197638194</v>
      </c>
      <c r="L20" s="6"/>
      <c r="M20" s="6"/>
      <c r="N20" s="4">
        <v>16</v>
      </c>
      <c r="O20" s="5" t="s">
        <v>30</v>
      </c>
      <c r="P20" s="5">
        <v>551.73800000000006</v>
      </c>
      <c r="Q20" s="5">
        <v>534.48900000000003</v>
      </c>
      <c r="R20" s="5">
        <f t="shared" si="11"/>
        <v>3.2271945727601548</v>
      </c>
      <c r="S20" s="5">
        <v>23.344999999999999</v>
      </c>
      <c r="T20" s="5">
        <v>34.198999999999998</v>
      </c>
      <c r="U20" s="5">
        <f t="shared" si="12"/>
        <v>-31.737770110237136</v>
      </c>
      <c r="V20" s="5">
        <f t="shared" si="2"/>
        <v>0.31104357057800613</v>
      </c>
      <c r="W20" s="5">
        <f t="shared" si="3"/>
        <v>0.34426584197638194</v>
      </c>
    </row>
    <row r="21" spans="1:23" s="21" customFormat="1" x14ac:dyDescent="0.25">
      <c r="A21" s="19" t="s">
        <v>9</v>
      </c>
      <c r="B21" s="19"/>
      <c r="C21" s="20">
        <f t="shared" si="5"/>
        <v>1515.8998213048083</v>
      </c>
      <c r="D21" s="20">
        <f t="shared" si="6"/>
        <v>1324.9963857077144</v>
      </c>
      <c r="E21" s="20">
        <f t="shared" si="7"/>
        <v>14.407845761415217</v>
      </c>
      <c r="F21" s="20">
        <f t="shared" si="8"/>
        <v>739.78753987740015</v>
      </c>
      <c r="G21" s="20">
        <f t="shared" si="9"/>
        <v>665.31099555617004</v>
      </c>
      <c r="H21" s="20">
        <f t="shared" ref="H21" si="13">F21*100/G21-100</f>
        <v>11.194245220458299</v>
      </c>
      <c r="I21" s="20">
        <f t="shared" si="0"/>
        <v>99.999999999999986</v>
      </c>
      <c r="J21" s="20">
        <f t="shared" si="1"/>
        <v>100</v>
      </c>
      <c r="L21" s="22"/>
      <c r="M21" s="22"/>
      <c r="N21" s="19" t="s">
        <v>9</v>
      </c>
      <c r="O21" s="24"/>
      <c r="P21" s="20">
        <v>177382.86600000001</v>
      </c>
      <c r="Q21" s="20">
        <v>155254.72899999999</v>
      </c>
      <c r="R21" s="20">
        <f t="shared" si="11"/>
        <v>14.25279419347028</v>
      </c>
      <c r="S21" s="20">
        <v>86566.164999999994</v>
      </c>
      <c r="T21" s="20">
        <v>77956.951000000001</v>
      </c>
      <c r="U21" s="20">
        <f t="shared" si="12"/>
        <v>11.043548894055647</v>
      </c>
      <c r="V21" s="20">
        <f t="shared" si="2"/>
        <v>100</v>
      </c>
      <c r="W21" s="20">
        <f t="shared" si="3"/>
        <v>100</v>
      </c>
    </row>
    <row r="23" spans="1:23" x14ac:dyDescent="0.25">
      <c r="A23" s="9" t="s">
        <v>16</v>
      </c>
      <c r="B23" s="10"/>
      <c r="C23" s="10"/>
      <c r="H23" s="9" t="s">
        <v>14</v>
      </c>
      <c r="O23" s="23"/>
      <c r="P23" s="23"/>
      <c r="Q23" s="23"/>
      <c r="R23" s="23"/>
      <c r="S23" s="23"/>
      <c r="T23" s="23"/>
    </row>
    <row r="24" spans="1:23" x14ac:dyDescent="0.25">
      <c r="A24" s="17" t="s">
        <v>31</v>
      </c>
      <c r="B24" s="18"/>
      <c r="C24" s="10"/>
      <c r="H24" s="11" t="s">
        <v>15</v>
      </c>
      <c r="O24" s="23"/>
      <c r="P24" s="23"/>
      <c r="Q24" s="23"/>
      <c r="R24" s="23"/>
      <c r="S24" s="23"/>
      <c r="T24" s="23"/>
    </row>
    <row r="25" spans="1:23" x14ac:dyDescent="0.25">
      <c r="A25" s="17" t="s">
        <v>32</v>
      </c>
      <c r="B25" s="18"/>
      <c r="C25" s="10"/>
      <c r="O25" s="23"/>
      <c r="P25" s="23"/>
      <c r="Q25" s="23"/>
      <c r="R25" s="23"/>
      <c r="S25" s="23"/>
      <c r="T25" s="23"/>
    </row>
    <row r="26" spans="1:23" x14ac:dyDescent="0.25">
      <c r="F26" s="16"/>
      <c r="O26" s="23"/>
      <c r="P26" s="23"/>
      <c r="Q26" s="23"/>
      <c r="R26" s="23"/>
      <c r="S26" s="23"/>
      <c r="T26" s="23"/>
    </row>
    <row r="27" spans="1:23" x14ac:dyDescent="0.25">
      <c r="E27" s="14"/>
      <c r="O27" s="23"/>
      <c r="P27" s="23"/>
      <c r="Q27" s="23"/>
      <c r="R27" s="23"/>
      <c r="S27" s="23"/>
      <c r="T27" s="23"/>
    </row>
    <row r="28" spans="1:23" x14ac:dyDescent="0.25">
      <c r="O28" s="23"/>
      <c r="P28" s="23"/>
      <c r="Q28" s="23"/>
      <c r="R28" s="23"/>
      <c r="S28" s="23"/>
      <c r="T28" s="23"/>
    </row>
    <row r="29" spans="1:23" x14ac:dyDescent="0.25">
      <c r="A29" s="10"/>
      <c r="O29" s="23"/>
      <c r="P29" s="23"/>
      <c r="Q29" s="23"/>
      <c r="R29" s="23"/>
      <c r="S29" s="23"/>
      <c r="T29" s="23"/>
    </row>
    <row r="30" spans="1:23" x14ac:dyDescent="0.25">
      <c r="A30" s="15"/>
      <c r="O30" s="23"/>
      <c r="P30" s="23"/>
      <c r="Q30" s="23"/>
      <c r="R30" s="23"/>
      <c r="S30" s="23"/>
      <c r="T30" s="23"/>
    </row>
    <row r="31" spans="1:23" x14ac:dyDescent="0.25">
      <c r="A31" s="16"/>
      <c r="O31" s="23"/>
      <c r="P31" s="23"/>
      <c r="Q31" s="23"/>
      <c r="R31" s="23"/>
      <c r="S31" s="23"/>
      <c r="T31" s="23"/>
    </row>
    <row r="32" spans="1:23" x14ac:dyDescent="0.25">
      <c r="O32" s="23"/>
      <c r="P32" s="23"/>
      <c r="Q32" s="23"/>
      <c r="R32" s="23"/>
      <c r="S32" s="23"/>
      <c r="T32" s="23"/>
    </row>
    <row r="33" spans="15:20" x14ac:dyDescent="0.25">
      <c r="O33" s="23"/>
      <c r="P33" s="23"/>
      <c r="Q33" s="23"/>
      <c r="R33" s="23"/>
      <c r="S33" s="23"/>
      <c r="T33" s="23"/>
    </row>
    <row r="34" spans="15:20" x14ac:dyDescent="0.25">
      <c r="O34" s="23"/>
      <c r="P34" s="23"/>
      <c r="Q34" s="23"/>
      <c r="R34" s="23"/>
      <c r="S34" s="23"/>
      <c r="T34" s="23"/>
    </row>
    <row r="35" spans="15:20" x14ac:dyDescent="0.25">
      <c r="O35" s="23"/>
      <c r="P35" s="23"/>
      <c r="Q35" s="23"/>
      <c r="R35" s="23"/>
      <c r="S35" s="23"/>
      <c r="T35" s="23"/>
    </row>
    <row r="36" spans="15:20" x14ac:dyDescent="0.25">
      <c r="O36" s="23"/>
      <c r="P36" s="23"/>
      <c r="Q36" s="23"/>
      <c r="R36" s="23"/>
      <c r="S36" s="23"/>
      <c r="T36" s="23"/>
    </row>
    <row r="37" spans="15:20" x14ac:dyDescent="0.25">
      <c r="O37" s="23"/>
      <c r="P37" s="23"/>
      <c r="Q37" s="23"/>
      <c r="R37" s="23"/>
      <c r="S37" s="23"/>
      <c r="T37" s="23"/>
    </row>
    <row r="38" spans="15:20" x14ac:dyDescent="0.25">
      <c r="O38" s="23"/>
      <c r="P38" s="23"/>
      <c r="Q38" s="23"/>
      <c r="R38" s="23"/>
      <c r="S38" s="23"/>
      <c r="T38" s="23"/>
    </row>
    <row r="39" spans="15:20" x14ac:dyDescent="0.25">
      <c r="O39" s="23"/>
      <c r="P39" s="23"/>
      <c r="Q39" s="23"/>
      <c r="R39" s="23"/>
      <c r="S39" s="23"/>
      <c r="T39" s="23"/>
    </row>
  </sheetData>
  <sortState xmlns:xlrd2="http://schemas.microsoft.com/office/spreadsheetml/2017/richdata2" ref="B5:J24">
    <sortCondition descending="1" ref="C5:C2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7E34E0-F2C2-4F99-B084-D0F731DA81C4}"/>
</file>

<file path=customXml/itemProps2.xml><?xml version="1.0" encoding="utf-8"?>
<ds:datastoreItem xmlns:ds="http://schemas.openxmlformats.org/officeDocument/2006/customXml" ds:itemID="{A9D91A01-A7B7-48B7-9DD3-B04E000D146F}"/>
</file>

<file path=customXml/itemProps3.xml><?xml version="1.0" encoding="utf-8"?>
<ds:datastoreItem xmlns:ds="http://schemas.openxmlformats.org/officeDocument/2006/customXml" ds:itemID="{02F8D64B-542E-405C-9D1A-A8525DDE3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2012-04-19T13:09:29Z</dcterms:created>
  <dcterms:modified xsi:type="dcterms:W3CDTF">2025-05-01T09:52:34Z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