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3 face Daniela\"/>
    </mc:Choice>
  </mc:AlternateContent>
  <xr:revisionPtr revIDLastSave="0" documentId="13_ncr:1_{472E146A-F87B-4538-A70C-4E81BBF965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U17" i="1" l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1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  <c r="H21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<sst xmlns="http://schemas.openxmlformats.org/spreadsheetml/2006/main" count="56" uniqueCount="33">
  <si>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</si>
  <si>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</si>
  <si>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</si>
  <si>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</si>
  <si>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</si>
  <si>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</si>
  <si>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</si>
  <si>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</si>
  <si>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</si>
  <si>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</si>
  <si>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</si>
  <si>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</si>
  <si>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AMS</t>
  </si>
  <si>
    <t>DDOR</t>
  </si>
  <si>
    <t>Source:</t>
  </si>
  <si>
    <t>National Bank of Serbia</t>
  </si>
  <si>
    <t>Exchange rate for calculations (Middle rate):</t>
  </si>
  <si>
    <t>1 EUR = 117.3224 Dinars - RSD (December 31st, 2022)</t>
  </si>
  <si>
    <t>Dunav</t>
  </si>
  <si>
    <t>GeneraliOsig</t>
  </si>
  <si>
    <t>Wiener</t>
  </si>
  <si>
    <t>Triglav</t>
  </si>
  <si>
    <t>Grawe</t>
  </si>
  <si>
    <t>Globos</t>
  </si>
  <si>
    <t>UniqaNezivot</t>
  </si>
  <si>
    <t>Milenijum</t>
  </si>
  <si>
    <t>SavaNezivot</t>
  </si>
  <si>
    <t>UniqaZivot</t>
  </si>
  <si>
    <t>OTP Osiguranje</t>
  </si>
  <si>
    <t>MerkurOsig</t>
  </si>
  <si>
    <t>SavaZivotno</t>
  </si>
  <si>
    <t>Sogaz</t>
  </si>
  <si>
    <t>1 EUR = 117.1737 Dinars - RSD (December 31st,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</si>
</sst>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0" fontId="7" fillId="0" borderId="0" xfId="2" applyFont="1"/>
    <xf numFmtId="0" fontId="8" fillId="0" borderId="0" xfId="0" applyFont="1"/>
    <xf numFmtId="0" fontId="9" fillId="0" borderId="0" xfId="2" applyFont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/>
    <xf numFmtId="0" fontId="11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/>
    <xf numFmtId="165" fontId="12" fillId="0" borderId="2" xfId="0" applyNumberFormat="1" applyFont="1" applyBorder="1"/>
    <xf numFmtId="164" fontId="12" fillId="0" borderId="2" xfId="1" applyFont="1" applyBorder="1"/>
    <xf numFmtId="0" fontId="12" fillId="0" borderId="0" xfId="0" applyFont="1"/>
    <xf numFmtId="164" fontId="12" fillId="0" borderId="0" xfId="0" applyNumberFormat="1" applyFont="1"/>
    <xf numFmtId="164" fontId="0" fillId="0" borderId="0" xfId="1" applyFont="1"/>
    <xf numFmtId="164" fontId="12" fillId="0" borderId="2" xfId="1" applyFont="1" applyBorder="1" applyAlignme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tabSelected="1" zoomScale="85" zoomScaleNormal="85" workbookViewId="0">
      <selection activeCell="F5" sqref="F5:F21"/>
    </sheetView>
  </sheetViews>
  <sheetFormatPr defaultRowHeight="15" x14ac:dyDescent="0.25"/>
  <cols>
    <col min="1" max="1" width="3.28515625" customWidth="1"/>
    <col min="2" max="2" width="13.140625" customWidth="1"/>
    <col min="3" max="3" width="13.42578125" customWidth="1"/>
    <col min="4" max="4" width="12.85546875" customWidth="1"/>
    <col min="5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0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27" t="s">
        <v>1</v>
      </c>
      <c r="B2" s="27" t="s">
        <v>2</v>
      </c>
      <c r="C2" s="28" t="s">
        <v>3</v>
      </c>
      <c r="D2" s="28"/>
      <c r="E2" s="28"/>
      <c r="F2" s="25" t="s">
        <v>4</v>
      </c>
      <c r="G2" s="25"/>
      <c r="H2" s="25"/>
      <c r="I2" s="26" t="s">
        <v>5</v>
      </c>
      <c r="J2" s="26"/>
      <c r="N2" s="27" t="s">
        <v>1</v>
      </c>
      <c r="O2" s="27" t="s">
        <v>2</v>
      </c>
      <c r="P2" s="28" t="s">
        <v>3</v>
      </c>
      <c r="Q2" s="28"/>
      <c r="R2" s="28"/>
      <c r="S2" s="25" t="s">
        <v>4</v>
      </c>
      <c r="T2" s="25"/>
      <c r="U2" s="25"/>
      <c r="V2" s="26" t="s">
        <v>5</v>
      </c>
      <c r="W2" s="26"/>
    </row>
    <row r="3" spans="1:23" x14ac:dyDescent="0.25">
      <c r="A3" s="27"/>
      <c r="B3" s="27"/>
      <c r="C3" s="3">
        <v>2023</v>
      </c>
      <c r="D3" s="3">
        <v>2022</v>
      </c>
      <c r="E3" s="3" t="s">
        <v>6</v>
      </c>
      <c r="F3" s="3">
        <v>2023</v>
      </c>
      <c r="G3" s="3">
        <v>2022</v>
      </c>
      <c r="H3" s="3" t="s">
        <v>6</v>
      </c>
      <c r="I3" s="3">
        <v>2023</v>
      </c>
      <c r="J3" s="3">
        <v>2022</v>
      </c>
      <c r="N3" s="27"/>
      <c r="O3" s="27"/>
      <c r="P3" s="3">
        <v>2023</v>
      </c>
      <c r="Q3" s="3">
        <v>2022</v>
      </c>
      <c r="R3" s="3" t="s">
        <v>6</v>
      </c>
      <c r="S3" s="3">
        <v>2023</v>
      </c>
      <c r="T3" s="3">
        <v>2022</v>
      </c>
      <c r="U3" s="3" t="s">
        <v>6</v>
      </c>
      <c r="V3" s="3">
        <v>2023</v>
      </c>
      <c r="W3" s="3">
        <v>2022</v>
      </c>
    </row>
    <row r="4" spans="1:23" x14ac:dyDescent="0.25">
      <c r="A4" s="27"/>
      <c r="B4" s="27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27"/>
      <c r="O4" s="27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P5/117.1737</f>
        <v>343.73106763719164</v>
      </c>
      <c r="D5" s="5">
        <f>Q5/117.3224</f>
        <v>300.35659856941214</v>
      </c>
      <c r="E5" s="5">
        <f>C5*100/D5-100</f>
        <v>14.440990900273405</v>
      </c>
      <c r="F5" s="5">
        <f>S5/117.1737</f>
        <v>161.62669609306528</v>
      </c>
      <c r="G5" s="5">
        <f>T5/117.3224</f>
        <v>144.28038464947869</v>
      </c>
      <c r="H5" s="5">
        <f>F5*100/G5-100</f>
        <v>12.0226401431688</v>
      </c>
      <c r="I5" s="5">
        <f t="shared" ref="I5:I21" si="0">C5*100/$C$21</f>
        <v>25.942038132699974</v>
      </c>
      <c r="J5" s="5">
        <f t="shared" ref="J5:J21" si="1">D5*100/$D$21</f>
        <v>26.312149102688732</v>
      </c>
      <c r="L5" s="6"/>
      <c r="M5" s="6"/>
      <c r="N5" s="4">
        <v>1</v>
      </c>
      <c r="O5" s="5" t="s">
        <v>18</v>
      </c>
      <c r="P5" s="5">
        <v>40276.241000000002</v>
      </c>
      <c r="Q5" s="5">
        <v>35238.557000000001</v>
      </c>
      <c r="R5" s="5">
        <f>P5*100/Q5-100</f>
        <v>14.295942935461284</v>
      </c>
      <c r="S5" s="5">
        <v>18938.398000000001</v>
      </c>
      <c r="T5" s="5">
        <v>16927.321</v>
      </c>
      <c r="U5" s="5">
        <f>S5*100/T5-100</f>
        <v>11.880657311337103</v>
      </c>
      <c r="V5" s="5">
        <f t="shared" ref="V5:V21" si="2">P5*100/$P$21</f>
        <v>25.942038132699974</v>
      </c>
      <c r="W5" s="5">
        <f t="shared" ref="W5:W21" si="3">Q5*100/$Q$21</f>
        <v>26.312149102688732</v>
      </c>
    </row>
    <row r="6" spans="1:23" x14ac:dyDescent="0.25">
      <c r="A6" s="4">
        <v>2</v>
      </c>
      <c r="B6" s="7" t="str">
        <f t="shared" ref="B6:B20" si="4">O6</f>
        <v>GeneraliOsig</v>
      </c>
      <c r="C6" s="5">
        <f t="shared" ref="C6:C21" si="5">P6/117.1737</f>
        <v>247.30203962151916</v>
      </c>
      <c r="D6" s="5">
        <f t="shared" ref="C6:D21" si="6">Q6/117.3224</f>
        <v>211.76539177514269</v>
      </c>
      <c r="E6" s="5">
        <f t="shared" ref="E6:E21" si="7">C6*100/D6-100</f>
        <v>16.781140463267988</v>
      </c>
      <c r="F6" s="5">
        <f t="shared" ref="F6:F21" si="8">S6/117.1737</f>
        <v>136.56081526827265</v>
      </c>
      <c r="G6" s="5">
        <f t="shared" ref="F6:G21" si="9">T6/117.3224</f>
        <v>116.65283867360367</v>
      </c>
      <c r="H6" s="5">
        <f t="shared" ref="H6:H20" si="10">F6*100/G6-100</f>
        <v>17.06600269743268</v>
      </c>
      <c r="I6" s="5">
        <f t="shared" si="0"/>
        <v>18.664355789123817</v>
      </c>
      <c r="J6" s="5">
        <f t="shared" si="1"/>
        <v>18.551290664883343</v>
      </c>
      <c r="L6" s="6"/>
      <c r="M6" s="6"/>
      <c r="N6" s="4">
        <v>2</v>
      </c>
      <c r="O6" s="5" t="s">
        <v>19</v>
      </c>
      <c r="P6" s="5">
        <v>28977.294999999998</v>
      </c>
      <c r="Q6" s="5">
        <v>24844.824000000001</v>
      </c>
      <c r="R6" s="5">
        <f t="shared" ref="R6:R21" si="11">P6*100/Q6-100</f>
        <v>16.633126481395081</v>
      </c>
      <c r="S6" s="5">
        <v>16001.335999999999</v>
      </c>
      <c r="T6" s="5">
        <v>13685.991</v>
      </c>
      <c r="U6" s="5">
        <f t="shared" ref="U6:U21" si="12">S6*100/T6-100</f>
        <v>16.917627667590892</v>
      </c>
      <c r="V6" s="5">
        <f t="shared" si="2"/>
        <v>18.664355789123821</v>
      </c>
      <c r="W6" s="5">
        <f t="shared" si="3"/>
        <v>18.551290664883339</v>
      </c>
    </row>
    <row r="7" spans="1:23" x14ac:dyDescent="0.25">
      <c r="A7" s="4">
        <v>3</v>
      </c>
      <c r="B7" s="7" t="str">
        <f t="shared" si="4"/>
        <v>Wiener</v>
      </c>
      <c r="C7" s="5">
        <f t="shared" si="5"/>
        <v>149.15562109927401</v>
      </c>
      <c r="D7" s="5">
        <f t="shared" si="6"/>
        <v>133.73181080509775</v>
      </c>
      <c r="E7" s="5">
        <f t="shared" si="7"/>
        <v>11.53338925220649</v>
      </c>
      <c r="F7" s="5">
        <f t="shared" si="8"/>
        <v>89.094259206630852</v>
      </c>
      <c r="G7" s="5">
        <f t="shared" si="9"/>
        <v>75.820235521946358</v>
      </c>
      <c r="H7" s="5">
        <f t="shared" si="10"/>
        <v>17.507230877490869</v>
      </c>
      <c r="I7" s="5">
        <f t="shared" si="0"/>
        <v>11.257058714134242</v>
      </c>
      <c r="J7" s="5">
        <f t="shared" si="1"/>
        <v>11.715312273597704</v>
      </c>
      <c r="L7" s="6"/>
      <c r="M7" s="6"/>
      <c r="N7" s="4">
        <v>3</v>
      </c>
      <c r="O7" s="5" t="s">
        <v>20</v>
      </c>
      <c r="P7" s="5">
        <v>17477.116000000002</v>
      </c>
      <c r="Q7" s="5">
        <v>15689.736999999999</v>
      </c>
      <c r="R7" s="5">
        <f t="shared" si="11"/>
        <v>11.3920265202661</v>
      </c>
      <c r="S7" s="5">
        <v>10439.504000000001</v>
      </c>
      <c r="T7" s="5">
        <v>8895.4120000000003</v>
      </c>
      <c r="U7" s="5">
        <f t="shared" si="12"/>
        <v>17.358296614029811</v>
      </c>
      <c r="V7" s="5">
        <f t="shared" si="2"/>
        <v>11.257058714134242</v>
      </c>
      <c r="W7" s="5">
        <f t="shared" si="3"/>
        <v>11.715312273597702</v>
      </c>
    </row>
    <row r="8" spans="1:23" x14ac:dyDescent="0.25">
      <c r="A8" s="4">
        <v>4</v>
      </c>
      <c r="B8" s="7" t="str">
        <f t="shared" si="4"/>
        <v>DDOR</v>
      </c>
      <c r="C8" s="5">
        <f t="shared" si="5"/>
        <v>144.18919091912264</v>
      </c>
      <c r="D8" s="5">
        <f t="shared" si="6"/>
        <v>130.3775323382406</v>
      </c>
      <c r="E8" s="5">
        <f t="shared" si="7"/>
        <v>10.593587969628246</v>
      </c>
      <c r="F8" s="5">
        <f t="shared" si="8"/>
        <v>85.024267391061315</v>
      </c>
      <c r="G8" s="5">
        <f t="shared" si="9"/>
        <v>67.474165206303311</v>
      </c>
      <c r="H8" s="5">
        <f t="shared" si="10"/>
        <v>26.010106432733608</v>
      </c>
      <c r="I8" s="5">
        <f t="shared" si="0"/>
        <v>10.882232772439414</v>
      </c>
      <c r="J8" s="5">
        <f t="shared" si="1"/>
        <v>11.421467305409042</v>
      </c>
      <c r="L8" s="6"/>
      <c r="M8" s="6"/>
      <c r="N8" s="4">
        <v>4</v>
      </c>
      <c r="O8" s="5" t="s">
        <v>13</v>
      </c>
      <c r="P8" s="5">
        <v>16895.181</v>
      </c>
      <c r="Q8" s="5">
        <v>15296.205</v>
      </c>
      <c r="R8" s="5">
        <f t="shared" si="11"/>
        <v>10.453416386613554</v>
      </c>
      <c r="S8" s="5">
        <v>9962.6080000000002</v>
      </c>
      <c r="T8" s="5">
        <v>7916.2309999999998</v>
      </c>
      <c r="U8" s="5">
        <f t="shared" si="12"/>
        <v>25.850395219644312</v>
      </c>
      <c r="V8" s="5">
        <f t="shared" si="2"/>
        <v>10.882232772439416</v>
      </c>
      <c r="W8" s="5">
        <f t="shared" si="3"/>
        <v>11.42146730540904</v>
      </c>
    </row>
    <row r="9" spans="1:23" x14ac:dyDescent="0.25">
      <c r="A9" s="4">
        <v>5</v>
      </c>
      <c r="B9" s="7" t="str">
        <f t="shared" si="4"/>
        <v>Triglav</v>
      </c>
      <c r="C9" s="5">
        <f t="shared" si="5"/>
        <v>96.885598048026139</v>
      </c>
      <c r="D9" s="5">
        <f t="shared" si="6"/>
        <v>79.937778292977299</v>
      </c>
      <c r="E9" s="5">
        <f t="shared" si="7"/>
        <v>21.201264429609168</v>
      </c>
      <c r="F9" s="5">
        <f t="shared" si="8"/>
        <v>37.674682970666623</v>
      </c>
      <c r="G9" s="5">
        <f t="shared" si="9"/>
        <v>29.175212917567318</v>
      </c>
      <c r="H9" s="5">
        <f t="shared" si="10"/>
        <v>29.132503941321716</v>
      </c>
      <c r="I9" s="5">
        <f t="shared" si="0"/>
        <v>7.3121405532194768</v>
      </c>
      <c r="J9" s="5">
        <f t="shared" si="1"/>
        <v>7.0027918527530364</v>
      </c>
      <c r="L9" s="6"/>
      <c r="M9" s="6"/>
      <c r="N9" s="4">
        <v>5</v>
      </c>
      <c r="O9" s="5" t="s">
        <v>21</v>
      </c>
      <c r="P9" s="5">
        <v>11352.444</v>
      </c>
      <c r="Q9" s="5">
        <v>9378.4920000000002</v>
      </c>
      <c r="R9" s="5">
        <f t="shared" si="11"/>
        <v>21.047648172008877</v>
      </c>
      <c r="S9" s="5">
        <v>4414.482</v>
      </c>
      <c r="T9" s="5">
        <v>3422.9059999999999</v>
      </c>
      <c r="U9" s="5">
        <f t="shared" si="12"/>
        <v>28.968835252852415</v>
      </c>
      <c r="V9" s="5">
        <f t="shared" si="2"/>
        <v>7.3121405532194768</v>
      </c>
      <c r="W9" s="5">
        <f t="shared" si="3"/>
        <v>7.0027918527530364</v>
      </c>
    </row>
    <row r="10" spans="1:23" x14ac:dyDescent="0.25">
      <c r="A10" s="4">
        <v>6</v>
      </c>
      <c r="B10" s="7" t="str">
        <f t="shared" si="4"/>
        <v>Globos</v>
      </c>
      <c r="C10" s="5">
        <f t="shared" si="5"/>
        <v>61.78598951812566</v>
      </c>
      <c r="D10" s="5">
        <f t="shared" si="6"/>
        <v>45.05160139922129</v>
      </c>
      <c r="E10" s="5">
        <f t="shared" si="7"/>
        <v>37.144935139183815</v>
      </c>
      <c r="F10" s="5">
        <f t="shared" si="8"/>
        <v>22.913221994355393</v>
      </c>
      <c r="G10" s="5">
        <f t="shared" si="9"/>
        <v>16.575393957164192</v>
      </c>
      <c r="H10" s="5">
        <f t="shared" si="10"/>
        <v>38.236364418064881</v>
      </c>
      <c r="I10" s="5">
        <f t="shared" si="0"/>
        <v>4.6631062684087388</v>
      </c>
      <c r="J10" s="5">
        <f t="shared" si="1"/>
        <v>3.9466569370450006</v>
      </c>
      <c r="L10" s="6"/>
      <c r="M10" s="6"/>
      <c r="N10" s="4">
        <v>6</v>
      </c>
      <c r="O10" s="5" t="s">
        <v>23</v>
      </c>
      <c r="P10" s="5">
        <v>7239.6930000000002</v>
      </c>
      <c r="Q10" s="5">
        <v>5285.5619999999999</v>
      </c>
      <c r="R10" s="5">
        <f t="shared" si="11"/>
        <v>36.971111113633725</v>
      </c>
      <c r="S10" s="5">
        <v>2684.8270000000002</v>
      </c>
      <c r="T10" s="5">
        <v>1944.665</v>
      </c>
      <c r="U10" s="5">
        <f t="shared" si="12"/>
        <v>38.061157063041719</v>
      </c>
      <c r="V10" s="5">
        <f t="shared" si="2"/>
        <v>4.6631062684087397</v>
      </c>
      <c r="W10" s="5">
        <f t="shared" si="3"/>
        <v>3.9466569370450002</v>
      </c>
    </row>
    <row r="11" spans="1:23" x14ac:dyDescent="0.25">
      <c r="A11" s="4">
        <v>7</v>
      </c>
      <c r="B11" s="7" t="str">
        <f t="shared" si="4"/>
        <v>AMS</v>
      </c>
      <c r="C11" s="5">
        <f t="shared" si="5"/>
        <v>54.851301955985008</v>
      </c>
      <c r="D11" s="5">
        <f t="shared" si="6"/>
        <v>47.364799901809036</v>
      </c>
      <c r="E11" s="5">
        <f t="shared" si="7"/>
        <v>15.80604598709607</v>
      </c>
      <c r="F11" s="5">
        <f t="shared" si="8"/>
        <v>22.598646283252982</v>
      </c>
      <c r="G11" s="5">
        <f t="shared" si="9"/>
        <v>17.973038396759698</v>
      </c>
      <c r="H11" s="5">
        <f t="shared" si="10"/>
        <v>25.736371248876992</v>
      </c>
      <c r="I11" s="5">
        <f t="shared" si="0"/>
        <v>4.139732194566518</v>
      </c>
      <c r="J11" s="5">
        <f t="shared" si="1"/>
        <v>4.1493001424685012</v>
      </c>
      <c r="L11" s="6"/>
      <c r="M11" s="6"/>
      <c r="N11" s="4">
        <v>7</v>
      </c>
      <c r="O11" s="5" t="s">
        <v>12</v>
      </c>
      <c r="P11" s="5">
        <v>6427.13</v>
      </c>
      <c r="Q11" s="5">
        <v>5556.9520000000002</v>
      </c>
      <c r="R11" s="5">
        <f t="shared" si="11"/>
        <v>15.659267886424061</v>
      </c>
      <c r="S11" s="5">
        <v>2647.9670000000001</v>
      </c>
      <c r="T11" s="5">
        <v>2108.64</v>
      </c>
      <c r="U11" s="5">
        <f t="shared" si="12"/>
        <v>25.577006980802807</v>
      </c>
      <c r="V11" s="5">
        <f t="shared" si="2"/>
        <v>4.139732194566518</v>
      </c>
      <c r="W11" s="5">
        <f t="shared" si="3"/>
        <v>4.1493001424685003</v>
      </c>
    </row>
    <row r="12" spans="1:23" x14ac:dyDescent="0.25">
      <c r="A12" s="4">
        <v>8</v>
      </c>
      <c r="B12" s="7" t="str">
        <f t="shared" si="4"/>
        <v>Grawe</v>
      </c>
      <c r="C12" s="5">
        <f t="shared" si="5"/>
        <v>52.761080344821409</v>
      </c>
      <c r="D12" s="5">
        <f t="shared" si="6"/>
        <v>45.926327794180821</v>
      </c>
      <c r="E12" s="5">
        <f t="shared" si="7"/>
        <v>14.881992266550427</v>
      </c>
      <c r="F12" s="5">
        <f t="shared" si="8"/>
        <v>28.569499810964405</v>
      </c>
      <c r="G12" s="5">
        <f t="shared" si="9"/>
        <v>22.040437290747548</v>
      </c>
      <c r="H12" s="5">
        <f t="shared" si="10"/>
        <v>29.623107899758963</v>
      </c>
      <c r="I12" s="5">
        <f t="shared" si="0"/>
        <v>3.9819791898255161</v>
      </c>
      <c r="J12" s="5">
        <f t="shared" si="1"/>
        <v>4.0232856225403646</v>
      </c>
      <c r="L12" s="6"/>
      <c r="M12" s="6"/>
      <c r="N12" s="4">
        <v>8</v>
      </c>
      <c r="O12" s="5" t="s">
        <v>22</v>
      </c>
      <c r="P12" s="5">
        <v>6182.2110000000002</v>
      </c>
      <c r="Q12" s="5">
        <v>5388.1869999999999</v>
      </c>
      <c r="R12" s="5">
        <f t="shared" si="11"/>
        <v>14.736385355593626</v>
      </c>
      <c r="S12" s="5">
        <v>3347.5940000000001</v>
      </c>
      <c r="T12" s="5">
        <v>2585.837</v>
      </c>
      <c r="U12" s="5">
        <f t="shared" si="12"/>
        <v>29.458817396456169</v>
      </c>
      <c r="V12" s="5">
        <f t="shared" si="2"/>
        <v>3.9819791898255157</v>
      </c>
      <c r="W12" s="5">
        <f t="shared" si="3"/>
        <v>4.0232856225403637</v>
      </c>
    </row>
    <row r="13" spans="1:23" x14ac:dyDescent="0.25">
      <c r="A13" s="4">
        <v>9</v>
      </c>
      <c r="B13" s="7" t="str">
        <f t="shared" si="4"/>
        <v>UniqaNezivot</v>
      </c>
      <c r="C13" s="5">
        <f t="shared" si="5"/>
        <v>49.028109550180631</v>
      </c>
      <c r="D13" s="5">
        <f t="shared" si="6"/>
        <v>40.970010841919361</v>
      </c>
      <c r="E13" s="5">
        <f t="shared" si="7"/>
        <v>19.668285515844801</v>
      </c>
      <c r="F13" s="5">
        <f t="shared" si="8"/>
        <v>18.891782029585137</v>
      </c>
      <c r="G13" s="5">
        <f t="shared" si="9"/>
        <v>15.626231648858189</v>
      </c>
      <c r="H13" s="5">
        <f t="shared" si="10"/>
        <v>20.897875150632132</v>
      </c>
      <c r="I13" s="5">
        <f t="shared" si="0"/>
        <v>3.7002447764409161</v>
      </c>
      <c r="J13" s="5">
        <f t="shared" si="1"/>
        <v>3.5890972235864802</v>
      </c>
      <c r="L13" s="6"/>
      <c r="M13" s="6"/>
      <c r="N13" s="4">
        <v>9</v>
      </c>
      <c r="O13" s="5" t="s">
        <v>24</v>
      </c>
      <c r="P13" s="5">
        <v>5744.8050000000003</v>
      </c>
      <c r="Q13" s="5">
        <v>4806.7</v>
      </c>
      <c r="R13" s="5">
        <f t="shared" si="11"/>
        <v>19.516612228764018</v>
      </c>
      <c r="S13" s="5">
        <v>2213.62</v>
      </c>
      <c r="T13" s="5">
        <v>1833.307</v>
      </c>
      <c r="U13" s="5">
        <f t="shared" si="12"/>
        <v>20.744643423060069</v>
      </c>
      <c r="V13" s="5">
        <f t="shared" si="2"/>
        <v>3.7002447764409161</v>
      </c>
      <c r="W13" s="5">
        <f t="shared" si="3"/>
        <v>3.5890972235864802</v>
      </c>
    </row>
    <row r="14" spans="1:23" x14ac:dyDescent="0.25">
      <c r="A14" s="4">
        <v>10</v>
      </c>
      <c r="B14" s="7" t="str">
        <f t="shared" si="4"/>
        <v>Milenijum</v>
      </c>
      <c r="C14" s="5">
        <f t="shared" si="5"/>
        <v>43.16280871902142</v>
      </c>
      <c r="D14" s="5">
        <f t="shared" si="6"/>
        <v>36.382131630447383</v>
      </c>
      <c r="E14" s="5">
        <f t="shared" si="7"/>
        <v>18.637382651046877</v>
      </c>
      <c r="F14" s="5">
        <f t="shared" si="8"/>
        <v>20.36015761216041</v>
      </c>
      <c r="G14" s="5">
        <f t="shared" si="9"/>
        <v>16.28523623792217</v>
      </c>
      <c r="H14" s="5">
        <f t="shared" si="10"/>
        <v>25.022181531203614</v>
      </c>
      <c r="I14" s="5">
        <f t="shared" si="0"/>
        <v>3.2575793552800572</v>
      </c>
      <c r="J14" s="5">
        <f t="shared" si="1"/>
        <v>3.1871850883034627</v>
      </c>
      <c r="L14" s="6"/>
      <c r="M14" s="6"/>
      <c r="N14" s="4">
        <v>10</v>
      </c>
      <c r="O14" s="5" t="s">
        <v>25</v>
      </c>
      <c r="P14" s="5">
        <v>5057.5460000000003</v>
      </c>
      <c r="Q14" s="5">
        <v>4268.4390000000003</v>
      </c>
      <c r="R14" s="5">
        <f t="shared" si="11"/>
        <v>18.487015979377944</v>
      </c>
      <c r="S14" s="5">
        <v>2385.6750000000002</v>
      </c>
      <c r="T14" s="5">
        <v>1910.623</v>
      </c>
      <c r="U14" s="5">
        <f t="shared" si="12"/>
        <v>24.863722461207686</v>
      </c>
      <c r="V14" s="5">
        <f t="shared" si="2"/>
        <v>3.2575793552800576</v>
      </c>
      <c r="W14" s="5">
        <f t="shared" si="3"/>
        <v>3.1871850883034623</v>
      </c>
    </row>
    <row r="15" spans="1:23" x14ac:dyDescent="0.25">
      <c r="A15" s="4">
        <v>11</v>
      </c>
      <c r="B15" s="7" t="str">
        <f t="shared" si="4"/>
        <v>SavaNezivot</v>
      </c>
      <c r="C15" s="5">
        <f t="shared" si="5"/>
        <v>39.536576893961701</v>
      </c>
      <c r="D15" s="5">
        <f t="shared" si="6"/>
        <v>29.639702222252527</v>
      </c>
      <c r="E15" s="5">
        <f t="shared" si="7"/>
        <v>33.390600882214414</v>
      </c>
      <c r="F15" s="5">
        <f t="shared" si="8"/>
        <v>20.217275719722089</v>
      </c>
      <c r="G15" s="5">
        <f t="shared" si="9"/>
        <v>13.002171793280736</v>
      </c>
      <c r="H15" s="5">
        <f t="shared" si="10"/>
        <v>55.491528962645873</v>
      </c>
      <c r="I15" s="5">
        <f t="shared" si="0"/>
        <v>2.9839007351589268</v>
      </c>
      <c r="J15" s="5">
        <f t="shared" si="1"/>
        <v>2.5965278204166791</v>
      </c>
      <c r="L15" s="6"/>
      <c r="M15" s="6"/>
      <c r="N15" s="4">
        <v>11</v>
      </c>
      <c r="O15" s="5" t="s">
        <v>26</v>
      </c>
      <c r="P15" s="5">
        <v>4632.6469999999999</v>
      </c>
      <c r="Q15" s="5">
        <v>3477.4009999999998</v>
      </c>
      <c r="R15" s="5">
        <f t="shared" si="11"/>
        <v>33.221535278790128</v>
      </c>
      <c r="S15" s="5">
        <v>2368.933</v>
      </c>
      <c r="T15" s="5">
        <v>1525.4459999999999</v>
      </c>
      <c r="U15" s="5">
        <f t="shared" si="12"/>
        <v>55.294451589895687</v>
      </c>
      <c r="V15" s="5">
        <f t="shared" si="2"/>
        <v>2.9839007351589273</v>
      </c>
      <c r="W15" s="5">
        <f t="shared" si="3"/>
        <v>2.5965278204166786</v>
      </c>
    </row>
    <row r="16" spans="1:23" x14ac:dyDescent="0.25">
      <c r="A16" s="4">
        <v>12</v>
      </c>
      <c r="B16" s="7" t="str">
        <f t="shared" si="4"/>
        <v>UniqaZivot</v>
      </c>
      <c r="C16" s="5">
        <f t="shared" si="5"/>
        <v>13.566346372948878</v>
      </c>
      <c r="D16" s="5">
        <f t="shared" si="6"/>
        <v>14.474260669744226</v>
      </c>
      <c r="E16" s="5">
        <f t="shared" si="7"/>
        <v>-6.2726125880348036</v>
      </c>
      <c r="F16" s="5">
        <f t="shared" si="8"/>
        <v>10.031747738613701</v>
      </c>
      <c r="G16" s="5">
        <f t="shared" si="9"/>
        <v>10.284983941685477</v>
      </c>
      <c r="H16" s="5">
        <f t="shared" si="10"/>
        <v>-2.4621934706713375</v>
      </c>
      <c r="I16" s="5">
        <f t="shared" si="0"/>
        <v>1.0238779908597824</v>
      </c>
      <c r="J16" s="5">
        <f t="shared" si="1"/>
        <v>1.2679891392680009</v>
      </c>
      <c r="L16" s="6"/>
      <c r="M16" s="6"/>
      <c r="N16" s="4">
        <v>12</v>
      </c>
      <c r="O16" s="5" t="s">
        <v>27</v>
      </c>
      <c r="P16" s="5">
        <v>1589.6189999999999</v>
      </c>
      <c r="Q16" s="5">
        <v>1698.155</v>
      </c>
      <c r="R16" s="5">
        <f t="shared" si="11"/>
        <v>-6.3914071448130443</v>
      </c>
      <c r="S16" s="5">
        <v>1175.4570000000001</v>
      </c>
      <c r="T16" s="5">
        <v>1206.6590000000001</v>
      </c>
      <c r="U16" s="5">
        <f t="shared" si="12"/>
        <v>-2.5858175341998049</v>
      </c>
      <c r="V16" s="5">
        <f t="shared" si="2"/>
        <v>1.0238779908597824</v>
      </c>
      <c r="W16" s="5">
        <f t="shared" si="3"/>
        <v>1.2679891392680007</v>
      </c>
    </row>
    <row r="17" spans="1:23" x14ac:dyDescent="0.25">
      <c r="A17" s="4">
        <v>13</v>
      </c>
      <c r="B17" s="7" t="str">
        <f t="shared" si="4"/>
        <v>OTP Osiguranje</v>
      </c>
      <c r="C17" s="5">
        <f t="shared" si="5"/>
        <v>10.478213114376349</v>
      </c>
      <c r="D17" s="5">
        <f t="shared" si="6"/>
        <v>7.9224512965980916</v>
      </c>
      <c r="E17" s="5">
        <f t="shared" si="7"/>
        <v>32.259735302831132</v>
      </c>
      <c r="F17" s="5">
        <f t="shared" si="8"/>
        <v>4.9370891249486872</v>
      </c>
      <c r="G17" s="5">
        <f t="shared" si="9"/>
        <v>6.5366289813368974</v>
      </c>
      <c r="H17" s="5">
        <f t="shared" si="10"/>
        <v>-24.470409150575122</v>
      </c>
      <c r="I17" s="5">
        <f t="shared" si="0"/>
        <v>0.79081069408198179</v>
      </c>
      <c r="J17" s="5">
        <f t="shared" si="1"/>
        <v>0.69403076465691338</v>
      </c>
      <c r="L17" s="6"/>
      <c r="M17" s="6"/>
      <c r="N17" s="4">
        <v>13</v>
      </c>
      <c r="O17" s="5" t="s">
        <v>28</v>
      </c>
      <c r="P17" s="5">
        <v>1227.771</v>
      </c>
      <c r="Q17" s="5">
        <v>929.48099999999999</v>
      </c>
      <c r="R17" s="5">
        <f t="shared" si="11"/>
        <v>32.09210301232622</v>
      </c>
      <c r="S17" s="5">
        <v>578.49699999999996</v>
      </c>
      <c r="T17" s="5">
        <v>766.89300000000003</v>
      </c>
      <c r="U17" s="5">
        <f t="shared" si="12"/>
        <v>-24.566138952891734</v>
      </c>
      <c r="V17" s="5">
        <f t="shared" si="2"/>
        <v>0.7908106940819819</v>
      </c>
      <c r="W17" s="5">
        <f t="shared" si="3"/>
        <v>0.69403076465691338</v>
      </c>
    </row>
    <row r="18" spans="1:23" x14ac:dyDescent="0.25">
      <c r="A18" s="4">
        <v>14</v>
      </c>
      <c r="B18" s="7" t="str">
        <f t="shared" si="4"/>
        <v>SavaZivotno</v>
      </c>
      <c r="C18" s="5">
        <f t="shared" si="5"/>
        <v>7.0616785165954479</v>
      </c>
      <c r="D18" s="5">
        <f t="shared" si="6"/>
        <v>5.61772517439125</v>
      </c>
      <c r="E18" s="5">
        <f t="shared" si="7"/>
        <v>25.703524066761915</v>
      </c>
      <c r="F18" s="5">
        <f t="shared" si="8"/>
        <v>2.688547003295108</v>
      </c>
      <c r="G18" s="5">
        <f t="shared" si="9"/>
        <v>2.145915869433288</v>
      </c>
      <c r="H18" s="5">
        <f t="shared" si="10"/>
        <v>25.286691877865778</v>
      </c>
      <c r="I18" s="5">
        <f t="shared" si="0"/>
        <v>0.53295832296354717</v>
      </c>
      <c r="J18" s="5">
        <f t="shared" si="1"/>
        <v>0.49212976545394871</v>
      </c>
      <c r="L18" s="6"/>
      <c r="M18" s="6"/>
      <c r="N18" s="4">
        <v>14</v>
      </c>
      <c r="O18" s="5" t="s">
        <v>30</v>
      </c>
      <c r="P18" s="5">
        <v>827.44299999999998</v>
      </c>
      <c r="Q18" s="5">
        <v>659.08500000000004</v>
      </c>
      <c r="R18" s="5">
        <f t="shared" si="11"/>
        <v>25.544201430771452</v>
      </c>
      <c r="S18" s="5">
        <v>315.02699999999999</v>
      </c>
      <c r="T18" s="5">
        <v>251.76400000000001</v>
      </c>
      <c r="U18" s="5">
        <f t="shared" si="12"/>
        <v>25.127897554852936</v>
      </c>
      <c r="V18" s="5">
        <f t="shared" si="2"/>
        <v>0.53295832296354728</v>
      </c>
      <c r="W18" s="5">
        <f t="shared" si="3"/>
        <v>0.49212976545394871</v>
      </c>
    </row>
    <row r="19" spans="1:23" x14ac:dyDescent="0.25">
      <c r="A19" s="4">
        <v>15</v>
      </c>
      <c r="B19" s="7" t="str">
        <f t="shared" si="4"/>
        <v>MerkurOsig</v>
      </c>
      <c r="C19" s="5">
        <f t="shared" si="5"/>
        <v>6.9392534331509541</v>
      </c>
      <c r="D19" s="5">
        <f t="shared" si="6"/>
        <v>6.6996754243009011</v>
      </c>
      <c r="E19" s="5">
        <f t="shared" si="7"/>
        <v>3.5759644113662858</v>
      </c>
      <c r="F19" s="5">
        <f t="shared" si="8"/>
        <v>3.8304414727878355</v>
      </c>
      <c r="G19" s="5">
        <f t="shared" si="9"/>
        <v>2.9977480856170686</v>
      </c>
      <c r="H19" s="5">
        <f t="shared" si="10"/>
        <v>27.777296937189504</v>
      </c>
      <c r="I19" s="5">
        <f t="shared" si="0"/>
        <v>0.5237186688207095</v>
      </c>
      <c r="J19" s="5">
        <f t="shared" si="1"/>
        <v>0.58691188921253523</v>
      </c>
      <c r="L19" s="6"/>
      <c r="M19" s="6"/>
      <c r="N19" s="4">
        <v>15</v>
      </c>
      <c r="O19" s="5" t="s">
        <v>29</v>
      </c>
      <c r="P19" s="5">
        <v>813.09799999999996</v>
      </c>
      <c r="Q19" s="5">
        <v>786.02200000000005</v>
      </c>
      <c r="R19" s="5">
        <f t="shared" si="11"/>
        <v>3.444687298828768</v>
      </c>
      <c r="S19" s="5">
        <v>448.827</v>
      </c>
      <c r="T19" s="5">
        <v>351.70299999999997</v>
      </c>
      <c r="U19" s="5">
        <f t="shared" si="12"/>
        <v>27.615345902650816</v>
      </c>
      <c r="V19" s="5">
        <f t="shared" si="2"/>
        <v>0.52371866882070939</v>
      </c>
      <c r="W19" s="5">
        <f t="shared" si="3"/>
        <v>0.58691188921253512</v>
      </c>
    </row>
    <row r="20" spans="1:23" x14ac:dyDescent="0.25">
      <c r="A20" s="4">
        <v>16</v>
      </c>
      <c r="B20" s="7" t="str">
        <f t="shared" si="4"/>
        <v>Sogaz</v>
      </c>
      <c r="C20" s="5">
        <f t="shared" si="5"/>
        <v>4.5615099634132923</v>
      </c>
      <c r="D20" s="5">
        <f t="shared" si="6"/>
        <v>5.2951865969328962</v>
      </c>
      <c r="E20" s="5">
        <f t="shared" si="7"/>
        <v>-13.855538800928514</v>
      </c>
      <c r="F20" s="5">
        <f t="shared" si="8"/>
        <v>0.29186583678760675</v>
      </c>
      <c r="G20" s="5">
        <f t="shared" si="9"/>
        <v>0.18636679781525095</v>
      </c>
      <c r="H20" s="5">
        <f t="shared" si="10"/>
        <v>56.608280127739846</v>
      </c>
      <c r="I20" s="5">
        <f t="shared" si="0"/>
        <v>0.34426584197638194</v>
      </c>
      <c r="J20" s="5">
        <f t="shared" si="1"/>
        <v>0.46387440771626259</v>
      </c>
      <c r="L20" s="6"/>
      <c r="M20" s="6"/>
      <c r="N20" s="4">
        <v>16</v>
      </c>
      <c r="O20" s="5" t="s">
        <v>31</v>
      </c>
      <c r="P20" s="5">
        <v>534.48900000000003</v>
      </c>
      <c r="Q20" s="5">
        <v>621.24400000000003</v>
      </c>
      <c r="R20" s="5">
        <f t="shared" si="11"/>
        <v>-13.964722395709259</v>
      </c>
      <c r="S20" s="5">
        <v>34.198999999999998</v>
      </c>
      <c r="T20" s="5">
        <v>21.864999999999998</v>
      </c>
      <c r="U20" s="5">
        <f t="shared" si="12"/>
        <v>56.409787331351481</v>
      </c>
      <c r="V20" s="5">
        <f t="shared" si="2"/>
        <v>0.34426584197638194</v>
      </c>
      <c r="W20" s="5">
        <f t="shared" si="3"/>
        <v>0.46387440771626259</v>
      </c>
    </row>
    <row r="21" spans="1:23" s="21" customFormat="1" x14ac:dyDescent="0.25">
      <c r="A21" s="19" t="s">
        <v>9</v>
      </c>
      <c r="B21" s="19"/>
      <c r="C21" s="5">
        <f t="shared" si="5"/>
        <v>1324.9963857077144</v>
      </c>
      <c r="D21" s="5">
        <f t="shared" si="6"/>
        <v>1141.5129847326682</v>
      </c>
      <c r="E21" s="20">
        <f t="shared" si="7"/>
        <v>16.073702483377033</v>
      </c>
      <c r="F21" s="5">
        <f t="shared" si="8"/>
        <v>665.31099555617004</v>
      </c>
      <c r="G21" s="5">
        <f t="shared" si="9"/>
        <v>557.05698996951992</v>
      </c>
      <c r="H21" s="20">
        <f t="shared" ref="H21" si="13">F21*100/G21-100</f>
        <v>19.433201186933033</v>
      </c>
      <c r="I21" s="20">
        <f t="shared" si="0"/>
        <v>100</v>
      </c>
      <c r="J21" s="20">
        <f t="shared" si="1"/>
        <v>100</v>
      </c>
      <c r="L21" s="22"/>
      <c r="M21" s="22"/>
      <c r="N21" s="19" t="s">
        <v>9</v>
      </c>
      <c r="O21" s="24"/>
      <c r="P21" s="20">
        <v>155254.72899999999</v>
      </c>
      <c r="Q21" s="20">
        <v>133925.04300000001</v>
      </c>
      <c r="R21" s="20">
        <f t="shared" si="11"/>
        <v>15.926585142108166</v>
      </c>
      <c r="S21" s="20">
        <v>77956.951000000001</v>
      </c>
      <c r="T21" s="20">
        <v>65355.262999999999</v>
      </c>
      <c r="U21" s="20">
        <f t="shared" si="12"/>
        <v>19.28182585693213</v>
      </c>
      <c r="V21" s="20">
        <f t="shared" si="2"/>
        <v>100</v>
      </c>
      <c r="W21" s="20">
        <f t="shared" si="3"/>
        <v>100</v>
      </c>
    </row>
    <row r="23" spans="1:23" x14ac:dyDescent="0.25">
      <c r="A23" s="9" t="s">
        <v>16</v>
      </c>
      <c r="B23" s="10"/>
      <c r="C23" s="10"/>
      <c r="H23" s="9" t="s">
        <v>14</v>
      </c>
      <c r="O23" s="23"/>
      <c r="P23" s="23"/>
      <c r="Q23" s="23"/>
      <c r="R23" s="23"/>
      <c r="S23" s="23"/>
      <c r="T23" s="23"/>
    </row>
    <row r="24" spans="1:23" x14ac:dyDescent="0.25">
      <c r="A24" s="17" t="s">
        <v>32</v>
      </c>
      <c r="B24" s="18"/>
      <c r="C24" s="10"/>
      <c r="H24" s="11" t="s">
        <v>15</v>
      </c>
      <c r="O24" s="23"/>
      <c r="P24" s="23"/>
      <c r="Q24" s="23"/>
      <c r="R24" s="23"/>
      <c r="S24" s="23"/>
      <c r="T24" s="23"/>
    </row>
    <row r="25" spans="1:23" x14ac:dyDescent="0.25">
      <c r="A25" s="17" t="s">
        <v>17</v>
      </c>
      <c r="B25" s="18"/>
      <c r="C25" s="10"/>
      <c r="O25" s="23"/>
      <c r="P25" s="23"/>
      <c r="Q25" s="23"/>
      <c r="R25" s="23"/>
      <c r="S25" s="23"/>
      <c r="T25" s="23"/>
    </row>
    <row r="26" spans="1:23" x14ac:dyDescent="0.25">
      <c r="F26" s="16"/>
      <c r="O26" s="23"/>
      <c r="P26" s="23"/>
      <c r="Q26" s="23"/>
      <c r="R26" s="23"/>
      <c r="S26" s="23"/>
      <c r="T26" s="23"/>
    </row>
    <row r="27" spans="1:23" x14ac:dyDescent="0.25">
      <c r="E27" s="14"/>
      <c r="O27" s="23"/>
      <c r="P27" s="23"/>
      <c r="Q27" s="23"/>
      <c r="R27" s="23"/>
      <c r="S27" s="23"/>
      <c r="T27" s="23"/>
    </row>
    <row r="28" spans="1:23" x14ac:dyDescent="0.25">
      <c r="O28" s="23"/>
      <c r="P28" s="23"/>
      <c r="Q28" s="23"/>
      <c r="R28" s="23"/>
      <c r="S28" s="23"/>
      <c r="T28" s="23"/>
    </row>
    <row r="29" spans="1:23" x14ac:dyDescent="0.25">
      <c r="A29" s="10"/>
      <c r="O29" s="23"/>
      <c r="P29" s="23"/>
      <c r="Q29" s="23"/>
      <c r="R29" s="23"/>
      <c r="S29" s="23"/>
      <c r="T29" s="23"/>
    </row>
    <row r="30" spans="1:23" x14ac:dyDescent="0.25">
      <c r="A30" s="15"/>
      <c r="O30" s="23"/>
      <c r="P30" s="23"/>
      <c r="Q30" s="23"/>
      <c r="R30" s="23"/>
      <c r="S30" s="23"/>
      <c r="T30" s="23"/>
    </row>
    <row r="31" spans="1:23" x14ac:dyDescent="0.25">
      <c r="A31" s="16"/>
      <c r="O31" s="23"/>
      <c r="P31" s="23"/>
      <c r="Q31" s="23"/>
      <c r="R31" s="23"/>
      <c r="S31" s="23"/>
      <c r="T31" s="23"/>
    </row>
    <row r="32" spans="1:23" x14ac:dyDescent="0.25">
      <c r="O32" s="23"/>
      <c r="P32" s="23"/>
      <c r="Q32" s="23"/>
      <c r="R32" s="23"/>
      <c r="S32" s="23"/>
      <c r="T32" s="23"/>
    </row>
    <row r="33" spans="15:20" x14ac:dyDescent="0.25">
      <c r="O33" s="23"/>
      <c r="P33" s="23"/>
      <c r="Q33" s="23"/>
      <c r="R33" s="23"/>
      <c r="S33" s="23"/>
      <c r="T33" s="23"/>
    </row>
    <row r="34" spans="15:20" x14ac:dyDescent="0.25">
      <c r="O34" s="23"/>
      <c r="P34" s="23"/>
      <c r="Q34" s="23"/>
      <c r="R34" s="23"/>
      <c r="S34" s="23"/>
      <c r="T34" s="23"/>
    </row>
    <row r="35" spans="15:20" x14ac:dyDescent="0.25">
      <c r="O35" s="23"/>
      <c r="P35" s="23"/>
      <c r="Q35" s="23"/>
      <c r="R35" s="23"/>
      <c r="S35" s="23"/>
      <c r="T35" s="23"/>
    </row>
    <row r="36" spans="15:20" x14ac:dyDescent="0.25">
      <c r="O36" s="23"/>
      <c r="P36" s="23"/>
      <c r="Q36" s="23"/>
      <c r="R36" s="23"/>
      <c r="S36" s="23"/>
      <c r="T36" s="23"/>
    </row>
    <row r="37" spans="15:20" x14ac:dyDescent="0.25">
      <c r="O37" s="23"/>
      <c r="P37" s="23"/>
      <c r="Q37" s="23"/>
      <c r="R37" s="23"/>
      <c r="S37" s="23"/>
      <c r="T37" s="23"/>
    </row>
    <row r="38" spans="15:20" x14ac:dyDescent="0.25">
      <c r="O38" s="23"/>
      <c r="P38" s="23"/>
      <c r="Q38" s="23"/>
      <c r="R38" s="23"/>
      <c r="S38" s="23"/>
      <c r="T38" s="23"/>
    </row>
    <row r="39" spans="15:20" x14ac:dyDescent="0.25">
      <c r="O39" s="23"/>
      <c r="P39" s="23"/>
      <c r="Q39" s="23"/>
      <c r="R39" s="23"/>
      <c r="S39" s="23"/>
      <c r="T39" s="23"/>
    </row>
  </sheetData>
  <sortState xmlns:xlrd2="http://schemas.microsoft.com/office/spreadsheetml/2017/richdata2" ref="B5:J24">
    <sortCondition descending="1" ref="C5:C2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3C5434-1467-460B-B1EA-1EEF162A1F2E}"/>
</file>

<file path=customXml/itemProps2.xml><?xml version="1.0" encoding="utf-8"?>
<ds:datastoreItem xmlns:ds="http://schemas.openxmlformats.org/officeDocument/2006/customXml" ds:itemID="{D08CA957-E7E7-40C9-9E38-0A95B584DD05}"/>
</file>

<file path=customXml/itemProps3.xml><?xml version="1.0" encoding="utf-8"?>
<ds:datastoreItem xmlns:ds="http://schemas.openxmlformats.org/officeDocument/2006/customXml" ds:itemID="{512CE177-AB6E-48C7-B457-4AAD434530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2012-04-19T13:09:29Z</dcterms:created>
  <dcterms:modified xsi:type="dcterms:W3CDTF">2024-06-01T14:11:04Z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