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RB FY2022\"/>
    </mc:Choice>
  </mc:AlternateContent>
  <xr:revisionPtr revIDLastSave="0" documentId="13_ncr:1_{F7A33014-EA89-4F3D-B36F-A0C8D888D5C2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TOTAL" sheetId="1" r:id="rId1"/>
    <sheet name="Life" sheetId="2" r:id="rId2"/>
    <sheet name="N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7" i="3" l="1"/>
  <c r="R16" i="3"/>
  <c r="R15" i="3"/>
  <c r="R14" i="3"/>
  <c r="R13" i="3"/>
  <c r="R12" i="3"/>
  <c r="R11" i="3"/>
  <c r="R10" i="3"/>
  <c r="R9" i="3"/>
  <c r="R8" i="3"/>
  <c r="R7" i="3"/>
  <c r="R6" i="3"/>
  <c r="R5" i="3"/>
  <c r="R15" i="2"/>
  <c r="R14" i="2"/>
  <c r="R13" i="2"/>
  <c r="R12" i="2"/>
  <c r="R11" i="2"/>
  <c r="R10" i="2"/>
  <c r="R9" i="2"/>
  <c r="R8" i="2"/>
  <c r="R7" i="2"/>
  <c r="R6" i="2"/>
  <c r="R5" i="2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W17" i="3"/>
  <c r="V17" i="3"/>
  <c r="U17" i="3"/>
  <c r="J17" i="3"/>
  <c r="G17" i="3"/>
  <c r="F17" i="3"/>
  <c r="H17" i="3" s="1"/>
  <c r="D17" i="3"/>
  <c r="C17" i="3"/>
  <c r="I17" i="3" s="1"/>
  <c r="W16" i="3"/>
  <c r="V16" i="3"/>
  <c r="U16" i="3"/>
  <c r="G16" i="3"/>
  <c r="F16" i="3"/>
  <c r="H16" i="3" s="1"/>
  <c r="D16" i="3"/>
  <c r="J16" i="3" s="1"/>
  <c r="C16" i="3"/>
  <c r="E16" i="3" s="1"/>
  <c r="B16" i="3"/>
  <c r="W15" i="3"/>
  <c r="V15" i="3"/>
  <c r="U15" i="3"/>
  <c r="G15" i="3"/>
  <c r="F15" i="3"/>
  <c r="D15" i="3"/>
  <c r="J15" i="3" s="1"/>
  <c r="C15" i="3"/>
  <c r="E15" i="3" s="1"/>
  <c r="B15" i="3"/>
  <c r="W14" i="3"/>
  <c r="V14" i="3"/>
  <c r="U14" i="3"/>
  <c r="G14" i="3"/>
  <c r="F14" i="3"/>
  <c r="D14" i="3"/>
  <c r="J14" i="3" s="1"/>
  <c r="C14" i="3"/>
  <c r="E14" i="3" s="1"/>
  <c r="B14" i="3"/>
  <c r="W13" i="3"/>
  <c r="V13" i="3"/>
  <c r="U13" i="3"/>
  <c r="G13" i="3"/>
  <c r="F13" i="3"/>
  <c r="D13" i="3"/>
  <c r="J13" i="3" s="1"/>
  <c r="C13" i="3"/>
  <c r="I13" i="3" s="1"/>
  <c r="B13" i="3"/>
  <c r="W12" i="3"/>
  <c r="V12" i="3"/>
  <c r="U12" i="3"/>
  <c r="G12" i="3"/>
  <c r="F12" i="3"/>
  <c r="E12" i="3"/>
  <c r="D12" i="3"/>
  <c r="J12" i="3" s="1"/>
  <c r="C12" i="3"/>
  <c r="B12" i="3"/>
  <c r="W11" i="3"/>
  <c r="V11" i="3"/>
  <c r="U11" i="3"/>
  <c r="G11" i="3"/>
  <c r="F11" i="3"/>
  <c r="D11" i="3"/>
  <c r="J11" i="3" s="1"/>
  <c r="C11" i="3"/>
  <c r="B11" i="3"/>
  <c r="W10" i="3"/>
  <c r="V10" i="3"/>
  <c r="U10" i="3"/>
  <c r="G10" i="3"/>
  <c r="F10" i="3"/>
  <c r="D10" i="3"/>
  <c r="J10" i="3" s="1"/>
  <c r="C10" i="3"/>
  <c r="B10" i="3"/>
  <c r="W9" i="3"/>
  <c r="V9" i="3"/>
  <c r="U9" i="3"/>
  <c r="G9" i="3"/>
  <c r="F9" i="3"/>
  <c r="H9" i="3" s="1"/>
  <c r="D9" i="3"/>
  <c r="J9" i="3" s="1"/>
  <c r="C9" i="3"/>
  <c r="B9" i="3"/>
  <c r="W8" i="3"/>
  <c r="V8" i="3"/>
  <c r="U8" i="3"/>
  <c r="G8" i="3"/>
  <c r="F8" i="3"/>
  <c r="H8" i="3" s="1"/>
  <c r="D8" i="3"/>
  <c r="J8" i="3" s="1"/>
  <c r="C8" i="3"/>
  <c r="E8" i="3" s="1"/>
  <c r="B8" i="3"/>
  <c r="W7" i="3"/>
  <c r="V7" i="3"/>
  <c r="U7" i="3"/>
  <c r="G7" i="3"/>
  <c r="F7" i="3"/>
  <c r="D7" i="3"/>
  <c r="J7" i="3" s="1"/>
  <c r="C7" i="3"/>
  <c r="E7" i="3" s="1"/>
  <c r="B7" i="3"/>
  <c r="W6" i="3"/>
  <c r="V6" i="3"/>
  <c r="U6" i="3"/>
  <c r="G6" i="3"/>
  <c r="F6" i="3"/>
  <c r="D6" i="3"/>
  <c r="J6" i="3" s="1"/>
  <c r="C6" i="3"/>
  <c r="E6" i="3" s="1"/>
  <c r="B6" i="3"/>
  <c r="W5" i="3"/>
  <c r="V5" i="3"/>
  <c r="U5" i="3"/>
  <c r="G5" i="3"/>
  <c r="F5" i="3"/>
  <c r="E5" i="3"/>
  <c r="D5" i="3"/>
  <c r="J5" i="3" s="1"/>
  <c r="C5" i="3"/>
  <c r="B5" i="3"/>
  <c r="W15" i="2"/>
  <c r="V15" i="2"/>
  <c r="U15" i="2"/>
  <c r="G15" i="2"/>
  <c r="F15" i="2"/>
  <c r="D15" i="2"/>
  <c r="J15" i="2" s="1"/>
  <c r="C15" i="2"/>
  <c r="I15" i="2" s="1"/>
  <c r="W14" i="2"/>
  <c r="V14" i="2"/>
  <c r="U14" i="2"/>
  <c r="G14" i="2"/>
  <c r="F14" i="2"/>
  <c r="D14" i="2"/>
  <c r="J14" i="2" s="1"/>
  <c r="C14" i="2"/>
  <c r="I14" i="2" s="1"/>
  <c r="B14" i="2"/>
  <c r="W13" i="2"/>
  <c r="V13" i="2"/>
  <c r="U13" i="2"/>
  <c r="G13" i="2"/>
  <c r="F13" i="2"/>
  <c r="D13" i="2"/>
  <c r="J13" i="2" s="1"/>
  <c r="C13" i="2"/>
  <c r="E13" i="2" s="1"/>
  <c r="B13" i="2"/>
  <c r="W12" i="2"/>
  <c r="V12" i="2"/>
  <c r="U12" i="2"/>
  <c r="G12" i="2"/>
  <c r="F12" i="2"/>
  <c r="D12" i="2"/>
  <c r="J12" i="2" s="1"/>
  <c r="C12" i="2"/>
  <c r="E12" i="2" s="1"/>
  <c r="B12" i="2"/>
  <c r="W11" i="2"/>
  <c r="V11" i="2"/>
  <c r="U11" i="2"/>
  <c r="G11" i="2"/>
  <c r="F11" i="2"/>
  <c r="D11" i="2"/>
  <c r="J11" i="2" s="1"/>
  <c r="C11" i="2"/>
  <c r="I11" i="2" s="1"/>
  <c r="B11" i="2"/>
  <c r="W10" i="2"/>
  <c r="V10" i="2"/>
  <c r="U10" i="2"/>
  <c r="G10" i="2"/>
  <c r="F10" i="2"/>
  <c r="H10" i="2" s="1"/>
  <c r="D10" i="2"/>
  <c r="J10" i="2" s="1"/>
  <c r="C10" i="2"/>
  <c r="I10" i="2" s="1"/>
  <c r="B10" i="2"/>
  <c r="W9" i="2"/>
  <c r="V9" i="2"/>
  <c r="U9" i="2"/>
  <c r="G9" i="2"/>
  <c r="F9" i="2"/>
  <c r="D9" i="2"/>
  <c r="J9" i="2" s="1"/>
  <c r="C9" i="2"/>
  <c r="E9" i="2" s="1"/>
  <c r="B9" i="2"/>
  <c r="W8" i="2"/>
  <c r="V8" i="2"/>
  <c r="U8" i="2"/>
  <c r="G8" i="2"/>
  <c r="F8" i="2"/>
  <c r="H8" i="2" s="1"/>
  <c r="D8" i="2"/>
  <c r="J8" i="2" s="1"/>
  <c r="C8" i="2"/>
  <c r="E8" i="2" s="1"/>
  <c r="B8" i="2"/>
  <c r="W7" i="2"/>
  <c r="V7" i="2"/>
  <c r="U7" i="2"/>
  <c r="G7" i="2"/>
  <c r="F7" i="2"/>
  <c r="D7" i="2"/>
  <c r="J7" i="2" s="1"/>
  <c r="C7" i="2"/>
  <c r="I7" i="2" s="1"/>
  <c r="B7" i="2"/>
  <c r="W6" i="2"/>
  <c r="V6" i="2"/>
  <c r="U6" i="2"/>
  <c r="G6" i="2"/>
  <c r="F6" i="2"/>
  <c r="D6" i="2"/>
  <c r="J6" i="2" s="1"/>
  <c r="C6" i="2"/>
  <c r="I6" i="2" s="1"/>
  <c r="B6" i="2"/>
  <c r="W5" i="2"/>
  <c r="V5" i="2"/>
  <c r="U5" i="2"/>
  <c r="G5" i="2"/>
  <c r="F5" i="2"/>
  <c r="D5" i="2"/>
  <c r="J5" i="2" s="1"/>
  <c r="C5" i="2"/>
  <c r="B5" i="2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5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H5" i="3" l="1"/>
  <c r="E9" i="3"/>
  <c r="E10" i="3"/>
  <c r="E11" i="3"/>
  <c r="I11" i="3"/>
  <c r="H12" i="3"/>
  <c r="I7" i="3"/>
  <c r="I5" i="3"/>
  <c r="E13" i="3"/>
  <c r="I15" i="3"/>
  <c r="I9" i="3"/>
  <c r="H13" i="3"/>
  <c r="I6" i="3"/>
  <c r="I10" i="3"/>
  <c r="I14" i="3"/>
  <c r="H7" i="3"/>
  <c r="H11" i="3"/>
  <c r="H15" i="3"/>
  <c r="H6" i="3"/>
  <c r="I8" i="3"/>
  <c r="H10" i="3"/>
  <c r="I12" i="3"/>
  <c r="H14" i="3"/>
  <c r="I16" i="3"/>
  <c r="H6" i="2"/>
  <c r="E11" i="2"/>
  <c r="E7" i="2"/>
  <c r="H11" i="2"/>
  <c r="E5" i="2"/>
  <c r="H12" i="2"/>
  <c r="H14" i="2"/>
  <c r="H15" i="2"/>
  <c r="I5" i="2"/>
  <c r="E6" i="2"/>
  <c r="H7" i="2"/>
  <c r="I9" i="2"/>
  <c r="E10" i="2"/>
  <c r="I13" i="2"/>
  <c r="E14" i="2"/>
  <c r="I8" i="2"/>
  <c r="I12" i="2"/>
  <c r="H5" i="2"/>
  <c r="H9" i="2"/>
  <c r="H13" i="2"/>
  <c r="E17" i="3"/>
  <c r="E15" i="2"/>
  <c r="U17" i="1" l="1"/>
  <c r="H20" i="1" l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I21" i="1" l="1"/>
  <c r="I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5" i="1"/>
  <c r="H21" i="1"/>
  <c r="H5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W5" i="1"/>
  <c r="V5" i="1"/>
  <c r="U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5" i="1"/>
  <c r="I20" i="1" l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<sst xmlns="http://schemas.openxmlformats.org/spreadsheetml/2006/main" count="158" uniqueCount="35">
  <si>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</si>
  <si>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</si>
  <si>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</si>
  <si>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</si>
  <si>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</si>
  <si>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</si>
  <si>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</si>
  <si>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</si>
  <si>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</si>
  <si>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</si>
  <si>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RSD</t>
  </si>
  <si>
    <t>RSD m</t>
  </si>
  <si>
    <t>AMS</t>
  </si>
  <si>
    <t>DDOR</t>
  </si>
  <si>
    <t>Source:</t>
  </si>
  <si>
    <t>National Bank of Serbia</t>
  </si>
  <si>
    <t>Exchange rate for calculations (Middle rate):</t>
  </si>
  <si>
    <t>1 EUR = 117.5821 Dinars - RSD (December 31st, 2021)</t>
  </si>
  <si>
    <t>1 EUR = 117.3224 Dinars - RSD (December 31st, 2022)</t>
  </si>
  <si>
    <t>Dunav</t>
  </si>
  <si>
    <t>GeneraliOsig</t>
  </si>
  <si>
    <t>Wiener</t>
  </si>
  <si>
    <t>Triglav</t>
  </si>
  <si>
    <t>Grawe</t>
  </si>
  <si>
    <t>Globos</t>
  </si>
  <si>
    <t>UniqaNezivot</t>
  </si>
  <si>
    <t>Milenijum</t>
  </si>
  <si>
    <t>SavaNezivot</t>
  </si>
  <si>
    <t>UniqaZivot</t>
  </si>
  <si>
    <t>OTP Osiguranje</t>
  </si>
  <si>
    <t>MerkurOsig</t>
  </si>
  <si>
    <t>SavaZivotno</t>
  </si>
  <si>
    <t>Sogaz</t>
  </si>
  <si>
    <t>LIFE INSURANCE LINES RANKING</t>
  </si>
  <si>
    <t>NON-LIFE INSURANCE LINES RANKING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</si>
</sst>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164" fontId="0" fillId="0" borderId="2" xfId="1" applyFont="1" applyBorder="1"/>
    <xf numFmtId="164" fontId="0" fillId="0" borderId="0" xfId="0" applyNumberFormat="1"/>
    <xf numFmtId="165" fontId="0" fillId="0" borderId="2" xfId="0" applyNumberFormat="1" applyBorder="1"/>
    <xf numFmtId="0" fontId="5" fillId="3" borderId="2" xfId="0" applyFont="1" applyFill="1" applyBorder="1" applyAlignment="1">
      <alignment horizontal="center" vertical="center"/>
    </xf>
    <xf numFmtId="0" fontId="7" fillId="0" borderId="0" xfId="2" applyFont="1"/>
    <xf numFmtId="0" fontId="8" fillId="0" borderId="0" xfId="0" applyFont="1"/>
    <xf numFmtId="0" fontId="9" fillId="0" borderId="0" xfId="2" applyFont="1"/>
    <xf numFmtId="0" fontId="3" fillId="0" borderId="1" xfId="0" applyFont="1" applyBorder="1"/>
    <xf numFmtId="0" fontId="3" fillId="2" borderId="1" xfId="0" applyFont="1" applyFill="1" applyBorder="1"/>
    <xf numFmtId="0" fontId="1" fillId="0" borderId="0" xfId="0" applyFont="1"/>
    <xf numFmtId="0" fontId="11" fillId="0" borderId="0" xfId="0" applyFont="1"/>
    <xf numFmtId="0" fontId="10" fillId="0" borderId="0" xfId="0" applyFont="1"/>
    <xf numFmtId="165" fontId="0" fillId="0" borderId="2" xfId="1" applyNumberFormat="1" applyFont="1" applyBorder="1"/>
    <xf numFmtId="43" fontId="0" fillId="0" borderId="2" xfId="1" applyNumberFormat="1" applyFont="1" applyBorder="1"/>
    <xf numFmtId="0" fontId="9" fillId="0" borderId="0" xfId="0" applyFont="1"/>
    <xf numFmtId="0" fontId="7" fillId="0" borderId="0" xfId="0" applyFont="1"/>
    <xf numFmtId="165" fontId="12" fillId="0" borderId="2" xfId="0" applyNumberFormat="1" applyFont="1" applyBorder="1"/>
    <xf numFmtId="164" fontId="12" fillId="0" borderId="2" xfId="1" applyFont="1" applyBorder="1"/>
    <xf numFmtId="0" fontId="12" fillId="0" borderId="0" xfId="0" applyFont="1"/>
    <xf numFmtId="164" fontId="12" fillId="0" borderId="0" xfId="0" applyNumberFormat="1" applyFont="1"/>
    <xf numFmtId="165" fontId="12" fillId="0" borderId="2" xfId="1" applyNumberFormat="1" applyFont="1" applyBorder="1" applyAlignment="1"/>
    <xf numFmtId="43" fontId="12" fillId="0" borderId="2" xfId="1" applyNumberFormat="1" applyFont="1" applyBorder="1"/>
    <xf numFmtId="164" fontId="0" fillId="0" borderId="0" xfId="1" applyFont="1"/>
    <xf numFmtId="164" fontId="12" fillId="0" borderId="2" xfId="1" applyFont="1" applyBorder="1" applyAlignment="1"/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9"/>
  <sheetViews>
    <sheetView zoomScale="85" zoomScaleNormal="85" workbookViewId="0">
      <selection activeCell="F25" sqref="F25"/>
    </sheetView>
  </sheetViews>
  <sheetFormatPr defaultRowHeight="15" x14ac:dyDescent="0.25"/>
  <cols>
    <col min="1" max="1" width="3.28515625" customWidth="1"/>
    <col min="2" max="2" width="13.140625" customWidth="1"/>
    <col min="3" max="3" width="13.42578125" customWidth="1"/>
    <col min="4" max="4" width="12.85546875" customWidth="1"/>
    <col min="5" max="10" width="9.42578125" bestFit="1" customWidth="1"/>
    <col min="11" max="11" width="4" customWidth="1"/>
    <col min="12" max="12" width="3.140625" customWidth="1"/>
    <col min="13" max="13" width="4.140625" customWidth="1"/>
    <col min="14" max="14" width="4.7109375" customWidth="1"/>
    <col min="15" max="15" width="17" customWidth="1"/>
    <col min="16" max="16" width="14" customWidth="1"/>
    <col min="17" max="17" width="13.28515625" customWidth="1"/>
    <col min="18" max="18" width="9.42578125" bestFit="1" customWidth="1"/>
    <col min="19" max="19" width="14.140625" customWidth="1"/>
    <col min="20" max="20" width="12.7109375" customWidth="1"/>
    <col min="21" max="23" width="9.42578125" bestFit="1" customWidth="1"/>
  </cols>
  <sheetData>
    <row r="1" spans="1:23" x14ac:dyDescent="0.25">
      <c r="A1" s="1" t="s">
        <v>0</v>
      </c>
      <c r="B1" s="2"/>
      <c r="C1" s="12"/>
      <c r="D1" s="12"/>
      <c r="E1" s="12"/>
      <c r="F1" s="12"/>
      <c r="G1" s="12"/>
      <c r="H1" s="12"/>
      <c r="I1" s="12"/>
      <c r="J1" s="12"/>
      <c r="N1" s="1" t="s">
        <v>0</v>
      </c>
      <c r="O1" s="2"/>
      <c r="Q1" s="13" t="s">
        <v>10</v>
      </c>
      <c r="R1" s="13"/>
      <c r="S1" s="13"/>
      <c r="T1" s="13"/>
      <c r="U1" s="13"/>
      <c r="V1" s="13"/>
      <c r="W1" s="13"/>
    </row>
    <row r="2" spans="1:23" x14ac:dyDescent="0.25">
      <c r="A2" s="31" t="s">
        <v>1</v>
      </c>
      <c r="B2" s="31" t="s">
        <v>2</v>
      </c>
      <c r="C2" s="32" t="s">
        <v>3</v>
      </c>
      <c r="D2" s="32"/>
      <c r="E2" s="32"/>
      <c r="F2" s="29" t="s">
        <v>4</v>
      </c>
      <c r="G2" s="29"/>
      <c r="H2" s="29"/>
      <c r="I2" s="30" t="s">
        <v>5</v>
      </c>
      <c r="J2" s="30"/>
      <c r="N2" s="31" t="s">
        <v>1</v>
      </c>
      <c r="O2" s="31" t="s">
        <v>2</v>
      </c>
      <c r="P2" s="32" t="s">
        <v>3</v>
      </c>
      <c r="Q2" s="32"/>
      <c r="R2" s="32"/>
      <c r="S2" s="29" t="s">
        <v>4</v>
      </c>
      <c r="T2" s="29"/>
      <c r="U2" s="29"/>
      <c r="V2" s="30" t="s">
        <v>5</v>
      </c>
      <c r="W2" s="30"/>
    </row>
    <row r="3" spans="1:23" x14ac:dyDescent="0.25">
      <c r="A3" s="31"/>
      <c r="B3" s="31"/>
      <c r="C3" s="3">
        <v>2022</v>
      </c>
      <c r="D3" s="3">
        <v>2021</v>
      </c>
      <c r="E3" s="3" t="s">
        <v>6</v>
      </c>
      <c r="F3" s="3">
        <v>2022</v>
      </c>
      <c r="G3" s="3">
        <v>2021</v>
      </c>
      <c r="H3" s="3" t="s">
        <v>6</v>
      </c>
      <c r="I3" s="3">
        <v>2022</v>
      </c>
      <c r="J3" s="3">
        <v>2021</v>
      </c>
      <c r="N3" s="31"/>
      <c r="O3" s="31"/>
      <c r="P3" s="3">
        <v>2022</v>
      </c>
      <c r="Q3" s="3">
        <v>2021</v>
      </c>
      <c r="R3" s="3" t="s">
        <v>6</v>
      </c>
      <c r="S3" s="3">
        <v>2022</v>
      </c>
      <c r="T3" s="3">
        <v>2021</v>
      </c>
      <c r="U3" s="3" t="s">
        <v>6</v>
      </c>
      <c r="V3" s="3">
        <v>2022</v>
      </c>
      <c r="W3" s="3">
        <v>2021</v>
      </c>
    </row>
    <row r="4" spans="1:23" x14ac:dyDescent="0.25">
      <c r="A4" s="31"/>
      <c r="B4" s="31"/>
      <c r="C4" s="8" t="s">
        <v>7</v>
      </c>
      <c r="D4" s="8" t="s">
        <v>7</v>
      </c>
      <c r="E4" s="8" t="s">
        <v>8</v>
      </c>
      <c r="F4" s="8" t="s">
        <v>7</v>
      </c>
      <c r="G4" s="8" t="s">
        <v>7</v>
      </c>
      <c r="H4" s="8" t="s">
        <v>8</v>
      </c>
      <c r="I4" s="8" t="s">
        <v>8</v>
      </c>
      <c r="J4" s="8" t="s">
        <v>8</v>
      </c>
      <c r="N4" s="31"/>
      <c r="O4" s="31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x14ac:dyDescent="0.25">
      <c r="A5" s="4">
        <v>1</v>
      </c>
      <c r="B5" s="7" t="str">
        <f>O5</f>
        <v>Dunav</v>
      </c>
      <c r="C5" s="5">
        <f>P5/117.3224</f>
        <v>300.35659856941214</v>
      </c>
      <c r="D5" s="5">
        <f>Q5/ 117.5821</f>
        <v>268.56134564699903</v>
      </c>
      <c r="E5" s="5">
        <f>C5*100/D5-100</f>
        <v>11.839102476126712</v>
      </c>
      <c r="F5" s="5">
        <f>S5/117.3224</f>
        <v>144.28038464947869</v>
      </c>
      <c r="G5" s="5">
        <f>T5/ 117.5821</f>
        <v>116.47677665222854</v>
      </c>
      <c r="H5" s="5">
        <f>F5*100/G5-100</f>
        <v>23.870516334998698</v>
      </c>
      <c r="I5" s="5">
        <f t="shared" ref="I5:I21" si="0">C5*100/$C$21</f>
        <v>26.312149102688732</v>
      </c>
      <c r="J5" s="5">
        <f t="shared" ref="J5:J21" si="1">D5*100/$D$21</f>
        <v>26.445321546204969</v>
      </c>
      <c r="L5" s="6"/>
      <c r="M5" s="6"/>
      <c r="N5" s="4">
        <v>1</v>
      </c>
      <c r="O5" s="5" t="s">
        <v>19</v>
      </c>
      <c r="P5" s="5">
        <v>35238.557000000001</v>
      </c>
      <c r="Q5" s="5">
        <v>31578.007000000001</v>
      </c>
      <c r="R5" s="5">
        <f>P5*100/Q5-100</f>
        <v>11.592086859693211</v>
      </c>
      <c r="S5" s="5">
        <v>16927.321</v>
      </c>
      <c r="T5" s="5">
        <v>13695.584000000001</v>
      </c>
      <c r="U5" s="5">
        <f>S5*100/T5-100</f>
        <v>23.596927301530187</v>
      </c>
      <c r="V5" s="5">
        <f t="shared" ref="V5:V21" si="2">P5*100/$P$21</f>
        <v>26.312149102688732</v>
      </c>
      <c r="W5" s="5">
        <f t="shared" ref="W5:W21" si="3">Q5*100/$Q$21</f>
        <v>26.445321546204966</v>
      </c>
    </row>
    <row r="6" spans="1:23" x14ac:dyDescent="0.25">
      <c r="A6" s="4">
        <v>2</v>
      </c>
      <c r="B6" s="7" t="str">
        <f t="shared" ref="B6:B20" si="4">O6</f>
        <v>GeneraliOsig</v>
      </c>
      <c r="C6" s="5">
        <f t="shared" ref="C6:C21" si="5">P6/117.3224</f>
        <v>211.76539177514269</v>
      </c>
      <c r="D6" s="5">
        <f t="shared" ref="D6:D21" si="6">Q6/ 117.5821</f>
        <v>198.97961509447441</v>
      </c>
      <c r="E6" s="5">
        <f t="shared" ref="E6:E21" si="7">C6*100/D6-100</f>
        <v>6.4256716320401353</v>
      </c>
      <c r="F6" s="5">
        <f t="shared" ref="F6:F21" si="8">S6/117.3224</f>
        <v>116.65283867360367</v>
      </c>
      <c r="G6" s="5">
        <f t="shared" ref="G6:G21" si="9">T6/ 117.5821</f>
        <v>98.047696035365931</v>
      </c>
      <c r="H6" s="5">
        <f t="shared" ref="H6:H20" si="10">F6*100/G6-100</f>
        <v>18.975604109582392</v>
      </c>
      <c r="I6" s="5">
        <f t="shared" si="0"/>
        <v>18.551290664883343</v>
      </c>
      <c r="J6" s="5">
        <f t="shared" si="1"/>
        <v>19.593586298268072</v>
      </c>
      <c r="L6" s="6"/>
      <c r="M6" s="6"/>
      <c r="N6" s="4">
        <v>2</v>
      </c>
      <c r="O6" s="5" t="s">
        <v>20</v>
      </c>
      <c r="P6" s="5">
        <v>24844.824000000001</v>
      </c>
      <c r="Q6" s="5">
        <v>23396.440999999999</v>
      </c>
      <c r="R6" s="5">
        <f t="shared" ref="R6:R21" si="11">P6*100/Q6-100</f>
        <v>6.190612495293621</v>
      </c>
      <c r="S6" s="5">
        <v>13685.991</v>
      </c>
      <c r="T6" s="5">
        <v>11528.654</v>
      </c>
      <c r="U6" s="5">
        <f t="shared" ref="U6:U21" si="12">S6*100/T6-100</f>
        <v>18.712826319533917</v>
      </c>
      <c r="V6" s="5">
        <f t="shared" si="2"/>
        <v>18.551290664883339</v>
      </c>
      <c r="W6" s="5">
        <f t="shared" si="3"/>
        <v>19.593586298268072</v>
      </c>
    </row>
    <row r="7" spans="1:23" x14ac:dyDescent="0.25">
      <c r="A7" s="4">
        <v>3</v>
      </c>
      <c r="B7" s="7" t="str">
        <f t="shared" si="4"/>
        <v>Wiener</v>
      </c>
      <c r="C7" s="5">
        <f t="shared" si="5"/>
        <v>133.73181080509775</v>
      </c>
      <c r="D7" s="5">
        <f t="shared" si="6"/>
        <v>114.9696680021874</v>
      </c>
      <c r="E7" s="5">
        <f t="shared" si="7"/>
        <v>16.319211083181855</v>
      </c>
      <c r="F7" s="5">
        <f t="shared" si="8"/>
        <v>75.820235521946358</v>
      </c>
      <c r="G7" s="5">
        <f t="shared" si="9"/>
        <v>56.108863508986488</v>
      </c>
      <c r="H7" s="5">
        <f t="shared" si="10"/>
        <v>35.13058504527163</v>
      </c>
      <c r="I7" s="5">
        <f t="shared" si="0"/>
        <v>11.715312273597704</v>
      </c>
      <c r="J7" s="5">
        <f t="shared" si="1"/>
        <v>11.32109995596551</v>
      </c>
      <c r="L7" s="6"/>
      <c r="M7" s="6"/>
      <c r="N7" s="4">
        <v>3</v>
      </c>
      <c r="O7" s="5" t="s">
        <v>21</v>
      </c>
      <c r="P7" s="5">
        <v>15689.736999999999</v>
      </c>
      <c r="Q7" s="5">
        <v>13518.375</v>
      </c>
      <c r="R7" s="5">
        <f t="shared" si="11"/>
        <v>16.062300387435613</v>
      </c>
      <c r="S7" s="5">
        <v>8895.4120000000003</v>
      </c>
      <c r="T7" s="5">
        <v>6597.3980000000001</v>
      </c>
      <c r="U7" s="5">
        <f t="shared" si="12"/>
        <v>34.83212624128484</v>
      </c>
      <c r="V7" s="5">
        <f t="shared" si="2"/>
        <v>11.715312273597702</v>
      </c>
      <c r="W7" s="5">
        <f t="shared" si="3"/>
        <v>11.32109995596551</v>
      </c>
    </row>
    <row r="8" spans="1:23" x14ac:dyDescent="0.25">
      <c r="A8" s="4">
        <v>4</v>
      </c>
      <c r="B8" s="7" t="str">
        <f t="shared" si="4"/>
        <v>DDOR</v>
      </c>
      <c r="C8" s="5">
        <f t="shared" si="5"/>
        <v>130.3775323382406</v>
      </c>
      <c r="D8" s="5">
        <f t="shared" si="6"/>
        <v>118.61977290761094</v>
      </c>
      <c r="E8" s="5">
        <f t="shared" si="7"/>
        <v>9.9121412412308274</v>
      </c>
      <c r="F8" s="5">
        <f t="shared" si="8"/>
        <v>67.474165206303311</v>
      </c>
      <c r="G8" s="5">
        <f t="shared" si="9"/>
        <v>58.720094300067785</v>
      </c>
      <c r="H8" s="5">
        <f t="shared" si="10"/>
        <v>14.9081349588797</v>
      </c>
      <c r="I8" s="5">
        <f t="shared" si="0"/>
        <v>11.421467305409042</v>
      </c>
      <c r="J8" s="5">
        <f t="shared" si="1"/>
        <v>11.68052695268671</v>
      </c>
      <c r="L8" s="6"/>
      <c r="M8" s="6"/>
      <c r="N8" s="4">
        <v>4</v>
      </c>
      <c r="O8" s="5" t="s">
        <v>13</v>
      </c>
      <c r="P8" s="5">
        <v>15296.205</v>
      </c>
      <c r="Q8" s="5">
        <v>13947.562</v>
      </c>
      <c r="R8" s="5">
        <f t="shared" si="11"/>
        <v>9.6693816453370118</v>
      </c>
      <c r="S8" s="5">
        <v>7916.2309999999998</v>
      </c>
      <c r="T8" s="5">
        <v>6904.4319999999998</v>
      </c>
      <c r="U8" s="5">
        <f t="shared" si="12"/>
        <v>14.654340863955213</v>
      </c>
      <c r="V8" s="5">
        <f t="shared" si="2"/>
        <v>11.42146730540904</v>
      </c>
      <c r="W8" s="5">
        <f t="shared" si="3"/>
        <v>11.68052695268671</v>
      </c>
    </row>
    <row r="9" spans="1:23" x14ac:dyDescent="0.25">
      <c r="A9" s="4">
        <v>5</v>
      </c>
      <c r="B9" s="7" t="str">
        <f t="shared" si="4"/>
        <v>Triglav</v>
      </c>
      <c r="C9" s="5">
        <f t="shared" si="5"/>
        <v>79.937778292977299</v>
      </c>
      <c r="D9" s="5">
        <f t="shared" si="6"/>
        <v>69.291482291947503</v>
      </c>
      <c r="E9" s="5">
        <f t="shared" si="7"/>
        <v>15.364508953890606</v>
      </c>
      <c r="F9" s="5">
        <f t="shared" si="8"/>
        <v>29.175212917567318</v>
      </c>
      <c r="G9" s="5">
        <f t="shared" si="9"/>
        <v>27.396712594859252</v>
      </c>
      <c r="H9" s="5">
        <f t="shared" si="10"/>
        <v>6.4916559479540865</v>
      </c>
      <c r="I9" s="5">
        <f t="shared" si="0"/>
        <v>7.0027918527530364</v>
      </c>
      <c r="J9" s="5">
        <f t="shared" si="1"/>
        <v>6.8231544089457294</v>
      </c>
      <c r="L9" s="6"/>
      <c r="M9" s="6"/>
      <c r="N9" s="4">
        <v>5</v>
      </c>
      <c r="O9" s="5" t="s">
        <v>22</v>
      </c>
      <c r="P9" s="5">
        <v>9378.4920000000002</v>
      </c>
      <c r="Q9" s="5">
        <v>8147.4380000000001</v>
      </c>
      <c r="R9" s="5">
        <f t="shared" si="11"/>
        <v>15.109706879635056</v>
      </c>
      <c r="S9" s="5">
        <v>3422.9059999999999</v>
      </c>
      <c r="T9" s="5">
        <v>3221.3629999999998</v>
      </c>
      <c r="U9" s="5">
        <f t="shared" si="12"/>
        <v>6.2564510736604291</v>
      </c>
      <c r="V9" s="5">
        <f t="shared" si="2"/>
        <v>7.0027918527530364</v>
      </c>
      <c r="W9" s="5">
        <f t="shared" si="3"/>
        <v>6.8231544089457294</v>
      </c>
    </row>
    <row r="10" spans="1:23" x14ac:dyDescent="0.25">
      <c r="A10" s="4">
        <v>6</v>
      </c>
      <c r="B10" s="7" t="str">
        <f t="shared" si="4"/>
        <v>AMS</v>
      </c>
      <c r="C10" s="5">
        <f t="shared" si="5"/>
        <v>47.364799901809036</v>
      </c>
      <c r="D10" s="5">
        <f t="shared" si="6"/>
        <v>39.508590168061296</v>
      </c>
      <c r="E10" s="5">
        <f t="shared" si="7"/>
        <v>19.884814164031326</v>
      </c>
      <c r="F10" s="5">
        <f t="shared" si="8"/>
        <v>17.973038396759698</v>
      </c>
      <c r="G10" s="5">
        <f t="shared" si="9"/>
        <v>13.705649074136284</v>
      </c>
      <c r="H10" s="5">
        <f t="shared" si="10"/>
        <v>31.135988522253484</v>
      </c>
      <c r="I10" s="5">
        <f t="shared" si="0"/>
        <v>4.1493001424685012</v>
      </c>
      <c r="J10" s="5">
        <f t="shared" si="1"/>
        <v>3.8904235019917439</v>
      </c>
      <c r="L10" s="6"/>
      <c r="M10" s="6"/>
      <c r="N10" s="4">
        <v>6</v>
      </c>
      <c r="O10" s="5" t="s">
        <v>12</v>
      </c>
      <c r="P10" s="5">
        <v>5556.9520000000002</v>
      </c>
      <c r="Q10" s="5">
        <v>4645.5029999999997</v>
      </c>
      <c r="R10" s="5">
        <f t="shared" si="11"/>
        <v>19.620028229451165</v>
      </c>
      <c r="S10" s="5">
        <v>2108.64</v>
      </c>
      <c r="T10" s="5">
        <v>1611.539</v>
      </c>
      <c r="U10" s="5">
        <f t="shared" si="12"/>
        <v>30.846352461839274</v>
      </c>
      <c r="V10" s="5">
        <f t="shared" si="2"/>
        <v>4.1493001424685003</v>
      </c>
      <c r="W10" s="5">
        <f t="shared" si="3"/>
        <v>3.8904235019917439</v>
      </c>
    </row>
    <row r="11" spans="1:23" x14ac:dyDescent="0.25">
      <c r="A11" s="4">
        <v>7</v>
      </c>
      <c r="B11" s="7" t="str">
        <f t="shared" si="4"/>
        <v>Grawe</v>
      </c>
      <c r="C11" s="5">
        <f t="shared" si="5"/>
        <v>45.926327794180821</v>
      </c>
      <c r="D11" s="5">
        <f t="shared" si="6"/>
        <v>40.788640447823269</v>
      </c>
      <c r="E11" s="5">
        <f t="shared" si="7"/>
        <v>12.595877896272796</v>
      </c>
      <c r="F11" s="5">
        <f t="shared" si="8"/>
        <v>22.040437290747548</v>
      </c>
      <c r="G11" s="5">
        <f t="shared" si="9"/>
        <v>17.929242631318882</v>
      </c>
      <c r="H11" s="5">
        <f t="shared" si="10"/>
        <v>22.930107779607013</v>
      </c>
      <c r="I11" s="5">
        <f t="shared" si="0"/>
        <v>4.0232856225403646</v>
      </c>
      <c r="J11" s="5">
        <f t="shared" si="1"/>
        <v>4.0164704621827676</v>
      </c>
      <c r="L11" s="6"/>
      <c r="M11" s="6"/>
      <c r="N11" s="4">
        <v>7</v>
      </c>
      <c r="O11" s="5" t="s">
        <v>23</v>
      </c>
      <c r="P11" s="5">
        <v>5388.1869999999999</v>
      </c>
      <c r="Q11" s="5">
        <v>4796.0140000000001</v>
      </c>
      <c r="R11" s="5">
        <f t="shared" si="11"/>
        <v>12.347190813037642</v>
      </c>
      <c r="S11" s="5">
        <v>2585.837</v>
      </c>
      <c r="T11" s="5">
        <v>2108.1579999999999</v>
      </c>
      <c r="U11" s="5">
        <f t="shared" si="12"/>
        <v>22.658595797848179</v>
      </c>
      <c r="V11" s="5">
        <f t="shared" si="2"/>
        <v>4.0232856225403637</v>
      </c>
      <c r="W11" s="5">
        <f t="shared" si="3"/>
        <v>4.0164704621827676</v>
      </c>
    </row>
    <row r="12" spans="1:23" x14ac:dyDescent="0.25">
      <c r="A12" s="4">
        <v>8</v>
      </c>
      <c r="B12" s="7" t="str">
        <f t="shared" si="4"/>
        <v>Globos</v>
      </c>
      <c r="C12" s="5">
        <f t="shared" si="5"/>
        <v>45.05160139922129</v>
      </c>
      <c r="D12" s="5">
        <f t="shared" si="6"/>
        <v>35.442571615917736</v>
      </c>
      <c r="E12" s="5">
        <f t="shared" si="7"/>
        <v>27.111547907511351</v>
      </c>
      <c r="F12" s="5">
        <f t="shared" si="8"/>
        <v>16.575393957164192</v>
      </c>
      <c r="G12" s="5">
        <f t="shared" si="9"/>
        <v>8.5972949964322805</v>
      </c>
      <c r="H12" s="5">
        <f t="shared" si="10"/>
        <v>92.797780744323376</v>
      </c>
      <c r="I12" s="5">
        <f t="shared" si="0"/>
        <v>3.9466569370450006</v>
      </c>
      <c r="J12" s="5">
        <f t="shared" si="1"/>
        <v>3.4900413555394154</v>
      </c>
      <c r="L12" s="6"/>
      <c r="M12" s="6"/>
      <c r="N12" s="4">
        <v>8</v>
      </c>
      <c r="O12" s="5" t="s">
        <v>24</v>
      </c>
      <c r="P12" s="5">
        <v>5285.5619999999999</v>
      </c>
      <c r="Q12" s="5">
        <v>4167.4120000000003</v>
      </c>
      <c r="R12" s="5">
        <f t="shared" si="11"/>
        <v>26.830800506405396</v>
      </c>
      <c r="S12" s="5">
        <v>1944.665</v>
      </c>
      <c r="T12" s="5">
        <v>1010.888</v>
      </c>
      <c r="U12" s="5">
        <f t="shared" si="12"/>
        <v>92.371954163072473</v>
      </c>
      <c r="V12" s="5">
        <f t="shared" si="2"/>
        <v>3.9466569370450002</v>
      </c>
      <c r="W12" s="5">
        <f t="shared" si="3"/>
        <v>3.490041355539415</v>
      </c>
    </row>
    <row r="13" spans="1:23" x14ac:dyDescent="0.25">
      <c r="A13" s="4">
        <v>9</v>
      </c>
      <c r="B13" s="7" t="str">
        <f t="shared" si="4"/>
        <v>UniqaNezivot</v>
      </c>
      <c r="C13" s="5">
        <f t="shared" si="5"/>
        <v>40.970010841919361</v>
      </c>
      <c r="D13" s="5">
        <f t="shared" si="6"/>
        <v>35.889484879075987</v>
      </c>
      <c r="E13" s="5">
        <f t="shared" si="7"/>
        <v>14.156029210119371</v>
      </c>
      <c r="F13" s="5">
        <f t="shared" si="8"/>
        <v>15.626231648858189</v>
      </c>
      <c r="G13" s="5">
        <f t="shared" si="9"/>
        <v>15.051151493297025</v>
      </c>
      <c r="H13" s="5">
        <f t="shared" si="10"/>
        <v>3.8208382648814165</v>
      </c>
      <c r="I13" s="5">
        <f t="shared" si="0"/>
        <v>3.5890972235864802</v>
      </c>
      <c r="J13" s="5">
        <f t="shared" si="1"/>
        <v>3.5340490474096309</v>
      </c>
      <c r="L13" s="6"/>
      <c r="M13" s="6"/>
      <c r="N13" s="4">
        <v>9</v>
      </c>
      <c r="O13" s="5" t="s">
        <v>25</v>
      </c>
      <c r="P13" s="5">
        <v>4806.7</v>
      </c>
      <c r="Q13" s="5">
        <v>4219.9610000000002</v>
      </c>
      <c r="R13" s="5">
        <f t="shared" si="11"/>
        <v>13.903896268235641</v>
      </c>
      <c r="S13" s="5">
        <v>1833.307</v>
      </c>
      <c r="T13" s="5">
        <v>1769.7460000000001</v>
      </c>
      <c r="U13" s="5">
        <f t="shared" si="12"/>
        <v>3.5915323441895026</v>
      </c>
      <c r="V13" s="5">
        <f t="shared" si="2"/>
        <v>3.5890972235864802</v>
      </c>
      <c r="W13" s="5">
        <f t="shared" si="3"/>
        <v>3.5340490474096309</v>
      </c>
    </row>
    <row r="14" spans="1:23" x14ac:dyDescent="0.25">
      <c r="A14" s="4">
        <v>10</v>
      </c>
      <c r="B14" s="7" t="str">
        <f t="shared" si="4"/>
        <v>Milenijum</v>
      </c>
      <c r="C14" s="5">
        <f t="shared" si="5"/>
        <v>36.382131630447383</v>
      </c>
      <c r="D14" s="5">
        <f t="shared" si="6"/>
        <v>30.801201883620042</v>
      </c>
      <c r="E14" s="5">
        <f t="shared" si="7"/>
        <v>18.119194724655401</v>
      </c>
      <c r="F14" s="5">
        <f t="shared" si="8"/>
        <v>16.28523623792217</v>
      </c>
      <c r="G14" s="5">
        <f t="shared" si="9"/>
        <v>13.560482420368407</v>
      </c>
      <c r="H14" s="5">
        <f t="shared" si="10"/>
        <v>20.093339846531336</v>
      </c>
      <c r="I14" s="5">
        <f t="shared" si="0"/>
        <v>3.1871850883034627</v>
      </c>
      <c r="J14" s="5">
        <f t="shared" si="1"/>
        <v>3.0330041944776358</v>
      </c>
      <c r="L14" s="6"/>
      <c r="M14" s="6"/>
      <c r="N14" s="4">
        <v>10</v>
      </c>
      <c r="O14" s="5" t="s">
        <v>26</v>
      </c>
      <c r="P14" s="5">
        <v>4268.4390000000003</v>
      </c>
      <c r="Q14" s="5">
        <v>3621.67</v>
      </c>
      <c r="R14" s="5">
        <f t="shared" si="11"/>
        <v>17.858308459909381</v>
      </c>
      <c r="S14" s="5">
        <v>1910.623</v>
      </c>
      <c r="T14" s="5">
        <v>1594.47</v>
      </c>
      <c r="U14" s="5">
        <f t="shared" si="12"/>
        <v>19.828093347632759</v>
      </c>
      <c r="V14" s="5">
        <f t="shared" si="2"/>
        <v>3.1871850883034623</v>
      </c>
      <c r="W14" s="5">
        <f t="shared" si="3"/>
        <v>3.0330041944776354</v>
      </c>
    </row>
    <row r="15" spans="1:23" x14ac:dyDescent="0.25">
      <c r="A15" s="4">
        <v>11</v>
      </c>
      <c r="B15" s="7" t="str">
        <f t="shared" si="4"/>
        <v>SavaNezivot</v>
      </c>
      <c r="C15" s="5">
        <f t="shared" si="5"/>
        <v>29.639702222252527</v>
      </c>
      <c r="D15" s="5">
        <f t="shared" si="6"/>
        <v>23.125909470914369</v>
      </c>
      <c r="E15" s="5">
        <f t="shared" si="7"/>
        <v>28.166644687122925</v>
      </c>
      <c r="F15" s="5">
        <f t="shared" si="8"/>
        <v>13.002171793280736</v>
      </c>
      <c r="G15" s="5">
        <f t="shared" si="9"/>
        <v>9.4932051732364027</v>
      </c>
      <c r="H15" s="5">
        <f t="shared" si="10"/>
        <v>36.962928284084114</v>
      </c>
      <c r="I15" s="5">
        <f t="shared" si="0"/>
        <v>2.5965278204166791</v>
      </c>
      <c r="J15" s="5">
        <f t="shared" si="1"/>
        <v>2.2772156973424491</v>
      </c>
      <c r="L15" s="6"/>
      <c r="M15" s="6"/>
      <c r="N15" s="4">
        <v>11</v>
      </c>
      <c r="O15" s="5" t="s">
        <v>27</v>
      </c>
      <c r="P15" s="5">
        <v>3477.4009999999998</v>
      </c>
      <c r="Q15" s="5">
        <v>2719.1930000000002</v>
      </c>
      <c r="R15" s="5">
        <f t="shared" si="11"/>
        <v>27.883566925922494</v>
      </c>
      <c r="S15" s="5">
        <v>1525.4459999999999</v>
      </c>
      <c r="T15" s="5">
        <v>1116.231</v>
      </c>
      <c r="U15" s="5">
        <f t="shared" si="12"/>
        <v>36.660422439441277</v>
      </c>
      <c r="V15" s="5">
        <f t="shared" si="2"/>
        <v>2.5965278204166786</v>
      </c>
      <c r="W15" s="5">
        <f t="shared" si="3"/>
        <v>2.2772156973424487</v>
      </c>
    </row>
    <row r="16" spans="1:23" x14ac:dyDescent="0.25">
      <c r="A16" s="4">
        <v>12</v>
      </c>
      <c r="B16" s="7" t="str">
        <f t="shared" si="4"/>
        <v>UniqaZivot</v>
      </c>
      <c r="C16" s="5">
        <f t="shared" si="5"/>
        <v>14.474260669744226</v>
      </c>
      <c r="D16" s="5">
        <f t="shared" si="6"/>
        <v>14.750986757338065</v>
      </c>
      <c r="E16" s="5">
        <f t="shared" si="7"/>
        <v>-1.8759835673784835</v>
      </c>
      <c r="F16" s="5">
        <f t="shared" si="8"/>
        <v>10.284983941685477</v>
      </c>
      <c r="G16" s="5">
        <f t="shared" si="9"/>
        <v>10.71160491265252</v>
      </c>
      <c r="H16" s="5">
        <f t="shared" si="10"/>
        <v>-3.9827922561176479</v>
      </c>
      <c r="I16" s="5">
        <f t="shared" si="0"/>
        <v>1.2679891392680009</v>
      </c>
      <c r="J16" s="5">
        <f t="shared" si="1"/>
        <v>1.452534380857484</v>
      </c>
      <c r="L16" s="6"/>
      <c r="M16" s="6"/>
      <c r="N16" s="4">
        <v>12</v>
      </c>
      <c r="O16" s="5" t="s">
        <v>28</v>
      </c>
      <c r="P16" s="5">
        <v>1698.155</v>
      </c>
      <c r="Q16" s="5">
        <v>1734.452</v>
      </c>
      <c r="R16" s="5">
        <f t="shared" si="11"/>
        <v>-2.0927070913464263</v>
      </c>
      <c r="S16" s="5">
        <v>1206.6590000000001</v>
      </c>
      <c r="T16" s="5">
        <v>1259.4929999999999</v>
      </c>
      <c r="U16" s="5">
        <f t="shared" si="12"/>
        <v>-4.1948625359569149</v>
      </c>
      <c r="V16" s="5">
        <f t="shared" si="2"/>
        <v>1.2679891392680007</v>
      </c>
      <c r="W16" s="5">
        <f t="shared" si="3"/>
        <v>1.452534380857484</v>
      </c>
    </row>
    <row r="17" spans="1:23" x14ac:dyDescent="0.25">
      <c r="A17" s="4">
        <v>13</v>
      </c>
      <c r="B17" s="7" t="str">
        <f t="shared" si="4"/>
        <v>OTP Osiguranje</v>
      </c>
      <c r="C17" s="5">
        <f t="shared" si="5"/>
        <v>7.9224512965980916</v>
      </c>
      <c r="D17" s="5">
        <f t="shared" si="6"/>
        <v>5.7548725528800722</v>
      </c>
      <c r="E17" s="5">
        <f t="shared" si="7"/>
        <v>37.665104201712296</v>
      </c>
      <c r="F17" s="5">
        <f t="shared" si="8"/>
        <v>6.5366289813368974</v>
      </c>
      <c r="G17" s="5">
        <f t="shared" si="9"/>
        <v>5.380929580267745</v>
      </c>
      <c r="H17" s="5">
        <f t="shared" si="10"/>
        <v>21.47769049621435</v>
      </c>
      <c r="I17" s="5">
        <f t="shared" si="0"/>
        <v>0.69403076465691338</v>
      </c>
      <c r="J17" s="5">
        <f t="shared" si="1"/>
        <v>0.56668413971377329</v>
      </c>
      <c r="L17" s="6"/>
      <c r="M17" s="6"/>
      <c r="N17" s="4">
        <v>13</v>
      </c>
      <c r="O17" s="5" t="s">
        <v>29</v>
      </c>
      <c r="P17" s="5">
        <v>929.48099999999999</v>
      </c>
      <c r="Q17" s="5">
        <v>676.67</v>
      </c>
      <c r="R17" s="5">
        <f t="shared" si="11"/>
        <v>37.361047482524725</v>
      </c>
      <c r="S17" s="5">
        <v>766.89300000000003</v>
      </c>
      <c r="T17" s="5">
        <v>632.70100000000002</v>
      </c>
      <c r="U17" s="5">
        <f t="shared" si="12"/>
        <v>21.209386424235149</v>
      </c>
      <c r="V17" s="5">
        <f t="shared" si="2"/>
        <v>0.69403076465691338</v>
      </c>
      <c r="W17" s="5">
        <f t="shared" si="3"/>
        <v>0.5666841397137734</v>
      </c>
    </row>
    <row r="18" spans="1:23" x14ac:dyDescent="0.25">
      <c r="A18" s="4">
        <v>14</v>
      </c>
      <c r="B18" s="7" t="str">
        <f t="shared" si="4"/>
        <v>MerkurOsig</v>
      </c>
      <c r="C18" s="5">
        <f t="shared" si="5"/>
        <v>6.6996754243009011</v>
      </c>
      <c r="D18" s="5">
        <f t="shared" si="6"/>
        <v>6.8903515075849135</v>
      </c>
      <c r="E18" s="5">
        <f t="shared" si="7"/>
        <v>-2.7672910892008247</v>
      </c>
      <c r="F18" s="5">
        <f t="shared" si="8"/>
        <v>2.9977480856170686</v>
      </c>
      <c r="G18" s="5">
        <f t="shared" si="9"/>
        <v>3.5858859469255955</v>
      </c>
      <c r="H18" s="5">
        <f t="shared" si="10"/>
        <v>-16.401465914240077</v>
      </c>
      <c r="I18" s="5">
        <f t="shared" si="0"/>
        <v>0.58691188921253523</v>
      </c>
      <c r="J18" s="5">
        <f t="shared" si="1"/>
        <v>0.67849511531704432</v>
      </c>
      <c r="L18" s="6"/>
      <c r="M18" s="6"/>
      <c r="N18" s="4">
        <v>14</v>
      </c>
      <c r="O18" s="5" t="s">
        <v>30</v>
      </c>
      <c r="P18" s="5">
        <v>786.02200000000005</v>
      </c>
      <c r="Q18" s="5">
        <v>810.18200000000002</v>
      </c>
      <c r="R18" s="5">
        <f t="shared" si="11"/>
        <v>-2.9820460094151571</v>
      </c>
      <c r="S18" s="5">
        <v>351.70299999999997</v>
      </c>
      <c r="T18" s="5">
        <v>421.63600000000002</v>
      </c>
      <c r="U18" s="5">
        <f t="shared" si="12"/>
        <v>-16.586107448130633</v>
      </c>
      <c r="V18" s="5">
        <f t="shared" si="2"/>
        <v>0.58691188921253512</v>
      </c>
      <c r="W18" s="5">
        <f t="shared" si="3"/>
        <v>0.67849511531704421</v>
      </c>
    </row>
    <row r="19" spans="1:23" x14ac:dyDescent="0.25">
      <c r="A19" s="4">
        <v>15</v>
      </c>
      <c r="B19" s="7" t="str">
        <f t="shared" si="4"/>
        <v>SavaZivotno</v>
      </c>
      <c r="C19" s="5">
        <f t="shared" si="5"/>
        <v>5.61772517439125</v>
      </c>
      <c r="D19" s="5">
        <f t="shared" si="6"/>
        <v>4.6053863640809274</v>
      </c>
      <c r="E19" s="5">
        <f t="shared" si="7"/>
        <v>21.981626084749763</v>
      </c>
      <c r="F19" s="5">
        <f t="shared" si="8"/>
        <v>2.145915869433288</v>
      </c>
      <c r="G19" s="5">
        <f t="shared" si="9"/>
        <v>1.8686517760781616</v>
      </c>
      <c r="H19" s="5">
        <f t="shared" si="10"/>
        <v>14.837654447156297</v>
      </c>
      <c r="I19" s="5">
        <f t="shared" si="0"/>
        <v>0.49212976545394871</v>
      </c>
      <c r="J19" s="5">
        <f t="shared" si="1"/>
        <v>0.45349386729209973</v>
      </c>
      <c r="L19" s="6"/>
      <c r="M19" s="6"/>
      <c r="N19" s="4">
        <v>15</v>
      </c>
      <c r="O19" s="5" t="s">
        <v>31</v>
      </c>
      <c r="P19" s="5">
        <v>659.08500000000004</v>
      </c>
      <c r="Q19" s="5">
        <v>541.51099999999997</v>
      </c>
      <c r="R19" s="5">
        <f t="shared" si="11"/>
        <v>21.712208985597712</v>
      </c>
      <c r="S19" s="5">
        <v>251.76400000000001</v>
      </c>
      <c r="T19" s="5">
        <v>219.72</v>
      </c>
      <c r="U19" s="5">
        <f t="shared" si="12"/>
        <v>14.584016020389598</v>
      </c>
      <c r="V19" s="5">
        <f t="shared" si="2"/>
        <v>0.49212976545394871</v>
      </c>
      <c r="W19" s="5">
        <f t="shared" si="3"/>
        <v>0.45349386729209973</v>
      </c>
    </row>
    <row r="20" spans="1:23" x14ac:dyDescent="0.25">
      <c r="A20" s="4">
        <v>16</v>
      </c>
      <c r="B20" s="7" t="str">
        <f t="shared" si="4"/>
        <v>Sogaz</v>
      </c>
      <c r="C20" s="5">
        <f t="shared" si="5"/>
        <v>5.2951865969328962</v>
      </c>
      <c r="D20" s="5">
        <f t="shared" si="6"/>
        <v>7.5545512454701864</v>
      </c>
      <c r="E20" s="5">
        <f t="shared" si="7"/>
        <v>-29.907331026340401</v>
      </c>
      <c r="F20" s="5">
        <f t="shared" si="8"/>
        <v>0.18636679781525095</v>
      </c>
      <c r="G20" s="5">
        <f t="shared" si="9"/>
        <v>0.24657664729580436</v>
      </c>
      <c r="H20" s="5">
        <f t="shared" si="10"/>
        <v>-24.418309738927945</v>
      </c>
      <c r="I20" s="5">
        <f t="shared" si="0"/>
        <v>0.46387440771626259</v>
      </c>
      <c r="J20" s="5">
        <f t="shared" si="1"/>
        <v>0.74389907580497228</v>
      </c>
      <c r="L20" s="6"/>
      <c r="M20" s="6"/>
      <c r="N20" s="4">
        <v>16</v>
      </c>
      <c r="O20" s="5" t="s">
        <v>32</v>
      </c>
      <c r="P20" s="5">
        <v>621.24400000000003</v>
      </c>
      <c r="Q20" s="5">
        <v>888.28</v>
      </c>
      <c r="R20" s="5">
        <f t="shared" si="11"/>
        <v>-30.062142567658839</v>
      </c>
      <c r="S20" s="5">
        <v>21.864999999999998</v>
      </c>
      <c r="T20" s="5">
        <v>28.992999999999999</v>
      </c>
      <c r="U20" s="5">
        <f t="shared" si="12"/>
        <v>-24.585244714241369</v>
      </c>
      <c r="V20" s="5">
        <f t="shared" si="2"/>
        <v>0.46387440771626259</v>
      </c>
      <c r="W20" s="5">
        <f t="shared" si="3"/>
        <v>0.74389907580497228</v>
      </c>
    </row>
    <row r="21" spans="1:23" s="23" customFormat="1" x14ac:dyDescent="0.25">
      <c r="A21" s="21" t="s">
        <v>9</v>
      </c>
      <c r="B21" s="21"/>
      <c r="C21" s="5">
        <f t="shared" si="5"/>
        <v>1141.5129847326682</v>
      </c>
      <c r="D21" s="5">
        <f t="shared" si="6"/>
        <v>1015.5344308359861</v>
      </c>
      <c r="E21" s="22">
        <f t="shared" si="7"/>
        <v>12.405148468769966</v>
      </c>
      <c r="F21" s="5">
        <f t="shared" si="8"/>
        <v>557.05698996951992</v>
      </c>
      <c r="G21" s="5">
        <f t="shared" si="9"/>
        <v>456.88081774351713</v>
      </c>
      <c r="H21" s="22">
        <f t="shared" ref="H21" si="13">F21*100/G21-100</f>
        <v>21.926105963643124</v>
      </c>
      <c r="I21" s="22">
        <f t="shared" si="0"/>
        <v>100</v>
      </c>
      <c r="J21" s="22">
        <f t="shared" si="1"/>
        <v>100</v>
      </c>
      <c r="L21" s="24"/>
      <c r="M21" s="24"/>
      <c r="N21" s="21" t="s">
        <v>9</v>
      </c>
      <c r="O21" s="28"/>
      <c r="P21" s="22">
        <v>133925.04300000001</v>
      </c>
      <c r="Q21" s="22">
        <v>119408.671</v>
      </c>
      <c r="R21" s="22">
        <f t="shared" si="11"/>
        <v>12.156882643807336</v>
      </c>
      <c r="S21" s="22">
        <v>65355.262999999999</v>
      </c>
      <c r="T21" s="22">
        <v>53721.006000000001</v>
      </c>
      <c r="U21" s="22">
        <f t="shared" si="12"/>
        <v>21.656811490090107</v>
      </c>
      <c r="V21" s="22">
        <f t="shared" si="2"/>
        <v>100</v>
      </c>
      <c r="W21" s="22">
        <f t="shared" si="3"/>
        <v>100</v>
      </c>
    </row>
    <row r="23" spans="1:23" x14ac:dyDescent="0.25">
      <c r="A23" s="9" t="s">
        <v>16</v>
      </c>
      <c r="B23" s="10"/>
      <c r="C23" s="10"/>
      <c r="H23" s="9" t="s">
        <v>14</v>
      </c>
      <c r="O23" s="27"/>
      <c r="P23" s="27"/>
      <c r="Q23" s="27"/>
      <c r="R23" s="27"/>
      <c r="S23" s="27"/>
      <c r="T23" s="27"/>
    </row>
    <row r="24" spans="1:23" x14ac:dyDescent="0.25">
      <c r="A24" s="19" t="s">
        <v>17</v>
      </c>
      <c r="B24" s="20"/>
      <c r="C24" s="10"/>
      <c r="H24" s="11" t="s">
        <v>15</v>
      </c>
      <c r="O24" s="27"/>
      <c r="P24" s="27"/>
      <c r="Q24" s="27"/>
      <c r="R24" s="27"/>
      <c r="S24" s="27"/>
      <c r="T24" s="27"/>
    </row>
    <row r="25" spans="1:23" x14ac:dyDescent="0.25">
      <c r="A25" s="19" t="s">
        <v>18</v>
      </c>
      <c r="B25" s="20"/>
      <c r="C25" s="10"/>
      <c r="O25" s="27"/>
      <c r="P25" s="27"/>
      <c r="Q25" s="27"/>
      <c r="R25" s="27"/>
      <c r="S25" s="27"/>
      <c r="T25" s="27"/>
    </row>
    <row r="26" spans="1:23" x14ac:dyDescent="0.25">
      <c r="F26" s="16"/>
      <c r="O26" s="27"/>
      <c r="P26" s="27"/>
      <c r="Q26" s="27"/>
      <c r="R26" s="27"/>
      <c r="S26" s="27"/>
      <c r="T26" s="27"/>
    </row>
    <row r="27" spans="1:23" x14ac:dyDescent="0.25">
      <c r="E27" s="14"/>
      <c r="O27" s="27"/>
      <c r="P27" s="27"/>
      <c r="Q27" s="27"/>
      <c r="R27" s="27"/>
      <c r="S27" s="27"/>
      <c r="T27" s="27"/>
    </row>
    <row r="28" spans="1:23" x14ac:dyDescent="0.25">
      <c r="O28" s="27"/>
      <c r="P28" s="27"/>
      <c r="Q28" s="27"/>
      <c r="R28" s="27"/>
      <c r="S28" s="27"/>
      <c r="T28" s="27"/>
    </row>
    <row r="29" spans="1:23" x14ac:dyDescent="0.25">
      <c r="A29" s="10"/>
      <c r="O29" s="27"/>
      <c r="P29" s="27"/>
      <c r="Q29" s="27"/>
      <c r="R29" s="27"/>
      <c r="S29" s="27"/>
      <c r="T29" s="27"/>
    </row>
    <row r="30" spans="1:23" x14ac:dyDescent="0.25">
      <c r="A30" s="15"/>
      <c r="O30" s="27"/>
      <c r="P30" s="27"/>
      <c r="Q30" s="27"/>
      <c r="R30" s="27"/>
      <c r="S30" s="27"/>
      <c r="T30" s="27"/>
    </row>
    <row r="31" spans="1:23" x14ac:dyDescent="0.25">
      <c r="A31" s="16"/>
      <c r="O31" s="27"/>
      <c r="P31" s="27"/>
      <c r="Q31" s="27"/>
      <c r="R31" s="27"/>
      <c r="S31" s="27"/>
      <c r="T31" s="27"/>
    </row>
    <row r="32" spans="1:23" x14ac:dyDescent="0.25">
      <c r="O32" s="27"/>
      <c r="P32" s="27"/>
      <c r="Q32" s="27"/>
      <c r="R32" s="27"/>
      <c r="S32" s="27"/>
      <c r="T32" s="27"/>
    </row>
    <row r="33" spans="15:20" x14ac:dyDescent="0.25">
      <c r="O33" s="27"/>
      <c r="P33" s="27"/>
      <c r="Q33" s="27"/>
      <c r="R33" s="27"/>
      <c r="S33" s="27"/>
      <c r="T33" s="27"/>
    </row>
    <row r="34" spans="15:20" x14ac:dyDescent="0.25">
      <c r="O34" s="27"/>
      <c r="P34" s="27"/>
      <c r="Q34" s="27"/>
      <c r="R34" s="27"/>
      <c r="S34" s="27"/>
      <c r="T34" s="27"/>
    </row>
    <row r="35" spans="15:20" x14ac:dyDescent="0.25">
      <c r="O35" s="27"/>
      <c r="P35" s="27"/>
      <c r="Q35" s="27"/>
      <c r="R35" s="27"/>
      <c r="S35" s="27"/>
      <c r="T35" s="27"/>
    </row>
    <row r="36" spans="15:20" x14ac:dyDescent="0.25">
      <c r="O36" s="27"/>
      <c r="P36" s="27"/>
      <c r="Q36" s="27"/>
      <c r="R36" s="27"/>
      <c r="S36" s="27"/>
      <c r="T36" s="27"/>
    </row>
    <row r="37" spans="15:20" x14ac:dyDescent="0.25">
      <c r="O37" s="27"/>
      <c r="P37" s="27"/>
      <c r="Q37" s="27"/>
      <c r="R37" s="27"/>
      <c r="S37" s="27"/>
      <c r="T37" s="27"/>
    </row>
    <row r="38" spans="15:20" x14ac:dyDescent="0.25">
      <c r="O38" s="27"/>
      <c r="P38" s="27"/>
      <c r="Q38" s="27"/>
      <c r="R38" s="27"/>
      <c r="S38" s="27"/>
      <c r="T38" s="27"/>
    </row>
    <row r="39" spans="15:20" x14ac:dyDescent="0.25">
      <c r="O39" s="27"/>
      <c r="P39" s="27"/>
      <c r="Q39" s="27"/>
      <c r="R39" s="27"/>
      <c r="S39" s="27"/>
      <c r="T39" s="27"/>
    </row>
  </sheetData>
  <sortState xmlns:xlrd2="http://schemas.microsoft.com/office/spreadsheetml/2017/richdata2" ref="B5:J24">
    <sortCondition descending="1" ref="C5:C24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F3ECE-8BC6-46E8-80F6-DBEA9720CFED}">
  <dimension ref="A1:W33"/>
  <sheetViews>
    <sheetView zoomScale="85" zoomScaleNormal="85" workbookViewId="0">
      <selection activeCell="N1" sqref="N1"/>
    </sheetView>
  </sheetViews>
  <sheetFormatPr defaultRowHeight="15" x14ac:dyDescent="0.25"/>
  <cols>
    <col min="1" max="1" width="3.28515625" customWidth="1"/>
    <col min="2" max="2" width="13.140625" customWidth="1"/>
    <col min="3" max="10" width="9.42578125" bestFit="1" customWidth="1"/>
    <col min="11" max="11" width="4" customWidth="1"/>
    <col min="12" max="12" width="3.140625" customWidth="1"/>
    <col min="13" max="13" width="4.140625" customWidth="1"/>
    <col min="14" max="14" width="4.7109375" customWidth="1"/>
    <col min="15" max="15" width="17" customWidth="1"/>
    <col min="16" max="16" width="14" customWidth="1"/>
    <col min="17" max="17" width="13.28515625" customWidth="1"/>
    <col min="18" max="18" width="9.42578125" bestFit="1" customWidth="1"/>
    <col min="19" max="19" width="14.140625" customWidth="1"/>
    <col min="20" max="20" width="12.7109375" customWidth="1"/>
    <col min="21" max="23" width="9.42578125" bestFit="1" customWidth="1"/>
  </cols>
  <sheetData>
    <row r="1" spans="1:23" x14ac:dyDescent="0.25">
      <c r="A1" s="1" t="s">
        <v>33</v>
      </c>
      <c r="B1" s="2"/>
      <c r="C1" s="12"/>
      <c r="D1" s="12"/>
      <c r="E1" s="12"/>
      <c r="F1" s="12"/>
      <c r="G1" s="12"/>
      <c r="H1" s="12"/>
      <c r="I1" s="12"/>
      <c r="J1" s="12"/>
      <c r="N1" s="1" t="s">
        <v>33</v>
      </c>
      <c r="O1" s="2"/>
      <c r="Q1" s="13" t="s">
        <v>10</v>
      </c>
      <c r="R1" s="13"/>
      <c r="S1" s="13"/>
      <c r="T1" s="13"/>
      <c r="U1" s="13"/>
      <c r="V1" s="13"/>
      <c r="W1" s="13"/>
    </row>
    <row r="2" spans="1:23" x14ac:dyDescent="0.25">
      <c r="A2" s="31" t="s">
        <v>1</v>
      </c>
      <c r="B2" s="31" t="s">
        <v>2</v>
      </c>
      <c r="C2" s="32" t="s">
        <v>3</v>
      </c>
      <c r="D2" s="32"/>
      <c r="E2" s="32"/>
      <c r="F2" s="29" t="s">
        <v>4</v>
      </c>
      <c r="G2" s="29"/>
      <c r="H2" s="29"/>
      <c r="I2" s="30" t="s">
        <v>5</v>
      </c>
      <c r="J2" s="30"/>
      <c r="N2" s="31" t="s">
        <v>1</v>
      </c>
      <c r="O2" s="31" t="s">
        <v>2</v>
      </c>
      <c r="P2" s="32" t="s">
        <v>3</v>
      </c>
      <c r="Q2" s="32"/>
      <c r="R2" s="32"/>
      <c r="S2" s="29" t="s">
        <v>4</v>
      </c>
      <c r="T2" s="29"/>
      <c r="U2" s="29"/>
      <c r="V2" s="30" t="s">
        <v>5</v>
      </c>
      <c r="W2" s="30"/>
    </row>
    <row r="3" spans="1:23" x14ac:dyDescent="0.25">
      <c r="A3" s="31"/>
      <c r="B3" s="31"/>
      <c r="C3" s="3">
        <v>2022</v>
      </c>
      <c r="D3" s="3">
        <v>2021</v>
      </c>
      <c r="E3" s="3" t="s">
        <v>6</v>
      </c>
      <c r="F3" s="3">
        <v>2022</v>
      </c>
      <c r="G3" s="3">
        <v>2021</v>
      </c>
      <c r="H3" s="3" t="s">
        <v>6</v>
      </c>
      <c r="I3" s="3">
        <v>2022</v>
      </c>
      <c r="J3" s="3">
        <v>2021</v>
      </c>
      <c r="N3" s="31"/>
      <c r="O3" s="31"/>
      <c r="P3" s="3">
        <v>2022</v>
      </c>
      <c r="Q3" s="3">
        <v>2021</v>
      </c>
      <c r="R3" s="3" t="s">
        <v>6</v>
      </c>
      <c r="S3" s="3">
        <v>2022</v>
      </c>
      <c r="T3" s="3">
        <v>2021</v>
      </c>
      <c r="U3" s="3" t="s">
        <v>6</v>
      </c>
      <c r="V3" s="3">
        <v>2022</v>
      </c>
      <c r="W3" s="3">
        <v>2021</v>
      </c>
    </row>
    <row r="4" spans="1:23" x14ac:dyDescent="0.25">
      <c r="A4" s="31"/>
      <c r="B4" s="31"/>
      <c r="C4" s="8" t="s">
        <v>7</v>
      </c>
      <c r="D4" s="8" t="s">
        <v>7</v>
      </c>
      <c r="E4" s="8" t="s">
        <v>8</v>
      </c>
      <c r="F4" s="8" t="s">
        <v>7</v>
      </c>
      <c r="G4" s="8" t="s">
        <v>7</v>
      </c>
      <c r="H4" s="8" t="s">
        <v>8</v>
      </c>
      <c r="I4" s="8" t="s">
        <v>8</v>
      </c>
      <c r="J4" s="8" t="s">
        <v>8</v>
      </c>
      <c r="N4" s="31"/>
      <c r="O4" s="31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x14ac:dyDescent="0.25">
      <c r="A5" s="4">
        <v>1</v>
      </c>
      <c r="B5" s="7" t="str">
        <f>O5</f>
        <v>GeneraliOsig</v>
      </c>
      <c r="C5" s="5">
        <f>P5/117.3224</f>
        <v>61.053072559033907</v>
      </c>
      <c r="D5" s="5">
        <f>Q5/ 117.5821</f>
        <v>59.826631774734423</v>
      </c>
      <c r="E5" s="5">
        <f>C5*100/D5-100</f>
        <v>2.0499913632400535</v>
      </c>
      <c r="F5" s="5">
        <f>S5/117.3224</f>
        <v>47.151183405726442</v>
      </c>
      <c r="G5" s="5">
        <f>T5/ 117.5821</f>
        <v>41.135172785653602</v>
      </c>
      <c r="H5" s="5">
        <f>F5*100/G5-100</f>
        <v>14.624979579935058</v>
      </c>
      <c r="I5" s="5">
        <f t="shared" ref="I5:I15" si="0">C5*100/$C$15</f>
        <v>24.953466298312744</v>
      </c>
      <c r="J5" s="5">
        <f t="shared" ref="J5:J15" si="1">D5*100/$D$15</f>
        <v>25.946984730448012</v>
      </c>
      <c r="L5" s="6"/>
      <c r="M5" s="6"/>
      <c r="N5" s="4">
        <v>1</v>
      </c>
      <c r="O5" s="17" t="s">
        <v>20</v>
      </c>
      <c r="P5" s="18">
        <v>7162.893</v>
      </c>
      <c r="Q5" s="18">
        <v>7034.5410000000002</v>
      </c>
      <c r="R5" s="5">
        <f>P5*100/Q5-100</f>
        <v>1.8245966581188497</v>
      </c>
      <c r="S5" s="18">
        <v>5531.89</v>
      </c>
      <c r="T5" s="18">
        <v>4836.76</v>
      </c>
      <c r="U5" s="5">
        <f>S5*100/T5-100</f>
        <v>14.371810881664587</v>
      </c>
      <c r="V5" s="5">
        <f t="shared" ref="V5:V15" si="2">P5*100/$P$15</f>
        <v>24.953466298312748</v>
      </c>
      <c r="W5" s="5">
        <f t="shared" ref="W5:W15" si="3">Q5*100/$Q$15</f>
        <v>25.946984730448012</v>
      </c>
    </row>
    <row r="6" spans="1:23" x14ac:dyDescent="0.25">
      <c r="A6" s="4">
        <v>2</v>
      </c>
      <c r="B6" s="7" t="str">
        <f t="shared" ref="B6:B14" si="4">O6</f>
        <v>Wiener</v>
      </c>
      <c r="C6" s="5">
        <f t="shared" ref="C6:C15" si="5">P6/117.3224</f>
        <v>53.521015594634953</v>
      </c>
      <c r="D6" s="5">
        <f t="shared" ref="D6:D15" si="6">Q6/ 117.5821</f>
        <v>49.012196584344046</v>
      </c>
      <c r="E6" s="5">
        <f t="shared" ref="E6:E15" si="7">C6*100/D6-100</f>
        <v>9.1993816325529849</v>
      </c>
      <c r="F6" s="5">
        <f t="shared" ref="F6:F15" si="8">S6/117.3224</f>
        <v>31.823053398157555</v>
      </c>
      <c r="G6" s="5">
        <f t="shared" ref="G6:G15" si="9">T6/ 117.5821</f>
        <v>27.699454253666161</v>
      </c>
      <c r="H6" s="5">
        <f t="shared" ref="H6:H15" si="10">F6*100/G6-100</f>
        <v>14.886932813651427</v>
      </c>
      <c r="I6" s="5">
        <f t="shared" si="0"/>
        <v>21.874981928236757</v>
      </c>
      <c r="J6" s="5">
        <f t="shared" si="1"/>
        <v>21.256732639873515</v>
      </c>
      <c r="L6" s="6"/>
      <c r="M6" s="6"/>
      <c r="N6" s="4">
        <v>2</v>
      </c>
      <c r="O6" s="17" t="s">
        <v>21</v>
      </c>
      <c r="P6" s="18">
        <v>6279.2139999999999</v>
      </c>
      <c r="Q6" s="18">
        <v>5762.9570000000003</v>
      </c>
      <c r="R6" s="5">
        <f t="shared" ref="R6:R15" si="11">P6*100/Q6-100</f>
        <v>8.9581962870797014</v>
      </c>
      <c r="S6" s="18">
        <v>3733.5569999999998</v>
      </c>
      <c r="T6" s="18">
        <v>3256.96</v>
      </c>
      <c r="U6" s="5">
        <f t="shared" ref="U6:U15" si="12">S6*100/T6-100</f>
        <v>14.633185547258776</v>
      </c>
      <c r="V6" s="5">
        <f t="shared" si="2"/>
        <v>21.87498192823676</v>
      </c>
      <c r="W6" s="5">
        <f t="shared" si="3"/>
        <v>21.256732639873519</v>
      </c>
    </row>
    <row r="7" spans="1:23" x14ac:dyDescent="0.25">
      <c r="A7" s="4">
        <v>3</v>
      </c>
      <c r="B7" s="7" t="str">
        <f t="shared" si="4"/>
        <v>Grawe</v>
      </c>
      <c r="C7" s="5">
        <f t="shared" si="5"/>
        <v>36.646454555992719</v>
      </c>
      <c r="D7" s="5">
        <f t="shared" si="6"/>
        <v>34.882630944676109</v>
      </c>
      <c r="E7" s="5">
        <f t="shared" si="7"/>
        <v>5.0564523476283512</v>
      </c>
      <c r="F7" s="5">
        <f t="shared" si="8"/>
        <v>19.393798626690216</v>
      </c>
      <c r="G7" s="5">
        <f t="shared" si="9"/>
        <v>16.138442841214779</v>
      </c>
      <c r="H7" s="5">
        <f t="shared" si="10"/>
        <v>20.171436721031242</v>
      </c>
      <c r="I7" s="5">
        <f t="shared" si="0"/>
        <v>14.978051560491094</v>
      </c>
      <c r="J7" s="5">
        <f t="shared" si="1"/>
        <v>15.128698802355101</v>
      </c>
      <c r="L7" s="6"/>
      <c r="M7" s="6"/>
      <c r="N7" s="4">
        <v>3</v>
      </c>
      <c r="O7" s="17" t="s">
        <v>23</v>
      </c>
      <c r="P7" s="18">
        <v>4299.45</v>
      </c>
      <c r="Q7" s="18">
        <v>4101.5730000000003</v>
      </c>
      <c r="R7" s="5">
        <f t="shared" si="11"/>
        <v>4.8244173637772576</v>
      </c>
      <c r="S7" s="18">
        <v>2275.3270000000002</v>
      </c>
      <c r="T7" s="18">
        <v>1897.5920000000001</v>
      </c>
      <c r="U7" s="5">
        <f t="shared" si="12"/>
        <v>19.906017731946591</v>
      </c>
      <c r="V7" s="5">
        <f t="shared" si="2"/>
        <v>14.978051560491094</v>
      </c>
      <c r="W7" s="5">
        <f t="shared" si="3"/>
        <v>15.128698802355101</v>
      </c>
    </row>
    <row r="8" spans="1:23" x14ac:dyDescent="0.25">
      <c r="A8" s="4">
        <v>4</v>
      </c>
      <c r="B8" s="7" t="str">
        <f t="shared" si="4"/>
        <v>Dunav</v>
      </c>
      <c r="C8" s="5">
        <f t="shared" si="5"/>
        <v>33.456339113417386</v>
      </c>
      <c r="D8" s="5">
        <f t="shared" si="6"/>
        <v>29.820023626045121</v>
      </c>
      <c r="E8" s="5">
        <f t="shared" si="7"/>
        <v>12.194207264799971</v>
      </c>
      <c r="F8" s="5">
        <f t="shared" si="8"/>
        <v>24.946651278869165</v>
      </c>
      <c r="G8" s="5">
        <f t="shared" si="9"/>
        <v>24.07768699487422</v>
      </c>
      <c r="H8" s="5">
        <f t="shared" si="10"/>
        <v>3.6090023272581675</v>
      </c>
      <c r="I8" s="5">
        <f t="shared" si="0"/>
        <v>13.674195180338254</v>
      </c>
      <c r="J8" s="5">
        <f t="shared" si="1"/>
        <v>12.933031239330981</v>
      </c>
      <c r="L8" s="6"/>
      <c r="M8" s="6"/>
      <c r="N8" s="4">
        <v>4</v>
      </c>
      <c r="O8" s="17" t="s">
        <v>19</v>
      </c>
      <c r="P8" s="18">
        <v>3925.1779999999999</v>
      </c>
      <c r="Q8" s="18">
        <v>3506.3009999999999</v>
      </c>
      <c r="R8" s="5">
        <f t="shared" si="11"/>
        <v>11.946407339244402</v>
      </c>
      <c r="S8" s="18">
        <v>2926.8009999999999</v>
      </c>
      <c r="T8" s="18">
        <v>2831.105</v>
      </c>
      <c r="U8" s="5">
        <f t="shared" si="12"/>
        <v>3.3801642821442357</v>
      </c>
      <c r="V8" s="5">
        <f t="shared" si="2"/>
        <v>13.674195180338256</v>
      </c>
      <c r="W8" s="5">
        <f t="shared" si="3"/>
        <v>12.93303123933098</v>
      </c>
    </row>
    <row r="9" spans="1:23" x14ac:dyDescent="0.25">
      <c r="A9" s="4">
        <v>5</v>
      </c>
      <c r="B9" s="7" t="str">
        <f t="shared" si="4"/>
        <v>DDOR</v>
      </c>
      <c r="C9" s="5">
        <f t="shared" si="5"/>
        <v>19.080090417516178</v>
      </c>
      <c r="D9" s="5">
        <f t="shared" si="6"/>
        <v>18.457681909066093</v>
      </c>
      <c r="E9" s="5">
        <f t="shared" si="7"/>
        <v>3.3720838375937632</v>
      </c>
      <c r="F9" s="5">
        <f t="shared" si="8"/>
        <v>15.628942128698355</v>
      </c>
      <c r="G9" s="5">
        <f t="shared" si="9"/>
        <v>12.185307117324831</v>
      </c>
      <c r="H9" s="5">
        <f t="shared" si="10"/>
        <v>28.260551648119161</v>
      </c>
      <c r="I9" s="5">
        <f t="shared" si="0"/>
        <v>7.7983690786713753</v>
      </c>
      <c r="J9" s="5">
        <f t="shared" si="1"/>
        <v>8.0051504897900543</v>
      </c>
      <c r="L9" s="6"/>
      <c r="M9" s="6"/>
      <c r="N9" s="4">
        <v>5</v>
      </c>
      <c r="O9" s="17" t="s">
        <v>13</v>
      </c>
      <c r="P9" s="18">
        <v>2238.5219999999999</v>
      </c>
      <c r="Q9" s="18">
        <v>2170.2930000000001</v>
      </c>
      <c r="R9" s="5">
        <f t="shared" si="11"/>
        <v>3.1437690671259446</v>
      </c>
      <c r="S9" s="18">
        <v>1833.625</v>
      </c>
      <c r="T9" s="18">
        <v>1432.7739999999999</v>
      </c>
      <c r="U9" s="5">
        <f t="shared" si="12"/>
        <v>27.977266477476576</v>
      </c>
      <c r="V9" s="5">
        <f t="shared" si="2"/>
        <v>7.7983690786713753</v>
      </c>
      <c r="W9" s="5">
        <f t="shared" si="3"/>
        <v>8.0051504897900543</v>
      </c>
    </row>
    <row r="10" spans="1:23" x14ac:dyDescent="0.25">
      <c r="A10" s="4">
        <v>6</v>
      </c>
      <c r="B10" s="7" t="str">
        <f t="shared" si="4"/>
        <v>UniqaZivot</v>
      </c>
      <c r="C10" s="5">
        <f t="shared" si="5"/>
        <v>14.474260669744226</v>
      </c>
      <c r="D10" s="5">
        <f t="shared" si="6"/>
        <v>14.750986757338065</v>
      </c>
      <c r="E10" s="5">
        <f t="shared" si="7"/>
        <v>-1.8759835673784835</v>
      </c>
      <c r="F10" s="5">
        <f t="shared" si="8"/>
        <v>10.284983941685477</v>
      </c>
      <c r="G10" s="5">
        <f t="shared" si="9"/>
        <v>10.71160491265252</v>
      </c>
      <c r="H10" s="5">
        <f t="shared" si="10"/>
        <v>-3.9827922561176479</v>
      </c>
      <c r="I10" s="5">
        <f t="shared" si="0"/>
        <v>5.9158853220076413</v>
      </c>
      <c r="J10" s="5">
        <f t="shared" si="1"/>
        <v>6.3975459890979405</v>
      </c>
      <c r="L10" s="6"/>
      <c r="M10" s="6"/>
      <c r="N10" s="4">
        <v>6</v>
      </c>
      <c r="O10" s="17" t="s">
        <v>28</v>
      </c>
      <c r="P10" s="18">
        <v>1698.155</v>
      </c>
      <c r="Q10" s="18">
        <v>1734.452</v>
      </c>
      <c r="R10" s="5">
        <f t="shared" si="11"/>
        <v>-2.0927070913464263</v>
      </c>
      <c r="S10" s="18">
        <v>1206.6590000000001</v>
      </c>
      <c r="T10" s="18">
        <v>1259.4929999999999</v>
      </c>
      <c r="U10" s="5">
        <f t="shared" si="12"/>
        <v>-4.1948625359569149</v>
      </c>
      <c r="V10" s="5">
        <f t="shared" si="2"/>
        <v>5.9158853220076413</v>
      </c>
      <c r="W10" s="5">
        <f t="shared" si="3"/>
        <v>6.3975459890979414</v>
      </c>
    </row>
    <row r="11" spans="1:23" x14ac:dyDescent="0.25">
      <c r="A11" s="4">
        <v>7</v>
      </c>
      <c r="B11" s="7" t="str">
        <f t="shared" si="4"/>
        <v>OTP Osiguranje</v>
      </c>
      <c r="C11" s="5">
        <f t="shared" si="5"/>
        <v>7.9224512965980916</v>
      </c>
      <c r="D11" s="5">
        <f t="shared" si="6"/>
        <v>5.7548725528800722</v>
      </c>
      <c r="E11" s="5">
        <f t="shared" si="7"/>
        <v>37.665104201712296</v>
      </c>
      <c r="F11" s="5">
        <f t="shared" si="8"/>
        <v>6.5366289813368974</v>
      </c>
      <c r="G11" s="5">
        <f t="shared" si="9"/>
        <v>5.380929580267745</v>
      </c>
      <c r="H11" s="5">
        <f t="shared" si="10"/>
        <v>21.47769049621435</v>
      </c>
      <c r="I11" s="5">
        <f t="shared" si="0"/>
        <v>3.2380454110402082</v>
      </c>
      <c r="J11" s="5">
        <f t="shared" si="1"/>
        <v>2.4959050146345376</v>
      </c>
      <c r="L11" s="6"/>
      <c r="M11" s="6"/>
      <c r="N11" s="4">
        <v>7</v>
      </c>
      <c r="O11" s="17" t="s">
        <v>29</v>
      </c>
      <c r="P11" s="18">
        <v>929.48099999999999</v>
      </c>
      <c r="Q11" s="18">
        <v>676.67</v>
      </c>
      <c r="R11" s="5">
        <f t="shared" si="11"/>
        <v>37.361047482524725</v>
      </c>
      <c r="S11" s="18">
        <v>766.89300000000003</v>
      </c>
      <c r="T11" s="18">
        <v>632.70100000000002</v>
      </c>
      <c r="U11" s="5">
        <f t="shared" si="12"/>
        <v>21.209386424235149</v>
      </c>
      <c r="V11" s="5">
        <f t="shared" si="2"/>
        <v>3.2380454110402086</v>
      </c>
      <c r="W11" s="5">
        <f t="shared" si="3"/>
        <v>2.4959050146345381</v>
      </c>
    </row>
    <row r="12" spans="1:23" x14ac:dyDescent="0.25">
      <c r="A12" s="4">
        <v>8</v>
      </c>
      <c r="B12" s="7" t="str">
        <f t="shared" si="4"/>
        <v>MerkurOsig</v>
      </c>
      <c r="C12" s="5">
        <f t="shared" si="5"/>
        <v>6.6996754243009011</v>
      </c>
      <c r="D12" s="5">
        <f t="shared" si="6"/>
        <v>6.8903515075849135</v>
      </c>
      <c r="E12" s="5">
        <f t="shared" si="7"/>
        <v>-2.7672910892008247</v>
      </c>
      <c r="F12" s="5">
        <f t="shared" si="8"/>
        <v>2.9977480856170686</v>
      </c>
      <c r="G12" s="5">
        <f t="shared" si="9"/>
        <v>3.5858859469255955</v>
      </c>
      <c r="H12" s="5">
        <f t="shared" si="10"/>
        <v>-16.401465914240077</v>
      </c>
      <c r="I12" s="5">
        <f t="shared" si="0"/>
        <v>2.7382753709614791</v>
      </c>
      <c r="J12" s="5">
        <f t="shared" si="1"/>
        <v>2.9883655497755761</v>
      </c>
      <c r="L12" s="6"/>
      <c r="M12" s="6"/>
      <c r="N12" s="4">
        <v>8</v>
      </c>
      <c r="O12" s="17" t="s">
        <v>30</v>
      </c>
      <c r="P12" s="18">
        <v>786.02200000000005</v>
      </c>
      <c r="Q12" s="18">
        <v>810.18200000000002</v>
      </c>
      <c r="R12" s="5">
        <f t="shared" si="11"/>
        <v>-2.9820460094151571</v>
      </c>
      <c r="S12" s="18">
        <v>351.70299999999997</v>
      </c>
      <c r="T12" s="18">
        <v>421.63600000000002</v>
      </c>
      <c r="U12" s="5">
        <f t="shared" si="12"/>
        <v>-16.586107448130633</v>
      </c>
      <c r="V12" s="5">
        <f t="shared" si="2"/>
        <v>2.7382753709614795</v>
      </c>
      <c r="W12" s="5">
        <f t="shared" si="3"/>
        <v>2.9883655497755761</v>
      </c>
    </row>
    <row r="13" spans="1:23" x14ac:dyDescent="0.25">
      <c r="A13" s="4">
        <v>9</v>
      </c>
      <c r="B13" s="7" t="str">
        <f t="shared" si="4"/>
        <v>Triglav</v>
      </c>
      <c r="C13" s="5">
        <f t="shared" si="5"/>
        <v>6.1966171847831273</v>
      </c>
      <c r="D13" s="5">
        <f t="shared" si="6"/>
        <v>6.5718166285514545</v>
      </c>
      <c r="E13" s="5">
        <f t="shared" si="7"/>
        <v>-5.7092196111842384</v>
      </c>
      <c r="F13" s="5">
        <f t="shared" si="8"/>
        <v>3.4398631463386358</v>
      </c>
      <c r="G13" s="5">
        <f t="shared" si="9"/>
        <v>5.0156613974405966</v>
      </c>
      <c r="H13" s="5">
        <f t="shared" si="10"/>
        <v>-31.417556454390294</v>
      </c>
      <c r="I13" s="5">
        <f t="shared" si="0"/>
        <v>2.5326666063287506</v>
      </c>
      <c r="J13" s="5">
        <f t="shared" si="1"/>
        <v>2.8502160434902049</v>
      </c>
      <c r="L13" s="6"/>
      <c r="M13" s="6"/>
      <c r="N13" s="4">
        <v>9</v>
      </c>
      <c r="O13" s="17" t="s">
        <v>22</v>
      </c>
      <c r="P13" s="18">
        <v>727.00199999999995</v>
      </c>
      <c r="Q13" s="18">
        <v>772.72799999999995</v>
      </c>
      <c r="R13" s="5">
        <f t="shared" si="11"/>
        <v>-5.9174767835512654</v>
      </c>
      <c r="S13" s="18">
        <v>403.57299999999998</v>
      </c>
      <c r="T13" s="18">
        <v>589.75199999999995</v>
      </c>
      <c r="U13" s="5">
        <f t="shared" si="12"/>
        <v>-31.569032406842197</v>
      </c>
      <c r="V13" s="5">
        <f t="shared" si="2"/>
        <v>2.5326666063287506</v>
      </c>
      <c r="W13" s="5">
        <f t="shared" si="3"/>
        <v>2.8502160434902049</v>
      </c>
    </row>
    <row r="14" spans="1:23" x14ac:dyDescent="0.25">
      <c r="A14" s="4">
        <v>10</v>
      </c>
      <c r="B14" s="7" t="str">
        <f t="shared" si="4"/>
        <v>SavaZivotno</v>
      </c>
      <c r="C14" s="5">
        <f t="shared" si="5"/>
        <v>5.61772517439125</v>
      </c>
      <c r="D14" s="5">
        <f t="shared" si="6"/>
        <v>4.6053863640809274</v>
      </c>
      <c r="E14" s="5">
        <f t="shared" si="7"/>
        <v>21.981626084749763</v>
      </c>
      <c r="F14" s="5">
        <f t="shared" si="8"/>
        <v>2.145915869433288</v>
      </c>
      <c r="G14" s="5">
        <f t="shared" si="9"/>
        <v>1.8686517760781616</v>
      </c>
      <c r="H14" s="5">
        <f t="shared" si="10"/>
        <v>14.837654447156297</v>
      </c>
      <c r="I14" s="5">
        <f t="shared" si="0"/>
        <v>2.2960632436116879</v>
      </c>
      <c r="J14" s="5">
        <f t="shared" si="1"/>
        <v>1.9973695012040775</v>
      </c>
      <c r="L14" s="6"/>
      <c r="M14" s="6"/>
      <c r="N14" s="4">
        <v>10</v>
      </c>
      <c r="O14" s="17" t="s">
        <v>31</v>
      </c>
      <c r="P14" s="18">
        <v>659.08500000000004</v>
      </c>
      <c r="Q14" s="18">
        <v>541.51099999999997</v>
      </c>
      <c r="R14" s="5">
        <f t="shared" si="11"/>
        <v>21.712208985597712</v>
      </c>
      <c r="S14" s="18">
        <v>251.76400000000001</v>
      </c>
      <c r="T14" s="18">
        <v>219.72</v>
      </c>
      <c r="U14" s="5">
        <f t="shared" si="12"/>
        <v>14.584016020389598</v>
      </c>
      <c r="V14" s="5">
        <f t="shared" si="2"/>
        <v>2.2960632436116883</v>
      </c>
      <c r="W14" s="5">
        <f t="shared" si="3"/>
        <v>1.9973695012040777</v>
      </c>
    </row>
    <row r="15" spans="1:23" s="23" customFormat="1" x14ac:dyDescent="0.25">
      <c r="A15" s="21" t="s">
        <v>9</v>
      </c>
      <c r="B15" s="21"/>
      <c r="C15" s="22">
        <f t="shared" si="5"/>
        <v>244.66770199041275</v>
      </c>
      <c r="D15" s="22">
        <f t="shared" si="6"/>
        <v>230.57257864930122</v>
      </c>
      <c r="E15" s="22">
        <f t="shared" si="7"/>
        <v>6.1130961121574217</v>
      </c>
      <c r="F15" s="22">
        <f t="shared" si="8"/>
        <v>164.3487688625531</v>
      </c>
      <c r="G15" s="22">
        <f t="shared" si="9"/>
        <v>147.79879760609819</v>
      </c>
      <c r="H15" s="22">
        <f t="shared" si="10"/>
        <v>11.197635924320991</v>
      </c>
      <c r="I15" s="22">
        <f t="shared" si="0"/>
        <v>100</v>
      </c>
      <c r="J15" s="22">
        <f t="shared" si="1"/>
        <v>100</v>
      </c>
      <c r="L15" s="24"/>
      <c r="M15" s="24"/>
      <c r="N15" s="21" t="s">
        <v>9</v>
      </c>
      <c r="O15" s="25"/>
      <c r="P15" s="26">
        <v>28705.002</v>
      </c>
      <c r="Q15" s="26">
        <v>27111.207999999999</v>
      </c>
      <c r="R15" s="22">
        <f t="shared" si="11"/>
        <v>5.8787273514334117</v>
      </c>
      <c r="S15" s="26">
        <v>19281.792000000001</v>
      </c>
      <c r="T15" s="26">
        <v>17378.492999999999</v>
      </c>
      <c r="U15" s="22">
        <f t="shared" si="12"/>
        <v>10.952037095506512</v>
      </c>
      <c r="V15" s="22">
        <f t="shared" si="2"/>
        <v>100</v>
      </c>
      <c r="W15" s="22">
        <f t="shared" si="3"/>
        <v>100</v>
      </c>
    </row>
    <row r="17" spans="1:20" x14ac:dyDescent="0.25">
      <c r="A17" s="9" t="s">
        <v>16</v>
      </c>
      <c r="B17" s="10"/>
      <c r="C17" s="10"/>
      <c r="H17" s="9" t="s">
        <v>14</v>
      </c>
      <c r="O17" s="27"/>
      <c r="P17" s="27"/>
      <c r="Q17" s="27"/>
      <c r="R17" s="27"/>
      <c r="S17" s="27"/>
      <c r="T17" s="27"/>
    </row>
    <row r="18" spans="1:20" x14ac:dyDescent="0.25">
      <c r="A18" s="19" t="s">
        <v>17</v>
      </c>
      <c r="B18" s="20"/>
      <c r="C18" s="10"/>
      <c r="H18" s="11" t="s">
        <v>15</v>
      </c>
      <c r="O18" s="27"/>
      <c r="P18" s="27"/>
      <c r="Q18" s="27"/>
      <c r="R18" s="27"/>
      <c r="S18" s="27"/>
      <c r="T18" s="27"/>
    </row>
    <row r="19" spans="1:20" x14ac:dyDescent="0.25">
      <c r="A19" s="19" t="s">
        <v>18</v>
      </c>
      <c r="B19" s="20"/>
      <c r="C19" s="10"/>
      <c r="O19" s="27"/>
      <c r="P19" s="27"/>
      <c r="Q19" s="27"/>
      <c r="R19" s="27"/>
      <c r="S19" s="27"/>
      <c r="T19" s="27"/>
    </row>
    <row r="20" spans="1:20" x14ac:dyDescent="0.25">
      <c r="F20" s="16"/>
      <c r="O20" s="27"/>
      <c r="P20" s="27"/>
      <c r="Q20" s="27"/>
      <c r="R20" s="27"/>
      <c r="S20" s="27"/>
      <c r="T20" s="27"/>
    </row>
    <row r="21" spans="1:20" x14ac:dyDescent="0.25">
      <c r="E21" s="14"/>
      <c r="O21" s="27"/>
      <c r="P21" s="27"/>
      <c r="Q21" s="27"/>
      <c r="R21" s="27"/>
      <c r="S21" s="27"/>
      <c r="T21" s="27"/>
    </row>
    <row r="22" spans="1:20" x14ac:dyDescent="0.25">
      <c r="O22" s="27"/>
      <c r="P22" s="27"/>
      <c r="Q22" s="27"/>
      <c r="R22" s="27"/>
      <c r="S22" s="27"/>
      <c r="T22" s="27"/>
    </row>
    <row r="23" spans="1:20" x14ac:dyDescent="0.25">
      <c r="A23" s="10"/>
      <c r="O23" s="27"/>
      <c r="P23" s="27"/>
      <c r="Q23" s="27"/>
      <c r="R23" s="27"/>
      <c r="S23" s="27"/>
      <c r="T23" s="27"/>
    </row>
    <row r="24" spans="1:20" x14ac:dyDescent="0.25">
      <c r="A24" s="15"/>
      <c r="O24" s="27"/>
      <c r="P24" s="27"/>
      <c r="Q24" s="27"/>
      <c r="R24" s="27"/>
      <c r="S24" s="27"/>
      <c r="T24" s="27"/>
    </row>
    <row r="25" spans="1:20" x14ac:dyDescent="0.25">
      <c r="A25" s="16"/>
      <c r="O25" s="27"/>
      <c r="P25" s="27"/>
      <c r="Q25" s="27"/>
      <c r="R25" s="27"/>
      <c r="S25" s="27"/>
      <c r="T25" s="27"/>
    </row>
    <row r="26" spans="1:20" x14ac:dyDescent="0.25">
      <c r="O26" s="27"/>
      <c r="P26" s="27"/>
      <c r="Q26" s="27"/>
      <c r="R26" s="27"/>
      <c r="S26" s="27"/>
      <c r="T26" s="27"/>
    </row>
    <row r="27" spans="1:20" x14ac:dyDescent="0.25">
      <c r="O27" s="27"/>
      <c r="P27" s="27"/>
      <c r="Q27" s="27"/>
      <c r="R27" s="27"/>
      <c r="S27" s="27"/>
      <c r="T27" s="27"/>
    </row>
    <row r="28" spans="1:20" x14ac:dyDescent="0.25">
      <c r="O28" s="27"/>
      <c r="P28" s="27"/>
      <c r="Q28" s="27"/>
      <c r="R28" s="27"/>
      <c r="S28" s="27"/>
      <c r="T28" s="27"/>
    </row>
    <row r="29" spans="1:20" x14ac:dyDescent="0.25">
      <c r="O29" s="27"/>
      <c r="P29" s="27"/>
      <c r="Q29" s="27"/>
      <c r="R29" s="27"/>
      <c r="S29" s="27"/>
      <c r="T29" s="27"/>
    </row>
    <row r="30" spans="1:20" x14ac:dyDescent="0.25">
      <c r="O30" s="27"/>
      <c r="P30" s="27"/>
      <c r="Q30" s="27"/>
      <c r="R30" s="27"/>
      <c r="S30" s="27"/>
      <c r="T30" s="27"/>
    </row>
    <row r="31" spans="1:20" x14ac:dyDescent="0.25">
      <c r="O31" s="27"/>
      <c r="P31" s="27"/>
      <c r="Q31" s="27"/>
      <c r="R31" s="27"/>
      <c r="S31" s="27"/>
      <c r="T31" s="27"/>
    </row>
    <row r="32" spans="1:20" x14ac:dyDescent="0.25">
      <c r="O32" s="27"/>
      <c r="P32" s="27"/>
      <c r="Q32" s="27"/>
      <c r="R32" s="27"/>
      <c r="S32" s="27"/>
      <c r="T32" s="27"/>
    </row>
    <row r="33" spans="15:20" x14ac:dyDescent="0.25">
      <c r="O33" s="27"/>
      <c r="P33" s="27"/>
      <c r="Q33" s="27"/>
      <c r="R33" s="27"/>
      <c r="S33" s="27"/>
      <c r="T33" s="27"/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41B13-8BBC-4BDC-93E4-3FFA032DA9B8}">
  <dimension ref="A1:W35"/>
  <sheetViews>
    <sheetView tabSelected="1" workbookViewId="0">
      <selection activeCell="N1" sqref="N1"/>
    </sheetView>
  </sheetViews>
  <sheetFormatPr defaultRowHeight="15" x14ac:dyDescent="0.25"/>
  <cols>
    <col min="1" max="1" width="3.28515625" customWidth="1"/>
    <col min="2" max="2" width="13.140625" customWidth="1"/>
    <col min="3" max="10" width="9.42578125" bestFit="1" customWidth="1"/>
    <col min="11" max="11" width="4" customWidth="1"/>
    <col min="12" max="12" width="3.140625" customWidth="1"/>
    <col min="13" max="13" width="4.140625" customWidth="1"/>
    <col min="14" max="14" width="4.7109375" customWidth="1"/>
    <col min="15" max="15" width="17" customWidth="1"/>
    <col min="16" max="16" width="14" customWidth="1"/>
    <col min="17" max="17" width="13.28515625" customWidth="1"/>
    <col min="18" max="18" width="9.42578125" bestFit="1" customWidth="1"/>
    <col min="19" max="19" width="14.140625" customWidth="1"/>
    <col min="20" max="20" width="12.7109375" customWidth="1"/>
    <col min="21" max="23" width="9.42578125" bestFit="1" customWidth="1"/>
  </cols>
  <sheetData>
    <row r="1" spans="1:23" x14ac:dyDescent="0.25">
      <c r="A1" s="1" t="s">
        <v>34</v>
      </c>
      <c r="B1" s="2"/>
      <c r="C1" s="12"/>
      <c r="D1" s="12"/>
      <c r="E1" s="12"/>
      <c r="F1" s="12"/>
      <c r="G1" s="12"/>
      <c r="H1" s="12"/>
      <c r="I1" s="12"/>
      <c r="J1" s="12"/>
      <c r="N1" s="1" t="s">
        <v>34</v>
      </c>
      <c r="O1" s="2"/>
      <c r="Q1" s="13" t="s">
        <v>10</v>
      </c>
      <c r="R1" s="13"/>
      <c r="S1" s="13"/>
      <c r="T1" s="13"/>
      <c r="U1" s="13"/>
      <c r="V1" s="13"/>
      <c r="W1" s="13"/>
    </row>
    <row r="2" spans="1:23" x14ac:dyDescent="0.25">
      <c r="A2" s="31" t="s">
        <v>1</v>
      </c>
      <c r="B2" s="31" t="s">
        <v>2</v>
      </c>
      <c r="C2" s="32" t="s">
        <v>3</v>
      </c>
      <c r="D2" s="32"/>
      <c r="E2" s="32"/>
      <c r="F2" s="29" t="s">
        <v>4</v>
      </c>
      <c r="G2" s="29"/>
      <c r="H2" s="29"/>
      <c r="I2" s="30" t="s">
        <v>5</v>
      </c>
      <c r="J2" s="30"/>
      <c r="N2" s="31" t="s">
        <v>1</v>
      </c>
      <c r="O2" s="31" t="s">
        <v>2</v>
      </c>
      <c r="P2" s="32" t="s">
        <v>3</v>
      </c>
      <c r="Q2" s="32"/>
      <c r="R2" s="32"/>
      <c r="S2" s="29" t="s">
        <v>4</v>
      </c>
      <c r="T2" s="29"/>
      <c r="U2" s="29"/>
      <c r="V2" s="30" t="s">
        <v>5</v>
      </c>
      <c r="W2" s="30"/>
    </row>
    <row r="3" spans="1:23" x14ac:dyDescent="0.25">
      <c r="A3" s="31"/>
      <c r="B3" s="31"/>
      <c r="C3" s="3">
        <v>2022</v>
      </c>
      <c r="D3" s="3">
        <v>2021</v>
      </c>
      <c r="E3" s="3" t="s">
        <v>6</v>
      </c>
      <c r="F3" s="3">
        <v>2022</v>
      </c>
      <c r="G3" s="3">
        <v>2021</v>
      </c>
      <c r="H3" s="3" t="s">
        <v>6</v>
      </c>
      <c r="I3" s="3">
        <v>2022</v>
      </c>
      <c r="J3" s="3">
        <v>2021</v>
      </c>
      <c r="N3" s="31"/>
      <c r="O3" s="31"/>
      <c r="P3" s="3">
        <v>2022</v>
      </c>
      <c r="Q3" s="3">
        <v>2021</v>
      </c>
      <c r="R3" s="3" t="s">
        <v>6</v>
      </c>
      <c r="S3" s="3">
        <v>2022</v>
      </c>
      <c r="T3" s="3">
        <v>2021</v>
      </c>
      <c r="U3" s="3" t="s">
        <v>6</v>
      </c>
      <c r="V3" s="3">
        <v>2022</v>
      </c>
      <c r="W3" s="3">
        <v>2021</v>
      </c>
    </row>
    <row r="4" spans="1:23" x14ac:dyDescent="0.25">
      <c r="A4" s="31"/>
      <c r="B4" s="31"/>
      <c r="C4" s="8" t="s">
        <v>7</v>
      </c>
      <c r="D4" s="8" t="s">
        <v>7</v>
      </c>
      <c r="E4" s="8" t="s">
        <v>8</v>
      </c>
      <c r="F4" s="8" t="s">
        <v>7</v>
      </c>
      <c r="G4" s="8" t="s">
        <v>7</v>
      </c>
      <c r="H4" s="8" t="s">
        <v>8</v>
      </c>
      <c r="I4" s="8" t="s">
        <v>8</v>
      </c>
      <c r="J4" s="8" t="s">
        <v>8</v>
      </c>
      <c r="N4" s="31"/>
      <c r="O4" s="31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x14ac:dyDescent="0.25">
      <c r="A5" s="4">
        <v>1</v>
      </c>
      <c r="B5" s="7" t="str">
        <f>O5</f>
        <v>Dunav</v>
      </c>
      <c r="C5" s="5">
        <f>P5/117.3224</f>
        <v>266.90025945599479</v>
      </c>
      <c r="D5" s="5">
        <f>Q5/ 117.5821</f>
        <v>238.74132202095387</v>
      </c>
      <c r="E5" s="5">
        <f>C5*100/D5-100</f>
        <v>11.794748054787703</v>
      </c>
      <c r="F5" s="5">
        <f>S5/117.3224</f>
        <v>119.33373337060954</v>
      </c>
      <c r="G5" s="5">
        <f>T5/ 117.5821</f>
        <v>92.39908965735431</v>
      </c>
      <c r="H5" s="5">
        <f>F5*100/G5-100</f>
        <v>29.150334503443247</v>
      </c>
      <c r="I5" s="5">
        <f t="shared" ref="I5:I17" si="0">C5*100/$C$17</f>
        <v>29.759900017526135</v>
      </c>
      <c r="J5" s="5">
        <f t="shared" ref="J5:J17" si="1">D5*100/$D$17</f>
        <v>30.41438527947404</v>
      </c>
      <c r="L5" s="6"/>
      <c r="M5" s="6"/>
      <c r="N5" s="4">
        <v>1</v>
      </c>
      <c r="O5" s="17" t="s">
        <v>19</v>
      </c>
      <c r="P5" s="18">
        <v>31313.379000000001</v>
      </c>
      <c r="Q5" s="18">
        <v>28071.705999999998</v>
      </c>
      <c r="R5" s="5">
        <f>P5*100/Q5-100</f>
        <v>11.547830402612519</v>
      </c>
      <c r="S5" s="18">
        <v>14000.52</v>
      </c>
      <c r="T5" s="18">
        <v>10864.478999999999</v>
      </c>
      <c r="U5" s="5">
        <f>S5*100/T5-100</f>
        <v>28.865084096531461</v>
      </c>
      <c r="V5" s="5">
        <f t="shared" ref="V5:V17" si="2">P5*100/$P$17</f>
        <v>29.759900017526128</v>
      </c>
      <c r="W5" s="5">
        <f t="shared" ref="W5:W17" si="3">Q5*100/$Q$17</f>
        <v>30.414385279474036</v>
      </c>
    </row>
    <row r="6" spans="1:23" x14ac:dyDescent="0.25">
      <c r="A6" s="4">
        <v>2</v>
      </c>
      <c r="B6" s="7" t="str">
        <f t="shared" ref="B6:B16" si="4">O6</f>
        <v>GeneraliOsig</v>
      </c>
      <c r="C6" s="5">
        <f t="shared" ref="C6:C17" si="5">P6/117.3224</f>
        <v>150.71231921610877</v>
      </c>
      <c r="D6" s="5">
        <f t="shared" ref="D6:D17" si="6">Q6/ 117.5821</f>
        <v>139.15298331974</v>
      </c>
      <c r="E6" s="5">
        <f t="shared" ref="E6:E17" si="7">C6*100/D6-100</f>
        <v>8.3069263918030458</v>
      </c>
      <c r="F6" s="5">
        <f t="shared" ref="F6:F17" si="8">S6/117.3224</f>
        <v>69.501655267877226</v>
      </c>
      <c r="G6" s="5">
        <f t="shared" ref="G6:G17" si="9">T6/ 117.5821</f>
        <v>56.912523249712329</v>
      </c>
      <c r="H6" s="5">
        <f t="shared" ref="H6:H17" si="10">F6*100/G6-100</f>
        <v>22.120143861708897</v>
      </c>
      <c r="I6" s="5">
        <f t="shared" si="0"/>
        <v>16.804717838876343</v>
      </c>
      <c r="J6" s="5">
        <f t="shared" si="1"/>
        <v>17.72735616795881</v>
      </c>
      <c r="L6" s="6"/>
      <c r="M6" s="6"/>
      <c r="N6" s="4">
        <v>2</v>
      </c>
      <c r="O6" s="17" t="s">
        <v>20</v>
      </c>
      <c r="P6" s="18">
        <v>17681.931</v>
      </c>
      <c r="Q6" s="18">
        <v>16361.9</v>
      </c>
      <c r="R6" s="5">
        <f t="shared" ref="R6:R17" si="11">P6*100/Q6-100</f>
        <v>8.0677121850151963</v>
      </c>
      <c r="S6" s="18">
        <v>8154.1009999999997</v>
      </c>
      <c r="T6" s="18">
        <v>6691.8940000000002</v>
      </c>
      <c r="U6" s="5">
        <f t="shared" ref="U6:U17" si="12">S6*100/T6-100</f>
        <v>21.850420822565326</v>
      </c>
      <c r="V6" s="5">
        <f t="shared" si="2"/>
        <v>16.804717838876343</v>
      </c>
      <c r="W6" s="5">
        <f t="shared" si="3"/>
        <v>17.72735616795881</v>
      </c>
    </row>
    <row r="7" spans="1:23" x14ac:dyDescent="0.25">
      <c r="A7" s="4">
        <v>3</v>
      </c>
      <c r="B7" s="7" t="str">
        <f t="shared" si="4"/>
        <v>DDOR</v>
      </c>
      <c r="C7" s="5">
        <f t="shared" si="5"/>
        <v>111.29744192072444</v>
      </c>
      <c r="D7" s="5">
        <f t="shared" si="6"/>
        <v>100.16209099854485</v>
      </c>
      <c r="E7" s="5">
        <f t="shared" si="7"/>
        <v>11.117330729788122</v>
      </c>
      <c r="F7" s="5">
        <f t="shared" si="8"/>
        <v>51.845223077604956</v>
      </c>
      <c r="G7" s="5">
        <f t="shared" si="9"/>
        <v>46.534787182742953</v>
      </c>
      <c r="H7" s="5">
        <f t="shared" si="10"/>
        <v>11.411754982370127</v>
      </c>
      <c r="I7" s="5">
        <f t="shared" si="0"/>
        <v>12.409882067998815</v>
      </c>
      <c r="J7" s="5">
        <f t="shared" si="1"/>
        <v>12.760122128167273</v>
      </c>
      <c r="L7" s="6"/>
      <c r="M7" s="6"/>
      <c r="N7" s="4">
        <v>3</v>
      </c>
      <c r="O7" s="17" t="s">
        <v>13</v>
      </c>
      <c r="P7" s="18">
        <v>13057.683000000001</v>
      </c>
      <c r="Q7" s="18">
        <v>11777.269</v>
      </c>
      <c r="R7" s="5">
        <f t="shared" si="11"/>
        <v>10.871909268608874</v>
      </c>
      <c r="S7" s="18">
        <v>6082.6059999999998</v>
      </c>
      <c r="T7" s="18">
        <v>5471.6580000000004</v>
      </c>
      <c r="U7" s="5">
        <f t="shared" si="12"/>
        <v>11.16568323531915</v>
      </c>
      <c r="V7" s="5">
        <f t="shared" si="2"/>
        <v>12.409882067998815</v>
      </c>
      <c r="W7" s="5">
        <f t="shared" si="3"/>
        <v>12.76012212816727</v>
      </c>
    </row>
    <row r="8" spans="1:23" x14ac:dyDescent="0.25">
      <c r="A8" s="4">
        <v>4</v>
      </c>
      <c r="B8" s="7" t="str">
        <f t="shared" si="4"/>
        <v>Wiener</v>
      </c>
      <c r="C8" s="5">
        <f t="shared" si="5"/>
        <v>80.210795210462791</v>
      </c>
      <c r="D8" s="5">
        <f t="shared" si="6"/>
        <v>65.957471417843365</v>
      </c>
      <c r="E8" s="5">
        <f t="shared" si="7"/>
        <v>21.609869945322828</v>
      </c>
      <c r="F8" s="5">
        <f t="shared" si="8"/>
        <v>43.997182123788804</v>
      </c>
      <c r="G8" s="5">
        <f t="shared" si="9"/>
        <v>28.409409255320327</v>
      </c>
      <c r="H8" s="5">
        <f t="shared" si="10"/>
        <v>54.868345653999484</v>
      </c>
      <c r="I8" s="5">
        <f t="shared" si="0"/>
        <v>8.9436602671538594</v>
      </c>
      <c r="J8" s="5">
        <f t="shared" si="1"/>
        <v>8.4026339922257662</v>
      </c>
      <c r="L8" s="6"/>
      <c r="M8" s="6"/>
      <c r="N8" s="4">
        <v>4</v>
      </c>
      <c r="O8" s="17" t="s">
        <v>21</v>
      </c>
      <c r="P8" s="18">
        <v>9410.5229999999992</v>
      </c>
      <c r="Q8" s="18">
        <v>7755.4179999999997</v>
      </c>
      <c r="R8" s="5">
        <f t="shared" si="11"/>
        <v>21.341273932623622</v>
      </c>
      <c r="S8" s="18">
        <v>5161.8549999999996</v>
      </c>
      <c r="T8" s="18">
        <v>3340.4380000000001</v>
      </c>
      <c r="U8" s="5">
        <f t="shared" si="12"/>
        <v>54.526292659824833</v>
      </c>
      <c r="V8" s="5">
        <f t="shared" si="2"/>
        <v>8.9436602671538594</v>
      </c>
      <c r="W8" s="5">
        <f t="shared" si="3"/>
        <v>8.4026339922257662</v>
      </c>
    </row>
    <row r="9" spans="1:23" x14ac:dyDescent="0.25">
      <c r="A9" s="4">
        <v>5</v>
      </c>
      <c r="B9" s="7" t="str">
        <f t="shared" si="4"/>
        <v>Triglav</v>
      </c>
      <c r="C9" s="5">
        <f t="shared" si="5"/>
        <v>73.741161108194163</v>
      </c>
      <c r="D9" s="5">
        <f t="shared" si="6"/>
        <v>62.719665663396043</v>
      </c>
      <c r="E9" s="5">
        <f t="shared" si="7"/>
        <v>17.572631053150531</v>
      </c>
      <c r="F9" s="5">
        <f t="shared" si="8"/>
        <v>25.735349771228684</v>
      </c>
      <c r="G9" s="5">
        <f t="shared" si="9"/>
        <v>22.381051197418653</v>
      </c>
      <c r="H9" s="5">
        <f t="shared" si="10"/>
        <v>14.987225328347861</v>
      </c>
      <c r="I9" s="5">
        <f t="shared" si="0"/>
        <v>8.2222834336283892</v>
      </c>
      <c r="J9" s="5">
        <f t="shared" si="1"/>
        <v>7.9901546156257828</v>
      </c>
      <c r="L9" s="6"/>
      <c r="M9" s="6"/>
      <c r="N9" s="4">
        <v>5</v>
      </c>
      <c r="O9" s="17" t="s">
        <v>22</v>
      </c>
      <c r="P9" s="18">
        <v>8651.49</v>
      </c>
      <c r="Q9" s="18">
        <v>7374.71</v>
      </c>
      <c r="R9" s="5">
        <f t="shared" si="11"/>
        <v>17.3129519669248</v>
      </c>
      <c r="S9" s="18">
        <v>3019.3330000000001</v>
      </c>
      <c r="T9" s="18">
        <v>2631.6109999999999</v>
      </c>
      <c r="U9" s="5">
        <f t="shared" si="12"/>
        <v>14.733256548935231</v>
      </c>
      <c r="V9" s="5">
        <f t="shared" si="2"/>
        <v>8.222283433628391</v>
      </c>
      <c r="W9" s="5">
        <f t="shared" si="3"/>
        <v>7.9901546156257837</v>
      </c>
    </row>
    <row r="10" spans="1:23" x14ac:dyDescent="0.25">
      <c r="A10" s="4">
        <v>6</v>
      </c>
      <c r="B10" s="7" t="str">
        <f t="shared" si="4"/>
        <v>AMS</v>
      </c>
      <c r="C10" s="5">
        <f t="shared" si="5"/>
        <v>47.364799901809036</v>
      </c>
      <c r="D10" s="5">
        <f t="shared" si="6"/>
        <v>39.508590168061296</v>
      </c>
      <c r="E10" s="5">
        <f t="shared" si="7"/>
        <v>19.884814164031326</v>
      </c>
      <c r="F10" s="5">
        <f t="shared" si="8"/>
        <v>17.973038396759698</v>
      </c>
      <c r="G10" s="5">
        <f t="shared" si="9"/>
        <v>13.705649074136284</v>
      </c>
      <c r="H10" s="5">
        <f t="shared" si="10"/>
        <v>31.135988522253484</v>
      </c>
      <c r="I10" s="5">
        <f t="shared" si="0"/>
        <v>5.2812676626879487</v>
      </c>
      <c r="J10" s="5">
        <f t="shared" si="1"/>
        <v>5.0331860150912267</v>
      </c>
      <c r="L10" s="6"/>
      <c r="M10" s="6"/>
      <c r="N10" s="4">
        <v>6</v>
      </c>
      <c r="O10" s="17" t="s">
        <v>12</v>
      </c>
      <c r="P10" s="18">
        <v>5556.9520000000002</v>
      </c>
      <c r="Q10" s="18">
        <v>4645.5029999999997</v>
      </c>
      <c r="R10" s="5">
        <f t="shared" si="11"/>
        <v>19.620028229451165</v>
      </c>
      <c r="S10" s="18">
        <v>2108.64</v>
      </c>
      <c r="T10" s="18">
        <v>1611.539</v>
      </c>
      <c r="U10" s="5">
        <f t="shared" si="12"/>
        <v>30.846352461839274</v>
      </c>
      <c r="V10" s="5">
        <f t="shared" si="2"/>
        <v>5.2812676626879487</v>
      </c>
      <c r="W10" s="5">
        <f t="shared" si="3"/>
        <v>5.0331860150912267</v>
      </c>
    </row>
    <row r="11" spans="1:23" x14ac:dyDescent="0.25">
      <c r="A11" s="4">
        <v>7</v>
      </c>
      <c r="B11" s="7" t="str">
        <f t="shared" si="4"/>
        <v>Globos</v>
      </c>
      <c r="C11" s="5">
        <f t="shared" si="5"/>
        <v>45.05160139922129</v>
      </c>
      <c r="D11" s="5">
        <f t="shared" si="6"/>
        <v>35.442571615917736</v>
      </c>
      <c r="E11" s="5">
        <f t="shared" si="7"/>
        <v>27.111547907511351</v>
      </c>
      <c r="F11" s="5">
        <f t="shared" si="8"/>
        <v>16.575393957164192</v>
      </c>
      <c r="G11" s="5">
        <f t="shared" si="9"/>
        <v>8.5972949964322805</v>
      </c>
      <c r="H11" s="5">
        <f t="shared" si="10"/>
        <v>92.797780744323376</v>
      </c>
      <c r="I11" s="5">
        <f t="shared" si="0"/>
        <v>5.0233415134289867</v>
      </c>
      <c r="J11" s="5">
        <f t="shared" si="1"/>
        <v>4.5151966961432084</v>
      </c>
      <c r="L11" s="6"/>
      <c r="M11" s="6"/>
      <c r="N11" s="4">
        <v>7</v>
      </c>
      <c r="O11" s="17" t="s">
        <v>24</v>
      </c>
      <c r="P11" s="18">
        <v>5285.5619999999999</v>
      </c>
      <c r="Q11" s="18">
        <v>4167.4120000000003</v>
      </c>
      <c r="R11" s="5">
        <f t="shared" si="11"/>
        <v>26.830800506405396</v>
      </c>
      <c r="S11" s="18">
        <v>1944.665</v>
      </c>
      <c r="T11" s="18">
        <v>1010.888</v>
      </c>
      <c r="U11" s="5">
        <f t="shared" si="12"/>
        <v>92.371954163072473</v>
      </c>
      <c r="V11" s="5">
        <f t="shared" si="2"/>
        <v>5.0233415134289858</v>
      </c>
      <c r="W11" s="5">
        <f t="shared" si="3"/>
        <v>4.5151966961432084</v>
      </c>
    </row>
    <row r="12" spans="1:23" x14ac:dyDescent="0.25">
      <c r="A12" s="4">
        <v>8</v>
      </c>
      <c r="B12" s="7" t="str">
        <f t="shared" si="4"/>
        <v>UniqaNezivot</v>
      </c>
      <c r="C12" s="5">
        <f t="shared" si="5"/>
        <v>40.970010841919361</v>
      </c>
      <c r="D12" s="5">
        <f t="shared" si="6"/>
        <v>35.889484879075987</v>
      </c>
      <c r="E12" s="5">
        <f t="shared" si="7"/>
        <v>14.156029210119371</v>
      </c>
      <c r="F12" s="5">
        <f t="shared" si="8"/>
        <v>15.626231648858189</v>
      </c>
      <c r="G12" s="5">
        <f t="shared" si="9"/>
        <v>15.051151493297025</v>
      </c>
      <c r="H12" s="5">
        <f t="shared" si="10"/>
        <v>3.8208382648814165</v>
      </c>
      <c r="I12" s="5">
        <f t="shared" si="0"/>
        <v>4.5682361975129817</v>
      </c>
      <c r="J12" s="5">
        <f t="shared" si="1"/>
        <v>4.5721310888035998</v>
      </c>
      <c r="L12" s="6"/>
      <c r="M12" s="6"/>
      <c r="N12" s="4">
        <v>8</v>
      </c>
      <c r="O12" s="17" t="s">
        <v>25</v>
      </c>
      <c r="P12" s="18">
        <v>4806.7</v>
      </c>
      <c r="Q12" s="18">
        <v>4219.9610000000002</v>
      </c>
      <c r="R12" s="5">
        <f t="shared" si="11"/>
        <v>13.903896268235641</v>
      </c>
      <c r="S12" s="18">
        <v>1833.307</v>
      </c>
      <c r="T12" s="18">
        <v>1769.7460000000001</v>
      </c>
      <c r="U12" s="5">
        <f t="shared" si="12"/>
        <v>3.5915323441895026</v>
      </c>
      <c r="V12" s="5">
        <f t="shared" si="2"/>
        <v>4.5682361975129817</v>
      </c>
      <c r="W12" s="5">
        <f t="shared" si="3"/>
        <v>4.5721310888036006</v>
      </c>
    </row>
    <row r="13" spans="1:23" x14ac:dyDescent="0.25">
      <c r="A13" s="4">
        <v>9</v>
      </c>
      <c r="B13" s="7" t="str">
        <f t="shared" si="4"/>
        <v>Milenijum</v>
      </c>
      <c r="C13" s="5">
        <f t="shared" si="5"/>
        <v>36.382131630447383</v>
      </c>
      <c r="D13" s="5">
        <f t="shared" si="6"/>
        <v>30.801201883620042</v>
      </c>
      <c r="E13" s="5">
        <f t="shared" si="7"/>
        <v>18.119194724655401</v>
      </c>
      <c r="F13" s="5">
        <f t="shared" si="8"/>
        <v>16.28523623792217</v>
      </c>
      <c r="G13" s="5">
        <f t="shared" si="9"/>
        <v>13.560482420368407</v>
      </c>
      <c r="H13" s="5">
        <f t="shared" si="10"/>
        <v>20.093339846531336</v>
      </c>
      <c r="I13" s="5">
        <f t="shared" si="0"/>
        <v>4.0566787081940028</v>
      </c>
      <c r="J13" s="5">
        <f t="shared" si="1"/>
        <v>3.9239106713041503</v>
      </c>
      <c r="L13" s="6"/>
      <c r="M13" s="6"/>
      <c r="N13" s="4">
        <v>9</v>
      </c>
      <c r="O13" s="17" t="s">
        <v>26</v>
      </c>
      <c r="P13" s="18">
        <v>4268.4390000000003</v>
      </c>
      <c r="Q13" s="18">
        <v>3621.67</v>
      </c>
      <c r="R13" s="5">
        <f t="shared" si="11"/>
        <v>17.858308459909381</v>
      </c>
      <c r="S13" s="18">
        <v>1910.623</v>
      </c>
      <c r="T13" s="18">
        <v>1594.47</v>
      </c>
      <c r="U13" s="5">
        <f t="shared" si="12"/>
        <v>19.828093347632759</v>
      </c>
      <c r="V13" s="5">
        <f t="shared" si="2"/>
        <v>4.0566787081940028</v>
      </c>
      <c r="W13" s="5">
        <f t="shared" si="3"/>
        <v>3.9239106713041503</v>
      </c>
    </row>
    <row r="14" spans="1:23" x14ac:dyDescent="0.25">
      <c r="A14" s="4">
        <v>10</v>
      </c>
      <c r="B14" s="7" t="str">
        <f t="shared" si="4"/>
        <v>SavaNezivot</v>
      </c>
      <c r="C14" s="5">
        <f t="shared" si="5"/>
        <v>29.639702222252527</v>
      </c>
      <c r="D14" s="5">
        <f t="shared" si="6"/>
        <v>23.125909470914369</v>
      </c>
      <c r="E14" s="5">
        <f t="shared" si="7"/>
        <v>28.166644687122925</v>
      </c>
      <c r="F14" s="5">
        <f t="shared" si="8"/>
        <v>13.002171793280736</v>
      </c>
      <c r="G14" s="5">
        <f t="shared" si="9"/>
        <v>9.4932051732364027</v>
      </c>
      <c r="H14" s="5">
        <f t="shared" si="10"/>
        <v>36.962928284084114</v>
      </c>
      <c r="I14" s="5">
        <f t="shared" si="0"/>
        <v>3.3048846654602615</v>
      </c>
      <c r="J14" s="5">
        <f t="shared" si="1"/>
        <v>2.946118898197668</v>
      </c>
      <c r="L14" s="6"/>
      <c r="M14" s="6"/>
      <c r="N14" s="4">
        <v>10</v>
      </c>
      <c r="O14" s="17" t="s">
        <v>27</v>
      </c>
      <c r="P14" s="18">
        <v>3477.4009999999998</v>
      </c>
      <c r="Q14" s="18">
        <v>2719.1930000000002</v>
      </c>
      <c r="R14" s="5">
        <f t="shared" si="11"/>
        <v>27.883566925922494</v>
      </c>
      <c r="S14" s="18">
        <v>1525.4459999999999</v>
      </c>
      <c r="T14" s="18">
        <v>1116.231</v>
      </c>
      <c r="U14" s="5">
        <f t="shared" si="12"/>
        <v>36.660422439441277</v>
      </c>
      <c r="V14" s="5">
        <f t="shared" si="2"/>
        <v>3.3048846654602615</v>
      </c>
      <c r="W14" s="5">
        <f t="shared" si="3"/>
        <v>2.946118898197668</v>
      </c>
    </row>
    <row r="15" spans="1:23" x14ac:dyDescent="0.25">
      <c r="A15" s="4">
        <v>11</v>
      </c>
      <c r="B15" s="7" t="str">
        <f t="shared" si="4"/>
        <v>Grawe</v>
      </c>
      <c r="C15" s="5">
        <f t="shared" si="5"/>
        <v>9.2798732381881042</v>
      </c>
      <c r="D15" s="5">
        <f t="shared" si="6"/>
        <v>5.9060095031471631</v>
      </c>
      <c r="E15" s="5">
        <f t="shared" si="7"/>
        <v>57.125944908200609</v>
      </c>
      <c r="F15" s="5">
        <f t="shared" si="8"/>
        <v>2.6466386640573325</v>
      </c>
      <c r="G15" s="5">
        <f t="shared" si="9"/>
        <v>1.7907997901041059</v>
      </c>
      <c r="H15" s="5">
        <f t="shared" si="10"/>
        <v>47.790874149224322</v>
      </c>
      <c r="I15" s="5">
        <f t="shared" si="0"/>
        <v>1.0347239838083699</v>
      </c>
      <c r="J15" s="5">
        <f t="shared" si="1"/>
        <v>0.75239446180660463</v>
      </c>
      <c r="L15" s="6"/>
      <c r="M15" s="6"/>
      <c r="N15" s="4">
        <v>11</v>
      </c>
      <c r="O15" s="17" t="s">
        <v>23</v>
      </c>
      <c r="P15" s="18">
        <v>1088.7370000000001</v>
      </c>
      <c r="Q15" s="18">
        <v>694.44100000000003</v>
      </c>
      <c r="R15" s="5">
        <f t="shared" si="11"/>
        <v>56.778905623371912</v>
      </c>
      <c r="S15" s="18">
        <v>310.51</v>
      </c>
      <c r="T15" s="18">
        <v>210.566</v>
      </c>
      <c r="U15" s="5">
        <f t="shared" si="12"/>
        <v>47.464452950618806</v>
      </c>
      <c r="V15" s="5">
        <f t="shared" si="2"/>
        <v>1.0347239838083699</v>
      </c>
      <c r="W15" s="5">
        <f t="shared" si="3"/>
        <v>0.75239446180660463</v>
      </c>
    </row>
    <row r="16" spans="1:23" x14ac:dyDescent="0.25">
      <c r="A16" s="4">
        <v>12</v>
      </c>
      <c r="B16" s="7" t="str">
        <f t="shared" si="4"/>
        <v>Sogaz</v>
      </c>
      <c r="C16" s="5">
        <f t="shared" si="5"/>
        <v>5.2951865969328962</v>
      </c>
      <c r="D16" s="5">
        <f t="shared" si="6"/>
        <v>7.5545512454701864</v>
      </c>
      <c r="E16" s="5">
        <f t="shared" si="7"/>
        <v>-29.907331026340401</v>
      </c>
      <c r="F16" s="5">
        <f t="shared" si="8"/>
        <v>0.18636679781525095</v>
      </c>
      <c r="G16" s="5">
        <f t="shared" si="9"/>
        <v>0.24657664729580436</v>
      </c>
      <c r="H16" s="5">
        <f t="shared" si="10"/>
        <v>-24.418309738927945</v>
      </c>
      <c r="I16" s="5">
        <f t="shared" si="0"/>
        <v>0.59042364372391765</v>
      </c>
      <c r="J16" s="5">
        <f t="shared" si="1"/>
        <v>0.96240998520186827</v>
      </c>
      <c r="L16" s="6"/>
      <c r="M16" s="6"/>
      <c r="N16" s="4">
        <v>12</v>
      </c>
      <c r="O16" s="17" t="s">
        <v>32</v>
      </c>
      <c r="P16" s="18">
        <v>621.24400000000003</v>
      </c>
      <c r="Q16" s="18">
        <v>888.28</v>
      </c>
      <c r="R16" s="5">
        <f t="shared" si="11"/>
        <v>-30.062142567658839</v>
      </c>
      <c r="S16" s="18">
        <v>21.864999999999998</v>
      </c>
      <c r="T16" s="18">
        <v>28.992999999999999</v>
      </c>
      <c r="U16" s="5">
        <f t="shared" si="12"/>
        <v>-24.585244714241369</v>
      </c>
      <c r="V16" s="5">
        <f t="shared" si="2"/>
        <v>0.59042364372391765</v>
      </c>
      <c r="W16" s="5">
        <f t="shared" si="3"/>
        <v>0.96240998520186838</v>
      </c>
    </row>
    <row r="17" spans="1:23" s="23" customFormat="1" x14ac:dyDescent="0.25">
      <c r="A17" s="21" t="s">
        <v>9</v>
      </c>
      <c r="B17" s="21"/>
      <c r="C17" s="5">
        <f t="shared" si="5"/>
        <v>896.84528274225545</v>
      </c>
      <c r="D17" s="5">
        <f t="shared" si="6"/>
        <v>784.96185218668495</v>
      </c>
      <c r="E17" s="22">
        <f t="shared" si="7"/>
        <v>14.253358968196295</v>
      </c>
      <c r="F17" s="5">
        <f t="shared" si="8"/>
        <v>392.70822110696673</v>
      </c>
      <c r="G17" s="5">
        <f t="shared" si="9"/>
        <v>309.08202013741885</v>
      </c>
      <c r="H17" s="22">
        <f t="shared" si="10"/>
        <v>27.056313703517077</v>
      </c>
      <c r="I17" s="22">
        <f t="shared" si="0"/>
        <v>100</v>
      </c>
      <c r="J17" s="22">
        <f t="shared" si="1"/>
        <v>100</v>
      </c>
      <c r="L17" s="24"/>
      <c r="M17" s="24"/>
      <c r="N17" s="21" t="s">
        <v>9</v>
      </c>
      <c r="O17" s="25"/>
      <c r="P17" s="26">
        <v>105220.041</v>
      </c>
      <c r="Q17" s="26">
        <v>92297.463000000003</v>
      </c>
      <c r="R17" s="22">
        <f t="shared" si="11"/>
        <v>14.001011057042803</v>
      </c>
      <c r="S17" s="26">
        <v>46073.470999999998</v>
      </c>
      <c r="T17" s="26">
        <v>36342.512999999999</v>
      </c>
      <c r="U17" s="22">
        <f t="shared" si="12"/>
        <v>26.775688296513778</v>
      </c>
      <c r="V17" s="22">
        <f t="shared" si="2"/>
        <v>100</v>
      </c>
      <c r="W17" s="22">
        <f t="shared" si="3"/>
        <v>100</v>
      </c>
    </row>
    <row r="19" spans="1:23" x14ac:dyDescent="0.25">
      <c r="A19" s="9" t="s">
        <v>16</v>
      </c>
      <c r="B19" s="10"/>
      <c r="C19" s="10"/>
      <c r="H19" s="9" t="s">
        <v>14</v>
      </c>
      <c r="O19" s="27"/>
      <c r="P19" s="27"/>
      <c r="Q19" s="27"/>
      <c r="R19" s="27"/>
      <c r="S19" s="27"/>
      <c r="T19" s="27"/>
    </row>
    <row r="20" spans="1:23" x14ac:dyDescent="0.25">
      <c r="A20" s="19" t="s">
        <v>17</v>
      </c>
      <c r="B20" s="20"/>
      <c r="C20" s="10"/>
      <c r="H20" s="11" t="s">
        <v>15</v>
      </c>
      <c r="O20" s="27"/>
      <c r="P20" s="27"/>
      <c r="Q20" s="27"/>
      <c r="R20" s="27"/>
      <c r="S20" s="27"/>
      <c r="T20" s="27"/>
    </row>
    <row r="21" spans="1:23" x14ac:dyDescent="0.25">
      <c r="A21" s="19" t="s">
        <v>18</v>
      </c>
      <c r="B21" s="20"/>
      <c r="C21" s="10"/>
      <c r="O21" s="27"/>
      <c r="P21" s="27"/>
      <c r="Q21" s="27"/>
      <c r="R21" s="27"/>
      <c r="S21" s="27"/>
      <c r="T21" s="27"/>
    </row>
    <row r="22" spans="1:23" x14ac:dyDescent="0.25">
      <c r="F22" s="16"/>
      <c r="O22" s="27"/>
      <c r="P22" s="27"/>
      <c r="Q22" s="27"/>
      <c r="R22" s="27"/>
      <c r="S22" s="27"/>
      <c r="T22" s="27"/>
    </row>
    <row r="23" spans="1:23" x14ac:dyDescent="0.25">
      <c r="E23" s="14"/>
      <c r="O23" s="27"/>
      <c r="P23" s="27"/>
      <c r="Q23" s="27"/>
      <c r="R23" s="27"/>
      <c r="S23" s="27"/>
      <c r="T23" s="27"/>
    </row>
    <row r="24" spans="1:23" x14ac:dyDescent="0.25">
      <c r="O24" s="27"/>
      <c r="P24" s="27"/>
      <c r="Q24" s="27"/>
      <c r="R24" s="27"/>
      <c r="S24" s="27"/>
      <c r="T24" s="27"/>
    </row>
    <row r="25" spans="1:23" x14ac:dyDescent="0.25">
      <c r="A25" s="10"/>
      <c r="O25" s="27"/>
      <c r="P25" s="27"/>
      <c r="Q25" s="27"/>
      <c r="R25" s="27"/>
      <c r="S25" s="27"/>
      <c r="T25" s="27"/>
    </row>
    <row r="26" spans="1:23" x14ac:dyDescent="0.25">
      <c r="A26" s="15"/>
      <c r="O26" s="27"/>
      <c r="P26" s="27"/>
      <c r="Q26" s="27"/>
      <c r="R26" s="27"/>
      <c r="S26" s="27"/>
      <c r="T26" s="27"/>
    </row>
    <row r="27" spans="1:23" x14ac:dyDescent="0.25">
      <c r="A27" s="16"/>
      <c r="O27" s="27"/>
      <c r="P27" s="27"/>
      <c r="Q27" s="27"/>
      <c r="R27" s="27"/>
      <c r="S27" s="27"/>
      <c r="T27" s="27"/>
    </row>
    <row r="28" spans="1:23" x14ac:dyDescent="0.25">
      <c r="O28" s="27"/>
      <c r="P28" s="27"/>
      <c r="Q28" s="27"/>
      <c r="R28" s="27"/>
      <c r="S28" s="27"/>
      <c r="T28" s="27"/>
    </row>
    <row r="29" spans="1:23" x14ac:dyDescent="0.25">
      <c r="O29" s="27"/>
      <c r="P29" s="27"/>
      <c r="Q29" s="27"/>
      <c r="R29" s="27"/>
      <c r="S29" s="27"/>
      <c r="T29" s="27"/>
    </row>
    <row r="30" spans="1:23" x14ac:dyDescent="0.25">
      <c r="O30" s="27"/>
      <c r="P30" s="27"/>
      <c r="Q30" s="27"/>
      <c r="R30" s="27"/>
      <c r="S30" s="27"/>
      <c r="T30" s="27"/>
    </row>
    <row r="31" spans="1:23" x14ac:dyDescent="0.25">
      <c r="O31" s="27"/>
      <c r="P31" s="27"/>
      <c r="Q31" s="27"/>
      <c r="R31" s="27"/>
      <c r="S31" s="27"/>
      <c r="T31" s="27"/>
    </row>
    <row r="32" spans="1:23" x14ac:dyDescent="0.25">
      <c r="O32" s="27"/>
      <c r="P32" s="27"/>
      <c r="Q32" s="27"/>
      <c r="R32" s="27"/>
      <c r="S32" s="27"/>
      <c r="T32" s="27"/>
    </row>
    <row r="33" spans="15:20" x14ac:dyDescent="0.25">
      <c r="O33" s="27"/>
      <c r="P33" s="27"/>
      <c r="Q33" s="27"/>
      <c r="R33" s="27"/>
      <c r="S33" s="27"/>
      <c r="T33" s="27"/>
    </row>
    <row r="34" spans="15:20" x14ac:dyDescent="0.25">
      <c r="O34" s="27"/>
      <c r="P34" s="27"/>
      <c r="Q34" s="27"/>
      <c r="R34" s="27"/>
      <c r="S34" s="27"/>
      <c r="T34" s="27"/>
    </row>
    <row r="35" spans="15:20" x14ac:dyDescent="0.25">
      <c r="O35" s="27"/>
      <c r="P35" s="27"/>
      <c r="Q35" s="27"/>
      <c r="R35" s="27"/>
      <c r="S35" s="27"/>
      <c r="T35" s="27"/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2012-04-19T13:09:29Z</dcterms:created>
  <dcterms:modified xsi:type="dcterms:W3CDTF">2023-05-22T14:29:14Z</dcterms:modified>
</cp:coreProperties>
</file>