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RB FY2021\"/>
    </mc:Choice>
  </mc:AlternateContent>
  <xr:revisionPtr revIDLastSave="0" documentId="13_ncr:1_{B192FA89-4156-48FC-8490-18FA787FC2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1" l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5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U17" i="1" l="1"/>
  <c r="H20" i="1" l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21" i="1" l="1"/>
  <c r="I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5" i="1"/>
  <c r="H21" i="1"/>
  <c r="H5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W5" i="1"/>
  <c r="V5" i="1"/>
  <c r="U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5" i="1"/>
  <c r="I20" i="1" l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<sst xmlns="http://schemas.openxmlformats.org/spreadsheetml/2006/main" count="56" uniqueCount="33">
  <si>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</si>
  <si>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</si>
  <si>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</si>
  <si>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</si>
  <si>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</si>
  <si>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</si>
  <si>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</si>
  <si>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</si>
  <si>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</si>
  <si>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</si>
  <si>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</si>
  <si>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</si>
  <si>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AMS</t>
  </si>
  <si>
    <t>DDOR</t>
  </si>
  <si>
    <t>DUNAV</t>
  </si>
  <si>
    <t>GLOBOS</t>
  </si>
  <si>
    <t>GRAWE</t>
  </si>
  <si>
    <t>MERKUR</t>
  </si>
  <si>
    <t>MILENIJUM</t>
  </si>
  <si>
    <t>SAVA Nezivot</t>
  </si>
  <si>
    <t>SAVA Zivotno</t>
  </si>
  <si>
    <t>TRIGLAV</t>
  </si>
  <si>
    <t>UNIQA Nezivot</t>
  </si>
  <si>
    <t>UNIQA Zivot</t>
  </si>
  <si>
    <t>WIENER</t>
  </si>
  <si>
    <t>SOGAZ</t>
  </si>
  <si>
    <t>Source:</t>
  </si>
  <si>
    <t>National Bank of Serbia</t>
  </si>
  <si>
    <t>GENERALI Osiguranje</t>
  </si>
  <si>
    <t>Exchange rate for calculations (Middle rate):</t>
  </si>
  <si>
    <t>1 EUR = 117.5802 Dinars - RSD (December 31st, 2020)</t>
  </si>
  <si>
    <t xml:space="preserve">OTP Osiguranje </t>
  </si>
  <si>
    <t>1 EUR = 117.5821 Dinars - RSD (December 31st,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</si>
</sst>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1" applyFont="1" applyBorder="1"/>
    <xf numFmtId="164" fontId="0" fillId="0" borderId="0" xfId="0" applyNumberFormat="1"/>
    <xf numFmtId="165" fontId="0" fillId="0" borderId="2" xfId="0" applyNumberFormat="1" applyBorder="1"/>
    <xf numFmtId="0" fontId="5" fillId="3" borderId="2" xfId="0" applyFont="1" applyFill="1" applyBorder="1" applyAlignment="1">
      <alignment horizontal="center" vertical="center"/>
    </xf>
    <xf numFmtId="0" fontId="7" fillId="0" borderId="0" xfId="2" applyFont="1"/>
    <xf numFmtId="0" fontId="8" fillId="0" borderId="0" xfId="0" applyFont="1"/>
    <xf numFmtId="0" fontId="9" fillId="0" borderId="0" xfId="2" applyFont="1" applyFill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1" fillId="0" borderId="0" xfId="0" applyFont="1"/>
    <xf numFmtId="0" fontId="11" fillId="0" borderId="0" xfId="0" applyFont="1"/>
    <xf numFmtId="0" fontId="10" fillId="0" borderId="0" xfId="0" applyFont="1"/>
    <xf numFmtId="165" fontId="0" fillId="0" borderId="2" xfId="1" applyNumberFormat="1" applyFont="1" applyBorder="1"/>
    <xf numFmtId="43" fontId="0" fillId="0" borderId="2" xfId="1" applyNumberFormat="1" applyFont="1" applyBorder="1"/>
    <xf numFmtId="0" fontId="5" fillId="3" borderId="2" xfId="0" applyFont="1" applyFill="1" applyBorder="1" applyAlignment="1">
      <alignment horizontal="center" vertical="center"/>
    </xf>
    <xf numFmtId="0" fontId="9" fillId="0" borderId="0" xfId="0" applyFont="1"/>
    <xf numFmtId="0" fontId="7" fillId="0" borderId="0" xfId="0" applyFont="1"/>
    <xf numFmtId="165" fontId="12" fillId="0" borderId="2" xfId="0" applyNumberFormat="1" applyFont="1" applyBorder="1" applyAlignment="1"/>
    <xf numFmtId="164" fontId="12" fillId="0" borderId="2" xfId="1" applyFont="1" applyBorder="1"/>
    <xf numFmtId="0" fontId="12" fillId="0" borderId="0" xfId="0" applyFont="1"/>
    <xf numFmtId="164" fontId="12" fillId="0" borderId="0" xfId="0" applyNumberFormat="1" applyFont="1"/>
    <xf numFmtId="165" fontId="12" fillId="0" borderId="2" xfId="1" applyNumberFormat="1" applyFont="1" applyBorder="1" applyAlignment="1"/>
    <xf numFmtId="43" fontId="12" fillId="0" borderId="2" xfId="1" applyNumberFormat="1" applyFont="1" applyBorder="1"/>
    <xf numFmtId="0" fontId="5" fillId="3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164" fontId="0" fillId="0" borderId="0" xfId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9"/>
  <sheetViews>
    <sheetView tabSelected="1" zoomScale="85" zoomScaleNormal="85" workbookViewId="0">
      <selection activeCell="O25" sqref="O25"/>
    </sheetView>
  </sheetViews>
  <sheetFormatPr defaultRowHeight="15" x14ac:dyDescent="0.25"/>
  <cols>
    <col min="1" max="1" width="3.28515625" customWidth="1"/>
    <col min="2" max="2" width="13.140625" customWidth="1"/>
    <col min="3" max="10" width="9.42578125" bestFit="1" customWidth="1"/>
    <col min="11" max="11" width="4" customWidth="1"/>
    <col min="12" max="12" width="3.140625" customWidth="1"/>
    <col min="13" max="13" width="4.140625" customWidth="1"/>
    <col min="14" max="14" width="4.7109375" customWidth="1"/>
    <col min="15" max="15" width="17" customWidth="1"/>
    <col min="16" max="16" width="14" customWidth="1"/>
    <col min="17" max="17" width="13.28515625" customWidth="1"/>
    <col min="18" max="18" width="9.42578125" bestFit="1" customWidth="1"/>
    <col min="19" max="19" width="14.140625" customWidth="1"/>
    <col min="20" max="20" width="12.7109375" customWidth="1"/>
    <col min="21" max="23" width="9.42578125" bestFit="1" customWidth="1"/>
  </cols>
  <sheetData>
    <row r="1" spans="1:23" x14ac:dyDescent="0.25">
      <c r="A1" s="1" t="s">
        <v>0</v>
      </c>
      <c r="B1" s="2"/>
      <c r="C1" s="12"/>
      <c r="D1" s="12"/>
      <c r="E1" s="12"/>
      <c r="F1" s="12"/>
      <c r="G1" s="12"/>
      <c r="H1" s="12"/>
      <c r="I1" s="12"/>
      <c r="J1" s="12"/>
      <c r="N1" s="1" t="s">
        <v>0</v>
      </c>
      <c r="O1" s="2"/>
      <c r="Q1" s="13" t="s">
        <v>10</v>
      </c>
      <c r="R1" s="13"/>
      <c r="S1" s="13"/>
      <c r="T1" s="13"/>
      <c r="U1" s="13"/>
      <c r="V1" s="13"/>
      <c r="W1" s="13"/>
    </row>
    <row r="2" spans="1:23" x14ac:dyDescent="0.25">
      <c r="A2" s="31" t="s">
        <v>1</v>
      </c>
      <c r="B2" s="31" t="s">
        <v>2</v>
      </c>
      <c r="C2" s="32" t="s">
        <v>3</v>
      </c>
      <c r="D2" s="32"/>
      <c r="E2" s="32"/>
      <c r="F2" s="29" t="s">
        <v>4</v>
      </c>
      <c r="G2" s="29"/>
      <c r="H2" s="29"/>
      <c r="I2" s="30" t="s">
        <v>5</v>
      </c>
      <c r="J2" s="30"/>
      <c r="N2" s="31" t="s">
        <v>1</v>
      </c>
      <c r="O2" s="31" t="s">
        <v>2</v>
      </c>
      <c r="P2" s="32" t="s">
        <v>3</v>
      </c>
      <c r="Q2" s="32"/>
      <c r="R2" s="32"/>
      <c r="S2" s="29" t="s">
        <v>4</v>
      </c>
      <c r="T2" s="29"/>
      <c r="U2" s="29"/>
      <c r="V2" s="30" t="s">
        <v>5</v>
      </c>
      <c r="W2" s="30"/>
    </row>
    <row r="3" spans="1:23" x14ac:dyDescent="0.25">
      <c r="A3" s="31"/>
      <c r="B3" s="31"/>
      <c r="C3" s="3">
        <v>2021</v>
      </c>
      <c r="D3" s="3">
        <v>2020</v>
      </c>
      <c r="E3" s="3" t="s">
        <v>6</v>
      </c>
      <c r="F3" s="3">
        <v>2021</v>
      </c>
      <c r="G3" s="3">
        <v>2020</v>
      </c>
      <c r="H3" s="3" t="s">
        <v>6</v>
      </c>
      <c r="I3" s="3">
        <v>2021</v>
      </c>
      <c r="J3" s="3">
        <v>2020</v>
      </c>
      <c r="N3" s="31"/>
      <c r="O3" s="31"/>
      <c r="P3" s="3">
        <v>2021</v>
      </c>
      <c r="Q3" s="3">
        <v>2020</v>
      </c>
      <c r="R3" s="3" t="s">
        <v>6</v>
      </c>
      <c r="S3" s="3">
        <v>2021</v>
      </c>
      <c r="T3" s="3">
        <v>2020</v>
      </c>
      <c r="U3" s="3" t="s">
        <v>6</v>
      </c>
      <c r="V3" s="3">
        <v>2021</v>
      </c>
      <c r="W3" s="3">
        <v>2020</v>
      </c>
    </row>
    <row r="4" spans="1:23" x14ac:dyDescent="0.25">
      <c r="A4" s="31"/>
      <c r="B4" s="31"/>
      <c r="C4" s="8" t="s">
        <v>7</v>
      </c>
      <c r="D4" s="28" t="s">
        <v>7</v>
      </c>
      <c r="E4" s="8" t="s">
        <v>8</v>
      </c>
      <c r="F4" s="19" t="s">
        <v>7</v>
      </c>
      <c r="G4" s="28" t="s">
        <v>7</v>
      </c>
      <c r="H4" s="8" t="s">
        <v>8</v>
      </c>
      <c r="I4" s="8" t="s">
        <v>8</v>
      </c>
      <c r="J4" s="8" t="s">
        <v>8</v>
      </c>
      <c r="N4" s="31"/>
      <c r="O4" s="31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x14ac:dyDescent="0.25">
      <c r="A5" s="4">
        <v>1</v>
      </c>
      <c r="B5" s="7" t="str">
        <f>O5</f>
        <v>DUNAV</v>
      </c>
      <c r="C5" s="5">
        <f>P5/ 117.5821</f>
        <v>268.56134564699903</v>
      </c>
      <c r="D5" s="5">
        <f>Q5/117.5802</f>
        <v>252.39815887368792</v>
      </c>
      <c r="E5" s="5">
        <f>C5*100/D5-100</f>
        <v>6.4038449588691151</v>
      </c>
      <c r="F5" s="5">
        <f>S5/ 117.5821</f>
        <v>116.47677665222854</v>
      </c>
      <c r="G5" s="5">
        <f>T5/117.5802</f>
        <v>97.192018724240981</v>
      </c>
      <c r="H5" s="5">
        <f>F5*100/G5-100</f>
        <v>19.841915191311571</v>
      </c>
      <c r="I5" s="5">
        <f t="shared" ref="I5:I21" si="0">C5*100/$C$21</f>
        <v>26.445321546204969</v>
      </c>
      <c r="J5" s="5">
        <f t="shared" ref="J5:J21" si="1">D5*100/$D$21</f>
        <v>26.999550013959205</v>
      </c>
      <c r="L5" s="6"/>
      <c r="M5" s="6"/>
      <c r="N5" s="4">
        <v>1</v>
      </c>
      <c r="O5" s="17" t="s">
        <v>14</v>
      </c>
      <c r="P5" s="18">
        <v>31578.007000000001</v>
      </c>
      <c r="Q5" s="18">
        <v>29677.026000000002</v>
      </c>
      <c r="R5" s="5">
        <f>P5*100/Q5-100</f>
        <v>6.4055643580997668</v>
      </c>
      <c r="S5" s="18">
        <v>13695.584000000001</v>
      </c>
      <c r="T5" s="18">
        <v>11427.857</v>
      </c>
      <c r="U5" s="5">
        <f>S5*100/T5-100</f>
        <v>19.843851738781837</v>
      </c>
      <c r="V5" s="5">
        <f t="shared" ref="V5:V21" si="2">P5*100/$P$21</f>
        <v>26.445321546204966</v>
      </c>
      <c r="W5" s="5">
        <f t="shared" ref="W5:W21" si="3">Q5*100/$Q$21</f>
        <v>26.999550013959201</v>
      </c>
    </row>
    <row r="6" spans="1:23" x14ac:dyDescent="0.25">
      <c r="A6" s="4">
        <v>2</v>
      </c>
      <c r="B6" s="7" t="str">
        <f t="shared" ref="B6:B20" si="4">O6</f>
        <v>GENERALI Osiguranje</v>
      </c>
      <c r="C6" s="5">
        <f t="shared" ref="C6:C21" si="5">P6/ 117.5821</f>
        <v>198.97961509447441</v>
      </c>
      <c r="D6" s="5">
        <f t="shared" ref="C6:D21" si="6">Q6/117.5802</f>
        <v>187.72364734878829</v>
      </c>
      <c r="E6" s="5">
        <f t="shared" ref="E6:E21" si="7">C6*100/D6-100</f>
        <v>5.9960308169234935</v>
      </c>
      <c r="F6" s="5">
        <f t="shared" ref="F6:F21" si="8">S6/ 117.5821</f>
        <v>98.047696035365931</v>
      </c>
      <c r="G6" s="5">
        <f t="shared" ref="F6:G21" si="9">T6/117.5802</f>
        <v>107.87330690031143</v>
      </c>
      <c r="H6" s="5">
        <f t="shared" ref="H6:H20" si="10">F6*100/G6-100</f>
        <v>-9.1084728440054334</v>
      </c>
      <c r="I6" s="5">
        <f t="shared" si="0"/>
        <v>19.593586298268072</v>
      </c>
      <c r="J6" s="5">
        <f t="shared" si="1"/>
        <v>20.081184538009826</v>
      </c>
      <c r="L6" s="6"/>
      <c r="M6" s="6"/>
      <c r="N6" s="4">
        <v>2</v>
      </c>
      <c r="O6" s="17" t="s">
        <v>28</v>
      </c>
      <c r="P6" s="18">
        <v>23396.440999999999</v>
      </c>
      <c r="Q6" s="18">
        <v>22072.583999999999</v>
      </c>
      <c r="R6" s="5">
        <f t="shared" ref="R6:R21" si="11">P6*100/Q6-100</f>
        <v>5.997743626210692</v>
      </c>
      <c r="S6" s="18">
        <v>11528.654</v>
      </c>
      <c r="T6" s="18">
        <v>12683.764999999999</v>
      </c>
      <c r="U6" s="5">
        <f t="shared" ref="U6:U21" si="12">S6*100/T6-100</f>
        <v>-9.1070041111609896</v>
      </c>
      <c r="V6" s="5">
        <f t="shared" si="2"/>
        <v>19.593586298268072</v>
      </c>
      <c r="W6" s="5">
        <f t="shared" si="3"/>
        <v>20.081184538009826</v>
      </c>
    </row>
    <row r="7" spans="1:23" x14ac:dyDescent="0.25">
      <c r="A7" s="4">
        <v>3</v>
      </c>
      <c r="B7" s="7" t="str">
        <f t="shared" si="4"/>
        <v>DDOR</v>
      </c>
      <c r="C7" s="5">
        <f t="shared" si="5"/>
        <v>118.61977290761094</v>
      </c>
      <c r="D7" s="5">
        <f t="shared" si="6"/>
        <v>111.3778765472418</v>
      </c>
      <c r="E7" s="5">
        <f t="shared" si="7"/>
        <v>6.5020959142612327</v>
      </c>
      <c r="F7" s="5">
        <f t="shared" si="8"/>
        <v>58.720094300067785</v>
      </c>
      <c r="G7" s="5">
        <f t="shared" si="9"/>
        <v>48.904330831211375</v>
      </c>
      <c r="H7" s="5">
        <f t="shared" si="10"/>
        <v>20.071358307170343</v>
      </c>
      <c r="I7" s="5">
        <f t="shared" si="0"/>
        <v>11.68052695268671</v>
      </c>
      <c r="J7" s="5">
        <f t="shared" si="1"/>
        <v>11.914320459804745</v>
      </c>
      <c r="L7" s="6"/>
      <c r="M7" s="6"/>
      <c r="N7" s="4">
        <v>3</v>
      </c>
      <c r="O7" s="17" t="s">
        <v>13</v>
      </c>
      <c r="P7" s="18">
        <v>13947.562</v>
      </c>
      <c r="Q7" s="18">
        <v>13095.833000000001</v>
      </c>
      <c r="R7" s="5">
        <f t="shared" si="11"/>
        <v>6.5038169011471041</v>
      </c>
      <c r="S7" s="18">
        <v>6904.4319999999998</v>
      </c>
      <c r="T7" s="18">
        <v>5750.1809999999996</v>
      </c>
      <c r="U7" s="5">
        <f t="shared" si="12"/>
        <v>20.073298562253953</v>
      </c>
      <c r="V7" s="5">
        <f t="shared" si="2"/>
        <v>11.68052695268671</v>
      </c>
      <c r="W7" s="5">
        <f t="shared" si="3"/>
        <v>11.914320459804745</v>
      </c>
    </row>
    <row r="8" spans="1:23" x14ac:dyDescent="0.25">
      <c r="A8" s="4">
        <v>4</v>
      </c>
      <c r="B8" s="7" t="str">
        <f t="shared" si="4"/>
        <v>WIENER</v>
      </c>
      <c r="C8" s="5">
        <f t="shared" si="5"/>
        <v>114.9696680021874</v>
      </c>
      <c r="D8" s="5">
        <f t="shared" si="6"/>
        <v>112.66368827404614</v>
      </c>
      <c r="E8" s="5">
        <f t="shared" si="7"/>
        <v>2.0467816769251783</v>
      </c>
      <c r="F8" s="5">
        <f t="shared" si="8"/>
        <v>56.108863508986488</v>
      </c>
      <c r="G8" s="5">
        <f t="shared" si="9"/>
        <v>50.545414959321384</v>
      </c>
      <c r="H8" s="5">
        <f t="shared" si="10"/>
        <v>11.00683129051869</v>
      </c>
      <c r="I8" s="5">
        <f t="shared" si="0"/>
        <v>11.32109995596551</v>
      </c>
      <c r="J8" s="5">
        <f t="shared" si="1"/>
        <v>12.051866383995749</v>
      </c>
      <c r="L8" s="6"/>
      <c r="M8" s="6"/>
      <c r="N8" s="4">
        <v>4</v>
      </c>
      <c r="O8" s="17" t="s">
        <v>24</v>
      </c>
      <c r="P8" s="18">
        <v>13518.375</v>
      </c>
      <c r="Q8" s="18">
        <v>13247.019</v>
      </c>
      <c r="R8" s="5">
        <f t="shared" si="11"/>
        <v>2.048430669571772</v>
      </c>
      <c r="S8" s="18">
        <v>6597.3980000000001</v>
      </c>
      <c r="T8" s="18">
        <v>5943.14</v>
      </c>
      <c r="U8" s="5">
        <f t="shared" si="12"/>
        <v>11.008625070249067</v>
      </c>
      <c r="V8" s="5">
        <f t="shared" si="2"/>
        <v>11.32109995596551</v>
      </c>
      <c r="W8" s="5">
        <f t="shared" si="3"/>
        <v>12.051866383995748</v>
      </c>
    </row>
    <row r="9" spans="1:23" x14ac:dyDescent="0.25">
      <c r="A9" s="4">
        <v>5</v>
      </c>
      <c r="B9" s="7" t="str">
        <f t="shared" si="4"/>
        <v>TRIGLAV</v>
      </c>
      <c r="C9" s="5">
        <f t="shared" si="5"/>
        <v>69.291482291947503</v>
      </c>
      <c r="D9" s="5">
        <f t="shared" si="6"/>
        <v>60.837768603897594</v>
      </c>
      <c r="E9" s="5">
        <f t="shared" si="7"/>
        <v>13.895502550546084</v>
      </c>
      <c r="F9" s="5">
        <f t="shared" si="8"/>
        <v>27.396712594859252</v>
      </c>
      <c r="G9" s="5">
        <f t="shared" si="9"/>
        <v>24.683858336692744</v>
      </c>
      <c r="H9" s="5">
        <f t="shared" si="10"/>
        <v>10.990397940073379</v>
      </c>
      <c r="I9" s="5">
        <f t="shared" si="0"/>
        <v>6.8231544089457294</v>
      </c>
      <c r="J9" s="5">
        <f t="shared" si="1"/>
        <v>6.5079411969111929</v>
      </c>
      <c r="L9" s="6"/>
      <c r="M9" s="6"/>
      <c r="N9" s="4">
        <v>5</v>
      </c>
      <c r="O9" s="17" t="s">
        <v>21</v>
      </c>
      <c r="P9" s="18">
        <v>8147.4380000000001</v>
      </c>
      <c r="Q9" s="18">
        <v>7153.317</v>
      </c>
      <c r="R9" s="5">
        <f t="shared" si="11"/>
        <v>13.897343008844715</v>
      </c>
      <c r="S9" s="18">
        <v>3221.3629999999998</v>
      </c>
      <c r="T9" s="18">
        <v>2902.3330000000001</v>
      </c>
      <c r="U9" s="5">
        <f t="shared" si="12"/>
        <v>10.992191454254211</v>
      </c>
      <c r="V9" s="5">
        <f t="shared" si="2"/>
        <v>6.8231544089457294</v>
      </c>
      <c r="W9" s="5">
        <f t="shared" si="3"/>
        <v>6.5079411969111929</v>
      </c>
    </row>
    <row r="10" spans="1:23" x14ac:dyDescent="0.25">
      <c r="A10" s="4">
        <v>6</v>
      </c>
      <c r="B10" s="7" t="str">
        <f t="shared" si="4"/>
        <v>GRAWE</v>
      </c>
      <c r="C10" s="5">
        <f t="shared" si="5"/>
        <v>40.788640447823269</v>
      </c>
      <c r="D10" s="5">
        <f t="shared" si="6"/>
        <v>37.150242983087288</v>
      </c>
      <c r="E10" s="5">
        <f t="shared" si="7"/>
        <v>9.7937380016393547</v>
      </c>
      <c r="F10" s="5">
        <f t="shared" si="8"/>
        <v>17.929242631318882</v>
      </c>
      <c r="G10" s="5">
        <f t="shared" si="9"/>
        <v>15.676508459757681</v>
      </c>
      <c r="H10" s="5">
        <f t="shared" si="10"/>
        <v>14.370126979129779</v>
      </c>
      <c r="I10" s="5">
        <f t="shared" si="0"/>
        <v>4.0164704621827676</v>
      </c>
      <c r="J10" s="5">
        <f t="shared" si="1"/>
        <v>3.9740378770138776</v>
      </c>
      <c r="L10" s="6"/>
      <c r="M10" s="6"/>
      <c r="N10" s="4">
        <v>6</v>
      </c>
      <c r="O10" s="17" t="s">
        <v>16</v>
      </c>
      <c r="P10" s="18">
        <v>4796.0140000000001</v>
      </c>
      <c r="Q10" s="18">
        <v>4368.1329999999998</v>
      </c>
      <c r="R10" s="5">
        <f t="shared" si="11"/>
        <v>9.7955121787729524</v>
      </c>
      <c r="S10" s="18">
        <v>2108.1579999999999</v>
      </c>
      <c r="T10" s="18">
        <v>1843.2470000000001</v>
      </c>
      <c r="U10" s="5">
        <f t="shared" si="12"/>
        <v>14.371975106971547</v>
      </c>
      <c r="V10" s="5">
        <f t="shared" si="2"/>
        <v>4.0164704621827676</v>
      </c>
      <c r="W10" s="5">
        <f t="shared" si="3"/>
        <v>3.9740378770138776</v>
      </c>
    </row>
    <row r="11" spans="1:23" x14ac:dyDescent="0.25">
      <c r="A11" s="4">
        <v>7</v>
      </c>
      <c r="B11" s="7" t="str">
        <f t="shared" si="4"/>
        <v>AMS</v>
      </c>
      <c r="C11" s="5">
        <f t="shared" si="5"/>
        <v>39.508590168061296</v>
      </c>
      <c r="D11" s="5">
        <f t="shared" si="6"/>
        <v>34.235389972121155</v>
      </c>
      <c r="E11" s="5">
        <f t="shared" si="7"/>
        <v>15.402775315935514</v>
      </c>
      <c r="F11" s="5">
        <f t="shared" si="8"/>
        <v>13.705649074136284</v>
      </c>
      <c r="G11" s="5">
        <f t="shared" si="9"/>
        <v>11.620510936365136</v>
      </c>
      <c r="H11" s="5">
        <f t="shared" si="10"/>
        <v>17.943601182336423</v>
      </c>
      <c r="I11" s="5">
        <f t="shared" si="0"/>
        <v>3.8904235019917439</v>
      </c>
      <c r="J11" s="5">
        <f t="shared" si="1"/>
        <v>3.6622300571624473</v>
      </c>
      <c r="L11" s="6"/>
      <c r="M11" s="6"/>
      <c r="N11" s="4">
        <v>7</v>
      </c>
      <c r="O11" s="17" t="s">
        <v>12</v>
      </c>
      <c r="P11" s="18">
        <v>4645.5029999999997</v>
      </c>
      <c r="Q11" s="18">
        <v>4025.404</v>
      </c>
      <c r="R11" s="5">
        <f t="shared" si="11"/>
        <v>15.404640130530993</v>
      </c>
      <c r="S11" s="18">
        <v>1611.539</v>
      </c>
      <c r="T11" s="18">
        <v>1366.3420000000001</v>
      </c>
      <c r="U11" s="5">
        <f t="shared" si="12"/>
        <v>17.945507054602714</v>
      </c>
      <c r="V11" s="5">
        <f t="shared" si="2"/>
        <v>3.8904235019917439</v>
      </c>
      <c r="W11" s="5">
        <f t="shared" si="3"/>
        <v>3.6622300571624473</v>
      </c>
    </row>
    <row r="12" spans="1:23" x14ac:dyDescent="0.25">
      <c r="A12" s="4">
        <v>8</v>
      </c>
      <c r="B12" s="7" t="str">
        <f t="shared" si="4"/>
        <v>UNIQA Nezivot</v>
      </c>
      <c r="C12" s="5">
        <f t="shared" si="5"/>
        <v>35.889484879075987</v>
      </c>
      <c r="D12" s="5">
        <f t="shared" si="6"/>
        <v>33.05949471084417</v>
      </c>
      <c r="E12" s="5">
        <f t="shared" si="7"/>
        <v>8.5602946838250489</v>
      </c>
      <c r="F12" s="5">
        <f t="shared" si="8"/>
        <v>15.051151493297025</v>
      </c>
      <c r="G12" s="5">
        <f t="shared" si="9"/>
        <v>27.857207250880677</v>
      </c>
      <c r="H12" s="5">
        <f t="shared" si="10"/>
        <v>-45.970350301998785</v>
      </c>
      <c r="I12" s="5">
        <f t="shared" si="0"/>
        <v>3.5340490474096309</v>
      </c>
      <c r="J12" s="5">
        <f t="shared" si="1"/>
        <v>3.5364421232896248</v>
      </c>
      <c r="L12" s="6"/>
      <c r="M12" s="6"/>
      <c r="N12" s="4">
        <v>8</v>
      </c>
      <c r="O12" s="17" t="s">
        <v>22</v>
      </c>
      <c r="P12" s="18">
        <v>4219.9610000000002</v>
      </c>
      <c r="Q12" s="18">
        <v>3887.1419999999998</v>
      </c>
      <c r="R12" s="5">
        <f t="shared" si="11"/>
        <v>8.5620489295220068</v>
      </c>
      <c r="S12" s="18">
        <v>1769.7460000000001</v>
      </c>
      <c r="T12" s="18">
        <v>3275.4560000000001</v>
      </c>
      <c r="U12" s="5">
        <f t="shared" si="12"/>
        <v>-45.969477226987635</v>
      </c>
      <c r="V12" s="5">
        <f t="shared" si="2"/>
        <v>3.5340490474096309</v>
      </c>
      <c r="W12" s="5">
        <f t="shared" si="3"/>
        <v>3.5364421232896244</v>
      </c>
    </row>
    <row r="13" spans="1:23" x14ac:dyDescent="0.25">
      <c r="A13" s="4">
        <v>9</v>
      </c>
      <c r="B13" s="7" t="str">
        <f t="shared" si="4"/>
        <v>GLOBOS</v>
      </c>
      <c r="C13" s="5">
        <f t="shared" si="5"/>
        <v>35.442571615917736</v>
      </c>
      <c r="D13" s="5">
        <f t="shared" si="6"/>
        <v>17.41966759709543</v>
      </c>
      <c r="E13" s="5">
        <f t="shared" si="7"/>
        <v>103.46296172624707</v>
      </c>
      <c r="F13" s="5">
        <f t="shared" si="8"/>
        <v>8.5972949964322805</v>
      </c>
      <c r="G13" s="5">
        <f t="shared" si="9"/>
        <v>1.9066305381348219</v>
      </c>
      <c r="H13" s="5">
        <f t="shared" si="10"/>
        <v>350.91562442100923</v>
      </c>
      <c r="I13" s="5">
        <f t="shared" si="0"/>
        <v>3.4900413555394154</v>
      </c>
      <c r="J13" s="5">
        <f t="shared" si="1"/>
        <v>1.8634176596735585</v>
      </c>
      <c r="L13" s="6"/>
      <c r="M13" s="6"/>
      <c r="N13" s="4">
        <v>9</v>
      </c>
      <c r="O13" s="17" t="s">
        <v>15</v>
      </c>
      <c r="P13" s="18">
        <v>4167.4120000000003</v>
      </c>
      <c r="Q13" s="18">
        <v>2048.2080000000001</v>
      </c>
      <c r="R13" s="5">
        <f t="shared" si="11"/>
        <v>103.46624952153297</v>
      </c>
      <c r="S13" s="18">
        <v>1010.888</v>
      </c>
      <c r="T13" s="18">
        <v>224.18199999999999</v>
      </c>
      <c r="U13" s="5">
        <f t="shared" si="12"/>
        <v>350.92291084922078</v>
      </c>
      <c r="V13" s="5">
        <f t="shared" si="2"/>
        <v>3.490041355539415</v>
      </c>
      <c r="W13" s="5">
        <f t="shared" si="3"/>
        <v>1.8634176596735588</v>
      </c>
    </row>
    <row r="14" spans="1:23" x14ac:dyDescent="0.25">
      <c r="A14" s="4">
        <v>10</v>
      </c>
      <c r="B14" s="7" t="str">
        <f t="shared" si="4"/>
        <v>MILENIJUM</v>
      </c>
      <c r="C14" s="5">
        <f t="shared" si="5"/>
        <v>30.801201883620042</v>
      </c>
      <c r="D14" s="5">
        <f t="shared" si="6"/>
        <v>29.919408199679875</v>
      </c>
      <c r="E14" s="5">
        <f t="shared" si="7"/>
        <v>2.9472296980446373</v>
      </c>
      <c r="F14" s="5">
        <f t="shared" si="8"/>
        <v>13.560482420368407</v>
      </c>
      <c r="G14" s="5">
        <f t="shared" si="9"/>
        <v>11.764701880078448</v>
      </c>
      <c r="H14" s="5">
        <f t="shared" si="10"/>
        <v>15.264139785223222</v>
      </c>
      <c r="I14" s="5">
        <f t="shared" si="0"/>
        <v>3.0330041944776358</v>
      </c>
      <c r="J14" s="5">
        <f t="shared" si="1"/>
        <v>3.2005406128163747</v>
      </c>
      <c r="L14" s="6"/>
      <c r="M14" s="6"/>
      <c r="N14" s="4">
        <v>10</v>
      </c>
      <c r="O14" s="17" t="s">
        <v>18</v>
      </c>
      <c r="P14" s="18">
        <v>3621.67</v>
      </c>
      <c r="Q14" s="18">
        <v>3517.93</v>
      </c>
      <c r="R14" s="5">
        <f t="shared" si="11"/>
        <v>2.9488932411958189</v>
      </c>
      <c r="S14" s="18">
        <v>1594.47</v>
      </c>
      <c r="T14" s="18">
        <v>1383.296</v>
      </c>
      <c r="U14" s="5">
        <f t="shared" si="12"/>
        <v>15.266002359581748</v>
      </c>
      <c r="V14" s="5">
        <f t="shared" si="2"/>
        <v>3.0330041944776354</v>
      </c>
      <c r="W14" s="5">
        <f t="shared" si="3"/>
        <v>3.2005406128163751</v>
      </c>
    </row>
    <row r="15" spans="1:23" x14ac:dyDescent="0.25">
      <c r="A15" s="4">
        <v>11</v>
      </c>
      <c r="B15" s="7" t="str">
        <f t="shared" si="4"/>
        <v>SAVA Nezivot</v>
      </c>
      <c r="C15" s="5">
        <f t="shared" si="5"/>
        <v>23.125909470914369</v>
      </c>
      <c r="D15" s="5">
        <f t="shared" si="6"/>
        <v>20.693067370186473</v>
      </c>
      <c r="E15" s="5">
        <f t="shared" si="7"/>
        <v>11.756797855077849</v>
      </c>
      <c r="F15" s="5">
        <f t="shared" si="8"/>
        <v>9.4932051732364027</v>
      </c>
      <c r="G15" s="5">
        <f t="shared" si="9"/>
        <v>9.9037252870806469</v>
      </c>
      <c r="H15" s="5">
        <f t="shared" si="10"/>
        <v>-4.1451080471685202</v>
      </c>
      <c r="I15" s="5">
        <f t="shared" si="0"/>
        <v>2.2772156973424491</v>
      </c>
      <c r="J15" s="5">
        <f t="shared" si="1"/>
        <v>2.2135799638822991</v>
      </c>
      <c r="L15" s="6"/>
      <c r="M15" s="6"/>
      <c r="N15" s="4">
        <v>11</v>
      </c>
      <c r="O15" s="17" t="s">
        <v>19</v>
      </c>
      <c r="P15" s="18">
        <v>2719.1930000000002</v>
      </c>
      <c r="Q15" s="18">
        <v>2433.0949999999998</v>
      </c>
      <c r="R15" s="5">
        <f t="shared" si="11"/>
        <v>11.75860375365535</v>
      </c>
      <c r="S15" s="18">
        <v>1116.231</v>
      </c>
      <c r="T15" s="18">
        <v>1164.482</v>
      </c>
      <c r="U15" s="5">
        <f t="shared" si="12"/>
        <v>-4.1435591104027338</v>
      </c>
      <c r="V15" s="5">
        <f t="shared" si="2"/>
        <v>2.2772156973424487</v>
      </c>
      <c r="W15" s="5">
        <f t="shared" si="3"/>
        <v>2.2135799638822991</v>
      </c>
    </row>
    <row r="16" spans="1:23" x14ac:dyDescent="0.25">
      <c r="A16" s="4">
        <v>12</v>
      </c>
      <c r="B16" s="7" t="str">
        <f t="shared" si="4"/>
        <v>UNIQA Zivot</v>
      </c>
      <c r="C16" s="5">
        <f t="shared" si="5"/>
        <v>14.750986757338065</v>
      </c>
      <c r="D16" s="5">
        <f t="shared" si="6"/>
        <v>14.484232889551132</v>
      </c>
      <c r="E16" s="5">
        <f t="shared" si="7"/>
        <v>1.8416844704241697</v>
      </c>
      <c r="F16" s="5">
        <f t="shared" si="8"/>
        <v>10.71160491265252</v>
      </c>
      <c r="G16" s="5">
        <f t="shared" si="9"/>
        <v>7.9227625059321207</v>
      </c>
      <c r="H16" s="5">
        <f t="shared" si="10"/>
        <v>35.200378714271324</v>
      </c>
      <c r="I16" s="5">
        <f t="shared" si="0"/>
        <v>1.452534380857484</v>
      </c>
      <c r="J16" s="5">
        <f t="shared" si="1"/>
        <v>1.5494081734208591</v>
      </c>
      <c r="L16" s="6"/>
      <c r="M16" s="6"/>
      <c r="N16" s="4">
        <v>12</v>
      </c>
      <c r="O16" s="17" t="s">
        <v>23</v>
      </c>
      <c r="P16" s="18">
        <v>1734.452</v>
      </c>
      <c r="Q16" s="18">
        <v>1703.059</v>
      </c>
      <c r="R16" s="5">
        <f t="shared" si="11"/>
        <v>1.8433301488674232</v>
      </c>
      <c r="S16" s="18">
        <v>1259.4929999999999</v>
      </c>
      <c r="T16" s="18">
        <v>931.56</v>
      </c>
      <c r="U16" s="5">
        <f t="shared" si="12"/>
        <v>35.202563441968294</v>
      </c>
      <c r="V16" s="5">
        <f t="shared" si="2"/>
        <v>1.452534380857484</v>
      </c>
      <c r="W16" s="5">
        <f t="shared" si="3"/>
        <v>1.5494081734208589</v>
      </c>
    </row>
    <row r="17" spans="1:23" x14ac:dyDescent="0.25">
      <c r="A17" s="4">
        <v>13</v>
      </c>
      <c r="B17" s="7" t="str">
        <f t="shared" si="4"/>
        <v>SOGAZ</v>
      </c>
      <c r="C17" s="5">
        <f t="shared" si="5"/>
        <v>7.5545512454701864</v>
      </c>
      <c r="D17" s="5">
        <f t="shared" si="6"/>
        <v>6.2145072044442848</v>
      </c>
      <c r="E17" s="5">
        <f t="shared" si="7"/>
        <v>21.563158540834465</v>
      </c>
      <c r="F17" s="5">
        <f t="shared" si="8"/>
        <v>0.24657664729580436</v>
      </c>
      <c r="G17" s="5">
        <f t="shared" si="9"/>
        <v>0.24504976177961935</v>
      </c>
      <c r="H17" s="5">
        <f t="shared" si="10"/>
        <v>0.62309202224737703</v>
      </c>
      <c r="I17" s="5">
        <f t="shared" si="0"/>
        <v>0.74389907580497228</v>
      </c>
      <c r="J17" s="5">
        <f t="shared" si="1"/>
        <v>0.66477861339104627</v>
      </c>
      <c r="L17" s="6"/>
      <c r="M17" s="6"/>
      <c r="N17" s="4">
        <v>13</v>
      </c>
      <c r="O17" s="17" t="s">
        <v>25</v>
      </c>
      <c r="P17" s="18">
        <v>888.28</v>
      </c>
      <c r="Q17" s="18">
        <v>730.70299999999997</v>
      </c>
      <c r="R17" s="5">
        <f t="shared" si="11"/>
        <v>21.565122902191462</v>
      </c>
      <c r="S17" s="18">
        <v>28.992999999999999</v>
      </c>
      <c r="T17" s="18">
        <v>28.812999999999999</v>
      </c>
      <c r="U17" s="5">
        <f t="shared" si="12"/>
        <v>0.6247180092319411</v>
      </c>
      <c r="V17" s="5">
        <f t="shared" si="2"/>
        <v>0.74389907580497228</v>
      </c>
      <c r="W17" s="5">
        <f t="shared" si="3"/>
        <v>0.66477861339104638</v>
      </c>
    </row>
    <row r="18" spans="1:23" x14ac:dyDescent="0.25">
      <c r="A18" s="4">
        <v>14</v>
      </c>
      <c r="B18" s="7" t="str">
        <f t="shared" si="4"/>
        <v>MERKUR</v>
      </c>
      <c r="C18" s="5">
        <f t="shared" si="5"/>
        <v>6.8903515075849135</v>
      </c>
      <c r="D18" s="5">
        <f t="shared" si="6"/>
        <v>6.6453025254251985</v>
      </c>
      <c r="E18" s="5">
        <f t="shared" si="7"/>
        <v>3.6875519394662177</v>
      </c>
      <c r="F18" s="5">
        <f t="shared" si="8"/>
        <v>3.5858859469255955</v>
      </c>
      <c r="G18" s="5">
        <f t="shared" si="9"/>
        <v>3.0898229463804281</v>
      </c>
      <c r="H18" s="5">
        <f t="shared" si="10"/>
        <v>16.054738706833675</v>
      </c>
      <c r="I18" s="5">
        <f t="shared" si="0"/>
        <v>0.67849511531704432</v>
      </c>
      <c r="J18" s="5">
        <f t="shared" si="1"/>
        <v>0.71086167464041394</v>
      </c>
      <c r="L18" s="6"/>
      <c r="M18" s="6"/>
      <c r="N18" s="4">
        <v>14</v>
      </c>
      <c r="O18" s="17" t="s">
        <v>17</v>
      </c>
      <c r="P18" s="18">
        <v>810.18200000000002</v>
      </c>
      <c r="Q18" s="18">
        <v>781.35599999999999</v>
      </c>
      <c r="R18" s="5">
        <f t="shared" si="11"/>
        <v>3.6892274456201761</v>
      </c>
      <c r="S18" s="18">
        <v>421.63600000000002</v>
      </c>
      <c r="T18" s="18">
        <v>363.30200000000002</v>
      </c>
      <c r="U18" s="5">
        <f t="shared" si="12"/>
        <v>16.056614056625079</v>
      </c>
      <c r="V18" s="5">
        <f t="shared" si="2"/>
        <v>0.67849511531704421</v>
      </c>
      <c r="W18" s="5">
        <f t="shared" si="3"/>
        <v>0.71086167464041405</v>
      </c>
    </row>
    <row r="19" spans="1:23" x14ac:dyDescent="0.25">
      <c r="A19" s="4">
        <v>15</v>
      </c>
      <c r="B19" s="7" t="str">
        <f t="shared" si="4"/>
        <v xml:space="preserve">OTP Osiguranje </v>
      </c>
      <c r="C19" s="5">
        <f t="shared" si="5"/>
        <v>5.7548725528800722</v>
      </c>
      <c r="D19" s="5">
        <f t="shared" si="6"/>
        <v>6.1519371458800034</v>
      </c>
      <c r="E19" s="5">
        <f t="shared" si="7"/>
        <v>-6.4543018497165292</v>
      </c>
      <c r="F19" s="5">
        <f t="shared" si="8"/>
        <v>5.380929580267745</v>
      </c>
      <c r="G19" s="5">
        <f t="shared" si="9"/>
        <v>6.7503542263068095</v>
      </c>
      <c r="H19" s="5">
        <f t="shared" si="10"/>
        <v>-20.286707928634016</v>
      </c>
      <c r="I19" s="5">
        <f t="shared" si="0"/>
        <v>0.56668413971377329</v>
      </c>
      <c r="J19" s="5">
        <f t="shared" si="1"/>
        <v>0.65808536557528829</v>
      </c>
      <c r="L19" s="6"/>
      <c r="M19" s="6"/>
      <c r="N19" s="4">
        <v>15</v>
      </c>
      <c r="O19" s="17" t="s">
        <v>31</v>
      </c>
      <c r="P19" s="18">
        <v>676.67</v>
      </c>
      <c r="Q19" s="18">
        <v>723.346</v>
      </c>
      <c r="R19" s="5">
        <f t="shared" si="11"/>
        <v>-6.4527902276365694</v>
      </c>
      <c r="S19" s="18">
        <v>632.70100000000002</v>
      </c>
      <c r="T19" s="18">
        <v>793.70799999999997</v>
      </c>
      <c r="U19" s="5">
        <f t="shared" si="12"/>
        <v>-20.285419826938863</v>
      </c>
      <c r="V19" s="5">
        <f t="shared" si="2"/>
        <v>0.5666841397137734</v>
      </c>
      <c r="W19" s="5">
        <f t="shared" si="3"/>
        <v>0.65808536557528818</v>
      </c>
    </row>
    <row r="20" spans="1:23" x14ac:dyDescent="0.25">
      <c r="A20" s="4">
        <v>16</v>
      </c>
      <c r="B20" s="7" t="str">
        <f t="shared" si="4"/>
        <v>SAVA Zivotno</v>
      </c>
      <c r="C20" s="5">
        <f t="shared" si="5"/>
        <v>4.6053863640809274</v>
      </c>
      <c r="D20" s="5">
        <f t="shared" si="6"/>
        <v>3.8491854921151689</v>
      </c>
      <c r="E20" s="5">
        <f t="shared" si="7"/>
        <v>19.645737351831741</v>
      </c>
      <c r="F20" s="5">
        <f t="shared" si="8"/>
        <v>1.8686517760781616</v>
      </c>
      <c r="G20" s="5">
        <f t="shared" si="9"/>
        <v>1.150236179220651</v>
      </c>
      <c r="H20" s="5">
        <f t="shared" si="10"/>
        <v>62.45809424498168</v>
      </c>
      <c r="I20" s="5">
        <f t="shared" si="0"/>
        <v>0.45349386729209973</v>
      </c>
      <c r="J20" s="5">
        <f t="shared" si="1"/>
        <v>0.4117552864534933</v>
      </c>
      <c r="L20" s="6"/>
      <c r="M20" s="6"/>
      <c r="N20" s="4">
        <v>16</v>
      </c>
      <c r="O20" s="17" t="s">
        <v>20</v>
      </c>
      <c r="P20" s="18">
        <v>541.51099999999997</v>
      </c>
      <c r="Q20" s="18">
        <v>452.58800000000002</v>
      </c>
      <c r="R20" s="5">
        <f t="shared" si="11"/>
        <v>19.647670729228338</v>
      </c>
      <c r="S20" s="18">
        <v>219.72</v>
      </c>
      <c r="T20" s="18">
        <v>135.245</v>
      </c>
      <c r="U20" s="5">
        <f t="shared" si="12"/>
        <v>62.460719435099264</v>
      </c>
      <c r="V20" s="5">
        <f t="shared" si="2"/>
        <v>0.45349386729209973</v>
      </c>
      <c r="W20" s="5">
        <f t="shared" si="3"/>
        <v>0.4117552864534933</v>
      </c>
    </row>
    <row r="21" spans="1:23" s="24" customFormat="1" x14ac:dyDescent="0.25">
      <c r="A21" s="22" t="s">
        <v>9</v>
      </c>
      <c r="B21" s="22"/>
      <c r="C21" s="5">
        <f t="shared" si="5"/>
        <v>1015.5344308359861</v>
      </c>
      <c r="D21" s="23">
        <f t="shared" si="6"/>
        <v>934.8235757380919</v>
      </c>
      <c r="E21" s="23">
        <f t="shared" si="7"/>
        <v>8.6338061204937873</v>
      </c>
      <c r="F21" s="5">
        <f t="shared" si="8"/>
        <v>456.88081774351713</v>
      </c>
      <c r="G21" s="23">
        <f t="shared" si="9"/>
        <v>427.08643972369498</v>
      </c>
      <c r="H21" s="23">
        <f t="shared" ref="H21" si="13">F21*100/G21-100</f>
        <v>6.976193868177532</v>
      </c>
      <c r="I21" s="23">
        <f t="shared" si="0"/>
        <v>100</v>
      </c>
      <c r="J21" s="23">
        <f t="shared" si="1"/>
        <v>100</v>
      </c>
      <c r="L21" s="25"/>
      <c r="M21" s="25"/>
      <c r="N21" s="22" t="s">
        <v>9</v>
      </c>
      <c r="O21" s="26"/>
      <c r="P21" s="27">
        <v>119408.671</v>
      </c>
      <c r="Q21" s="27">
        <v>109916.743</v>
      </c>
      <c r="R21" s="23">
        <f t="shared" si="11"/>
        <v>8.6355615540755224</v>
      </c>
      <c r="S21" s="27">
        <v>53721.006000000001</v>
      </c>
      <c r="T21" s="27">
        <v>50216.909</v>
      </c>
      <c r="U21" s="23">
        <f t="shared" si="12"/>
        <v>6.9779225160991274</v>
      </c>
      <c r="V21" s="23">
        <f t="shared" si="2"/>
        <v>100</v>
      </c>
      <c r="W21" s="23">
        <f t="shared" si="3"/>
        <v>100</v>
      </c>
    </row>
    <row r="23" spans="1:23" x14ac:dyDescent="0.25">
      <c r="A23" s="9" t="s">
        <v>29</v>
      </c>
      <c r="B23" s="10"/>
      <c r="C23" s="10"/>
      <c r="H23" s="9" t="s">
        <v>26</v>
      </c>
      <c r="O23" s="33"/>
      <c r="P23" s="33"/>
      <c r="Q23" s="33"/>
      <c r="R23" s="33"/>
      <c r="S23" s="33"/>
      <c r="T23" s="33"/>
    </row>
    <row r="24" spans="1:23" x14ac:dyDescent="0.25">
      <c r="A24" s="20" t="s">
        <v>32</v>
      </c>
      <c r="B24" s="21"/>
      <c r="C24" s="10"/>
      <c r="H24" s="11" t="s">
        <v>27</v>
      </c>
      <c r="O24" s="33"/>
      <c r="P24" s="33"/>
      <c r="Q24" s="33"/>
      <c r="R24" s="33"/>
      <c r="S24" s="33"/>
      <c r="T24" s="33"/>
    </row>
    <row r="25" spans="1:23" x14ac:dyDescent="0.25">
      <c r="A25" s="20" t="s">
        <v>30</v>
      </c>
      <c r="B25" s="21"/>
      <c r="C25" s="10"/>
      <c r="O25" s="33"/>
      <c r="P25" s="33"/>
      <c r="Q25" s="33"/>
      <c r="R25" s="33"/>
      <c r="S25" s="33"/>
      <c r="T25" s="33"/>
    </row>
    <row r="26" spans="1:23" x14ac:dyDescent="0.25">
      <c r="F26" s="16"/>
      <c r="O26" s="33"/>
      <c r="P26" s="33"/>
      <c r="Q26" s="33"/>
      <c r="R26" s="33"/>
      <c r="S26" s="33"/>
      <c r="T26" s="33"/>
    </row>
    <row r="27" spans="1:23" x14ac:dyDescent="0.25">
      <c r="E27" s="14"/>
      <c r="O27" s="33"/>
      <c r="P27" s="33"/>
      <c r="Q27" s="33"/>
      <c r="R27" s="33"/>
      <c r="S27" s="33"/>
      <c r="T27" s="33"/>
    </row>
    <row r="28" spans="1:23" x14ac:dyDescent="0.25">
      <c r="O28" s="33"/>
      <c r="P28" s="33"/>
      <c r="Q28" s="33"/>
      <c r="R28" s="33"/>
      <c r="S28" s="33"/>
      <c r="T28" s="33"/>
    </row>
    <row r="29" spans="1:23" x14ac:dyDescent="0.25">
      <c r="A29" s="10"/>
      <c r="O29" s="33"/>
      <c r="P29" s="33"/>
      <c r="Q29" s="33"/>
      <c r="R29" s="33"/>
      <c r="S29" s="33"/>
      <c r="T29" s="33"/>
    </row>
    <row r="30" spans="1:23" x14ac:dyDescent="0.25">
      <c r="A30" s="15"/>
      <c r="O30" s="33"/>
      <c r="P30" s="33"/>
      <c r="Q30" s="33"/>
      <c r="R30" s="33"/>
      <c r="S30" s="33"/>
      <c r="T30" s="33"/>
    </row>
    <row r="31" spans="1:23" x14ac:dyDescent="0.25">
      <c r="A31" s="16"/>
      <c r="O31" s="33"/>
      <c r="P31" s="33"/>
      <c r="Q31" s="33"/>
      <c r="R31" s="33"/>
      <c r="S31" s="33"/>
      <c r="T31" s="33"/>
    </row>
    <row r="32" spans="1:23" x14ac:dyDescent="0.25">
      <c r="O32" s="33"/>
      <c r="P32" s="33"/>
      <c r="Q32" s="33"/>
      <c r="R32" s="33"/>
      <c r="S32" s="33"/>
      <c r="T32" s="33"/>
    </row>
    <row r="33" spans="15:20" x14ac:dyDescent="0.25">
      <c r="O33" s="33"/>
      <c r="P33" s="33"/>
      <c r="Q33" s="33"/>
      <c r="R33" s="33"/>
      <c r="S33" s="33"/>
      <c r="T33" s="33"/>
    </row>
    <row r="34" spans="15:20" x14ac:dyDescent="0.25">
      <c r="O34" s="33"/>
      <c r="P34" s="33"/>
      <c r="Q34" s="33"/>
      <c r="R34" s="33"/>
      <c r="S34" s="33"/>
      <c r="T34" s="33"/>
    </row>
    <row r="35" spans="15:20" x14ac:dyDescent="0.25">
      <c r="O35" s="33"/>
      <c r="P35" s="33"/>
      <c r="Q35" s="33"/>
      <c r="R35" s="33"/>
      <c r="S35" s="33"/>
      <c r="T35" s="33"/>
    </row>
    <row r="36" spans="15:20" x14ac:dyDescent="0.25">
      <c r="O36" s="33"/>
      <c r="P36" s="33"/>
      <c r="Q36" s="33"/>
      <c r="R36" s="33"/>
      <c r="S36" s="33"/>
      <c r="T36" s="33"/>
    </row>
    <row r="37" spans="15:20" x14ac:dyDescent="0.25">
      <c r="O37" s="33"/>
      <c r="P37" s="33"/>
      <c r="Q37" s="33"/>
      <c r="R37" s="33"/>
      <c r="S37" s="33"/>
      <c r="T37" s="33"/>
    </row>
    <row r="38" spans="15:20" x14ac:dyDescent="0.25">
      <c r="O38" s="33"/>
      <c r="P38" s="33"/>
      <c r="Q38" s="33"/>
      <c r="R38" s="33"/>
      <c r="S38" s="33"/>
      <c r="T38" s="33"/>
    </row>
    <row r="39" spans="15:20" x14ac:dyDescent="0.25">
      <c r="O39" s="33"/>
      <c r="P39" s="33"/>
      <c r="Q39" s="33"/>
      <c r="R39" s="33"/>
      <c r="S39" s="33"/>
      <c r="T39" s="33"/>
    </row>
  </sheetData>
  <sortState xmlns:xlrd2="http://schemas.microsoft.com/office/spreadsheetml/2017/richdata2" ref="B5:J24">
    <sortCondition descending="1" ref="C5:C24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2012-04-19T13:09:29Z</dcterms:created>
  <dcterms:modified xsi:type="dcterms:W3CDTF">2022-06-05T14:55:44Z</dcterms:modified>
</cp:coreProperties>
</file>